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структура!$A$1:$Z$165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1" i="2"/>
  <c r="G111"/>
  <c r="G110"/>
  <c r="O109"/>
  <c r="N109"/>
  <c r="M109"/>
  <c r="L109"/>
  <c r="K109"/>
  <c r="J109"/>
  <c r="I109"/>
  <c r="H109"/>
  <c r="M162"/>
  <c r="G60"/>
  <c r="R59"/>
  <c r="G59"/>
  <c r="O58"/>
  <c r="N58"/>
  <c r="M58"/>
  <c r="L58"/>
  <c r="K58"/>
  <c r="J58"/>
  <c r="I58"/>
  <c r="H58"/>
  <c r="R91"/>
  <c r="R88"/>
  <c r="R148"/>
  <c r="R81"/>
  <c r="R70"/>
  <c r="R65"/>
  <c r="R62"/>
  <c r="R158"/>
  <c r="R154"/>
  <c r="R151"/>
  <c r="R145"/>
  <c r="R140"/>
  <c r="R137"/>
  <c r="R134"/>
  <c r="R129"/>
  <c r="R127"/>
  <c r="R124"/>
  <c r="R113"/>
  <c r="R84"/>
  <c r="R53"/>
  <c r="R45"/>
  <c r="R28"/>
  <c r="R25"/>
  <c r="G158"/>
  <c r="G159"/>
  <c r="G157"/>
  <c r="G145"/>
  <c r="G146"/>
  <c r="G148"/>
  <c r="G149"/>
  <c r="G150"/>
  <c r="G151"/>
  <c r="G152"/>
  <c r="G153"/>
  <c r="G154"/>
  <c r="G155"/>
  <c r="G141"/>
  <c r="G142"/>
  <c r="G140"/>
  <c r="G134"/>
  <c r="G135"/>
  <c r="G136"/>
  <c r="G137"/>
  <c r="G138"/>
  <c r="G133"/>
  <c r="G124"/>
  <c r="G125"/>
  <c r="G127"/>
  <c r="G128"/>
  <c r="G130"/>
  <c r="G131"/>
  <c r="G114"/>
  <c r="G115"/>
  <c r="G116"/>
  <c r="G117"/>
  <c r="G118"/>
  <c r="G119"/>
  <c r="G120"/>
  <c r="G121"/>
  <c r="G95"/>
  <c r="G96"/>
  <c r="G97"/>
  <c r="G98"/>
  <c r="G99"/>
  <c r="G100"/>
  <c r="G101"/>
  <c r="G102"/>
  <c r="G103"/>
  <c r="G104"/>
  <c r="G105"/>
  <c r="G107"/>
  <c r="G108"/>
  <c r="G88"/>
  <c r="G89"/>
  <c r="G90"/>
  <c r="G91"/>
  <c r="G92"/>
  <c r="G87"/>
  <c r="G85"/>
  <c r="G78"/>
  <c r="G79"/>
  <c r="G81"/>
  <c r="G82"/>
  <c r="G84"/>
  <c r="G77"/>
  <c r="G55"/>
  <c r="G56"/>
  <c r="G57"/>
  <c r="G61"/>
  <c r="G62"/>
  <c r="G63"/>
  <c r="G65"/>
  <c r="G66"/>
  <c r="G68"/>
  <c r="G69"/>
  <c r="G71"/>
  <c r="G72"/>
  <c r="G74"/>
  <c r="G75"/>
  <c r="G53"/>
  <c r="G54"/>
  <c r="G52"/>
  <c r="G45"/>
  <c r="G46"/>
  <c r="G49"/>
  <c r="G44"/>
  <c r="G42"/>
  <c r="G41"/>
  <c r="G25"/>
  <c r="G26"/>
  <c r="G28"/>
  <c r="G29"/>
  <c r="G30"/>
  <c r="G31"/>
  <c r="G32"/>
  <c r="G33"/>
  <c r="G34"/>
  <c r="G35"/>
  <c r="G36"/>
  <c r="G37"/>
  <c r="G38"/>
  <c r="Y74"/>
  <c r="Y68"/>
  <c r="Y41"/>
  <c r="N162"/>
  <c r="N165" s="1"/>
  <c r="N161"/>
  <c r="N157"/>
  <c r="N153"/>
  <c r="N150"/>
  <c r="N147"/>
  <c r="N144"/>
  <c r="N140"/>
  <c r="N136"/>
  <c r="N133"/>
  <c r="N129"/>
  <c r="N126"/>
  <c r="N123"/>
  <c r="N119"/>
  <c r="N116"/>
  <c r="N113"/>
  <c r="N106"/>
  <c r="N103"/>
  <c r="N100"/>
  <c r="N97"/>
  <c r="N94"/>
  <c r="N90"/>
  <c r="N87"/>
  <c r="N83"/>
  <c r="N80"/>
  <c r="N77"/>
  <c r="N73"/>
  <c r="N70"/>
  <c r="N67"/>
  <c r="N64"/>
  <c r="N61"/>
  <c r="N55"/>
  <c r="N52"/>
  <c r="N49"/>
  <c r="N48"/>
  <c r="N47" s="1"/>
  <c r="N44"/>
  <c r="N40"/>
  <c r="N36"/>
  <c r="N33"/>
  <c r="N30"/>
  <c r="N27"/>
  <c r="N24"/>
  <c r="L129"/>
  <c r="L162"/>
  <c r="L161"/>
  <c r="L100"/>
  <c r="O100"/>
  <c r="M100"/>
  <c r="K100"/>
  <c r="J100"/>
  <c r="I100"/>
  <c r="H100"/>
  <c r="L48"/>
  <c r="O30"/>
  <c r="M30"/>
  <c r="L30"/>
  <c r="K30"/>
  <c r="J30"/>
  <c r="I30"/>
  <c r="H30"/>
  <c r="O97"/>
  <c r="M97"/>
  <c r="L97"/>
  <c r="K97"/>
  <c r="J97"/>
  <c r="I97"/>
  <c r="H97"/>
  <c r="O161"/>
  <c r="K162"/>
  <c r="K103"/>
  <c r="K161"/>
  <c r="O103"/>
  <c r="M103"/>
  <c r="L103"/>
  <c r="J103"/>
  <c r="I103"/>
  <c r="H103"/>
  <c r="K77"/>
  <c r="O77"/>
  <c r="M77"/>
  <c r="L77"/>
  <c r="J77"/>
  <c r="I77"/>
  <c r="H77"/>
  <c r="I161"/>
  <c r="J161"/>
  <c r="I162"/>
  <c r="J162"/>
  <c r="O162"/>
  <c r="H162"/>
  <c r="H161"/>
  <c r="Z74"/>
  <c r="X74"/>
  <c r="R74" s="1"/>
  <c r="W74"/>
  <c r="V74"/>
  <c r="U74"/>
  <c r="T74"/>
  <c r="S74"/>
  <c r="O73"/>
  <c r="M73"/>
  <c r="L73"/>
  <c r="K73"/>
  <c r="J73"/>
  <c r="I73"/>
  <c r="H73"/>
  <c r="K94"/>
  <c r="L94"/>
  <c r="M94"/>
  <c r="G94" s="1"/>
  <c r="O94"/>
  <c r="L55"/>
  <c r="M55"/>
  <c r="O55"/>
  <c r="K113"/>
  <c r="L113"/>
  <c r="M113"/>
  <c r="G113" s="1"/>
  <c r="O113"/>
  <c r="K55"/>
  <c r="H55"/>
  <c r="O87"/>
  <c r="M87"/>
  <c r="L87"/>
  <c r="K87"/>
  <c r="J87"/>
  <c r="I87"/>
  <c r="H87"/>
  <c r="R56"/>
  <c r="K67"/>
  <c r="V68" s="1"/>
  <c r="Z41"/>
  <c r="X41"/>
  <c r="R41" s="1"/>
  <c r="W41"/>
  <c r="V41"/>
  <c r="U41"/>
  <c r="T41"/>
  <c r="S41"/>
  <c r="G109" l="1"/>
  <c r="G58"/>
  <c r="G162"/>
  <c r="G73"/>
  <c r="G161"/>
  <c r="N164"/>
  <c r="N163" s="1"/>
  <c r="N160"/>
  <c r="L164"/>
  <c r="H140" l="1"/>
  <c r="I49"/>
  <c r="J49"/>
  <c r="K49"/>
  <c r="L49"/>
  <c r="M49"/>
  <c r="O49"/>
  <c r="H49"/>
  <c r="I48"/>
  <c r="I164" s="1"/>
  <c r="J48"/>
  <c r="J164" s="1"/>
  <c r="K48"/>
  <c r="M48"/>
  <c r="O48"/>
  <c r="O164" s="1"/>
  <c r="H48"/>
  <c r="H164" s="1"/>
  <c r="M157"/>
  <c r="M153"/>
  <c r="M150"/>
  <c r="M147"/>
  <c r="G147" s="1"/>
  <c r="M144"/>
  <c r="G144" s="1"/>
  <c r="M140"/>
  <c r="M136"/>
  <c r="M133"/>
  <c r="M129"/>
  <c r="M126"/>
  <c r="M123"/>
  <c r="G123" s="1"/>
  <c r="M119"/>
  <c r="M116"/>
  <c r="M106"/>
  <c r="M90"/>
  <c r="M83"/>
  <c r="M80"/>
  <c r="G80" s="1"/>
  <c r="M70"/>
  <c r="M67"/>
  <c r="M64"/>
  <c r="M61"/>
  <c r="M52"/>
  <c r="M44"/>
  <c r="M40"/>
  <c r="M36"/>
  <c r="M33"/>
  <c r="M27"/>
  <c r="G27" s="1"/>
  <c r="M24"/>
  <c r="G24" s="1"/>
  <c r="L157"/>
  <c r="L153"/>
  <c r="L150"/>
  <c r="L147"/>
  <c r="L144"/>
  <c r="L140"/>
  <c r="L136"/>
  <c r="L133"/>
  <c r="L126"/>
  <c r="L123"/>
  <c r="L119"/>
  <c r="L116"/>
  <c r="L106"/>
  <c r="L90"/>
  <c r="L83"/>
  <c r="L80"/>
  <c r="L70"/>
  <c r="L67"/>
  <c r="L64"/>
  <c r="L61"/>
  <c r="L52"/>
  <c r="L44"/>
  <c r="L40"/>
  <c r="L36"/>
  <c r="L33"/>
  <c r="L27"/>
  <c r="L24"/>
  <c r="J67"/>
  <c r="U68" s="1"/>
  <c r="H52"/>
  <c r="I52"/>
  <c r="O52"/>
  <c r="K52"/>
  <c r="J52"/>
  <c r="O116"/>
  <c r="K116"/>
  <c r="J116"/>
  <c r="I116"/>
  <c r="H116"/>
  <c r="H113"/>
  <c r="I113"/>
  <c r="J113"/>
  <c r="O119"/>
  <c r="K119"/>
  <c r="J119"/>
  <c r="I119"/>
  <c r="H119"/>
  <c r="J140"/>
  <c r="K140"/>
  <c r="O140"/>
  <c r="J94"/>
  <c r="J55"/>
  <c r="I83"/>
  <c r="O83"/>
  <c r="K83"/>
  <c r="J83"/>
  <c r="H83"/>
  <c r="H67"/>
  <c r="S68" s="1"/>
  <c r="H36"/>
  <c r="I36"/>
  <c r="J36"/>
  <c r="K36"/>
  <c r="O36"/>
  <c r="J33"/>
  <c r="O157"/>
  <c r="O153"/>
  <c r="O150"/>
  <c r="O147"/>
  <c r="O144"/>
  <c r="O136"/>
  <c r="O133"/>
  <c r="O129"/>
  <c r="O126"/>
  <c r="O123"/>
  <c r="O106"/>
  <c r="O90"/>
  <c r="O80"/>
  <c r="O70"/>
  <c r="O67"/>
  <c r="Z68" s="1"/>
  <c r="O64"/>
  <c r="O61"/>
  <c r="O44"/>
  <c r="O40"/>
  <c r="O33"/>
  <c r="O27"/>
  <c r="O24"/>
  <c r="K33"/>
  <c r="H33"/>
  <c r="I129"/>
  <c r="I126"/>
  <c r="I80"/>
  <c r="I133"/>
  <c r="I64"/>
  <c r="I94"/>
  <c r="I140"/>
  <c r="I123"/>
  <c r="J157"/>
  <c r="J153"/>
  <c r="J150"/>
  <c r="J147"/>
  <c r="J144"/>
  <c r="J136"/>
  <c r="J133"/>
  <c r="J129"/>
  <c r="J126"/>
  <c r="J123"/>
  <c r="J106"/>
  <c r="J90"/>
  <c r="J80"/>
  <c r="J70"/>
  <c r="J64"/>
  <c r="J61"/>
  <c r="J44"/>
  <c r="J40"/>
  <c r="J27"/>
  <c r="J24"/>
  <c r="H133"/>
  <c r="K24"/>
  <c r="H94"/>
  <c r="I157"/>
  <c r="I153"/>
  <c r="I150"/>
  <c r="I147"/>
  <c r="I144"/>
  <c r="I55"/>
  <c r="I136"/>
  <c r="I106"/>
  <c r="I90"/>
  <c r="I70"/>
  <c r="I67"/>
  <c r="T68" s="1"/>
  <c r="I61"/>
  <c r="I44"/>
  <c r="I40"/>
  <c r="I27"/>
  <c r="G129" l="1"/>
  <c r="G126"/>
  <c r="G106"/>
  <c r="G83"/>
  <c r="G70"/>
  <c r="X68"/>
  <c r="R68" s="1"/>
  <c r="G67"/>
  <c r="G64"/>
  <c r="G40"/>
  <c r="M164"/>
  <c r="G164" s="1"/>
  <c r="G48"/>
  <c r="K164"/>
  <c r="W68"/>
  <c r="M165"/>
  <c r="M47"/>
  <c r="L165"/>
  <c r="J160"/>
  <c r="O160"/>
  <c r="O47"/>
  <c r="O165"/>
  <c r="J165"/>
  <c r="K47"/>
  <c r="I24"/>
  <c r="H157"/>
  <c r="H153"/>
  <c r="H150"/>
  <c r="H147"/>
  <c r="H144"/>
  <c r="H136"/>
  <c r="H129"/>
  <c r="H126"/>
  <c r="H123"/>
  <c r="H106"/>
  <c r="H90"/>
  <c r="H80"/>
  <c r="H70"/>
  <c r="H64"/>
  <c r="H61"/>
  <c r="H44"/>
  <c r="H40"/>
  <c r="H27"/>
  <c r="H24"/>
  <c r="G47" l="1"/>
  <c r="M163"/>
  <c r="M160"/>
  <c r="G160" s="1"/>
  <c r="L47"/>
  <c r="L163"/>
  <c r="L160"/>
  <c r="J47"/>
  <c r="O163"/>
  <c r="I160"/>
  <c r="J163"/>
  <c r="I47"/>
  <c r="K147"/>
  <c r="I165" l="1"/>
  <c r="I163" s="1"/>
  <c r="K157"/>
  <c r="K153"/>
  <c r="K150"/>
  <c r="K144"/>
  <c r="K136"/>
  <c r="K133"/>
  <c r="K129"/>
  <c r="K126"/>
  <c r="K123"/>
  <c r="K106"/>
  <c r="K90"/>
  <c r="K80"/>
  <c r="K70"/>
  <c r="K64"/>
  <c r="K61"/>
  <c r="K44"/>
  <c r="K40"/>
  <c r="K27"/>
  <c r="H160" l="1"/>
  <c r="K160"/>
  <c r="H165"/>
  <c r="H47"/>
  <c r="K165"/>
  <c r="G165" s="1"/>
  <c r="H163" l="1"/>
  <c r="K163" l="1"/>
  <c r="G163" s="1"/>
</calcChain>
</file>

<file path=xl/sharedStrings.xml><?xml version="1.0" encoding="utf-8"?>
<sst xmlns="http://schemas.openxmlformats.org/spreadsheetml/2006/main" count="1029" uniqueCount="127">
  <si>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</si>
  <si>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</si>
  <si>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</si>
  <si>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</si>
  <si>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</si>
  <si>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</si>
  <si>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</si>
  <si>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</si>
  <si>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</si>
  <si>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</si>
  <si>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</si>
  <si>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</si>
  <si>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</si>
  <si>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</si>
  <si>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</si>
  <si>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</si>
  <si>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</si>
  <si>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</si>
  <si>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</si>
  <si>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</si>
  <si>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</si>
  <si>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</si>
  <si>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</si>
  <si>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</si>
  <si>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</si>
  <si>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</si>
  <si>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</si>
  <si>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</si>
  <si>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</si>
  <si>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</si>
  <si>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</si>
  <si>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</si>
  <si>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</si>
  <si>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</si>
  <si>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</si>
  <si>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</si>
  <si>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</si>
  <si>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</si>
  <si>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</si>
  <si>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</si>
  <si>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</si>
  <si>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</si>
  <si>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</si>
  <si>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</si>
  <si>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</si>
  <si>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</si>
  <si>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</si>
  <si>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</si>
  <si>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</si>
  <si>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</si>
  <si>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</si>
  <si>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</si>
  <si>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</si>
  <si>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</si>
  <si>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</si>
  <si>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</si>
  <si>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</si>
  <si>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</si>
  <si>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</si>
  <si>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</si>
  <si>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</si>
  <si>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</si>
  <si>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</si>
  <si>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</si>
  <si>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</si>
  <si>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</si>
  <si>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</si>
  <si>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</si>
  <si>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</si>
  <si>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</si>
  <si>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</si>
  <si>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</si>
  <si>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</si>
  <si>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</si>
  <si>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</si>
  <si>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</si>
  <si>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</si>
  <si>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</si>
  <si>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</si>
  <si>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</si>
  <si>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</si>
  <si>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</si>
  <si>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</si>
  <si>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</si>
  <si>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</si>
  <si>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</si>
  <si>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</si>
  <si>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</si>
  <si>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</si>
  <si>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</si>
  <si>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</si>
  <si>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</si>
  <si>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</si>
  <si>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</si>
  <si>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</si>
  <si>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</si>
  <si>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</si>
  <si>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</si>
  <si>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</si>
  <si>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</si>
  <si>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</si>
  <si>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</si>
  <si>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</si>
  <si>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</si>
  <si>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</si>
  <si>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</si>
  <si>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</si>
  <si>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</si>
  <si>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</si>
  <si>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</si>
  <si>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</si>
  <si>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</si>
  <si>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</si>
  <si>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</si>
  <si>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</si>
  <si>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</si>
  <si>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</si>
  <si>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</si>
  <si>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</si>
  <si>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Количество проведенных мероприятий</t>
  </si>
  <si>
    <t>реализация прочих мероприятий в сфере культуры</t>
  </si>
  <si>
    <t>содержание автомобильных дорог общего пользования</t>
  </si>
  <si>
    <t>Содержание автомобильных дорог общего пользования</t>
  </si>
  <si>
    <t>2027 год</t>
  </si>
  <si>
    <t>осуществление части полномочий по проведению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недвижимости, на 2025 год</t>
  </si>
  <si>
    <t>реализация прочих мероприятий в отношении автомобильных дорог</t>
  </si>
  <si>
    <t>от __.04.2025 года № __-п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</si>
</sst>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2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9" fillId="0" borderId="3" xfId="2" applyFont="1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2" fillId="0" borderId="3" xfId="2" applyFont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Q165"/>
  <sheetViews>
    <sheetView tabSelected="1" view="pageBreakPreview" zoomScale="80" zoomScaleSheetLayoutView="80" workbookViewId="0">
      <selection activeCell="A5" sqref="A5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5" width="12.85546875" style="1" customWidth="1"/>
    <col min="16" max="16" width="16" style="1" customWidth="1"/>
    <col min="17" max="17" width="7.28515625" style="1" customWidth="1"/>
    <col min="18" max="18" width="12.5703125" style="1" customWidth="1"/>
    <col min="19" max="19" width="10.42578125" style="1" customWidth="1"/>
    <col min="20" max="20" width="11.7109375" style="1" customWidth="1"/>
    <col min="21" max="26" width="10.7109375" style="1" customWidth="1"/>
    <col min="27" max="2097" width="9.140625" style="60"/>
    <col min="2098" max="16384" width="9.140625" style="1"/>
  </cols>
  <sheetData>
    <row r="1" spans="1:2097" ht="15.75">
      <c r="A1" s="103" t="s">
        <v>82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</row>
    <row r="2" spans="1:2097" ht="15.75">
      <c r="A2" s="103" t="s">
        <v>14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</row>
    <row r="3" spans="1:2097" ht="15.75" customHeight="1">
      <c r="A3" s="103" t="s">
        <v>15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</row>
    <row r="4" spans="1:2097" ht="15" customHeight="1">
      <c r="A4" s="104" t="s">
        <v>126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spans="1:2097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78"/>
      <c r="O5" s="47"/>
      <c r="P5" s="11"/>
      <c r="Q5" s="11"/>
      <c r="R5" s="11"/>
      <c r="S5" s="12"/>
      <c r="T5" s="17"/>
      <c r="U5" s="20"/>
      <c r="V5" s="47"/>
      <c r="W5" s="57"/>
      <c r="X5" s="57"/>
      <c r="Y5" s="78"/>
      <c r="Z5" s="11"/>
    </row>
    <row r="6" spans="1:2097" ht="15.75" customHeight="1">
      <c r="A6" s="103" t="s">
        <v>16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</row>
    <row r="7" spans="1:2097" ht="15.75" customHeight="1">
      <c r="A7" s="103" t="s">
        <v>17</v>
      </c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</row>
    <row r="8" spans="1:2097" ht="18.75" customHeight="1">
      <c r="A8" s="103" t="s">
        <v>18</v>
      </c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</row>
    <row r="9" spans="1:2097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03" t="s">
        <v>19</v>
      </c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</row>
    <row r="10" spans="1:2097" ht="18" customHeight="1">
      <c r="A10" s="105" t="s">
        <v>20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3"/>
      <c r="T10" s="18"/>
      <c r="U10" s="21"/>
      <c r="V10" s="48"/>
      <c r="W10" s="58"/>
      <c r="X10" s="58"/>
      <c r="Y10" s="79"/>
      <c r="Z10" s="2"/>
    </row>
    <row r="11" spans="1:2097" ht="15.75" customHeight="1">
      <c r="A11" s="105" t="s">
        <v>21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3"/>
      <c r="T11" s="18"/>
      <c r="U11" s="21"/>
      <c r="V11" s="48"/>
      <c r="W11" s="58"/>
      <c r="X11" s="58"/>
      <c r="Y11" s="79"/>
      <c r="Z11" s="2"/>
    </row>
    <row r="12" spans="1:2097" ht="15.75" customHeight="1">
      <c r="A12" s="106" t="s">
        <v>85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3"/>
      <c r="T12" s="3"/>
      <c r="U12" s="3"/>
      <c r="V12" s="3"/>
      <c r="W12" s="3"/>
      <c r="X12" s="3"/>
      <c r="Y12" s="3"/>
      <c r="Z12" s="3"/>
    </row>
    <row r="13" spans="1:2097" ht="18.75" customHeight="1">
      <c r="A13" s="107" t="s">
        <v>22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4"/>
      <c r="T13" s="19"/>
      <c r="U13" s="22"/>
      <c r="V13" s="49"/>
      <c r="W13" s="59"/>
      <c r="X13" s="59"/>
      <c r="Y13" s="80"/>
      <c r="Z13" s="4"/>
    </row>
    <row r="14" spans="1:2097" s="24" customFormat="1" ht="21" customHeight="1">
      <c r="A14" s="88" t="s">
        <v>23</v>
      </c>
      <c r="B14" s="88" t="s">
        <v>24</v>
      </c>
      <c r="C14" s="88" t="s">
        <v>25</v>
      </c>
      <c r="D14" s="88"/>
      <c r="E14" s="114" t="s">
        <v>72</v>
      </c>
      <c r="F14" s="100" t="s">
        <v>26</v>
      </c>
      <c r="G14" s="101"/>
      <c r="H14" s="101"/>
      <c r="I14" s="101"/>
      <c r="J14" s="101"/>
      <c r="K14" s="101"/>
      <c r="L14" s="101"/>
      <c r="M14" s="101"/>
      <c r="N14" s="101"/>
      <c r="O14" s="102"/>
      <c r="P14" s="88" t="s">
        <v>27</v>
      </c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  <c r="CBP14" s="60"/>
      <c r="CBQ14" s="60"/>
    </row>
    <row r="15" spans="1:2097" s="24" customFormat="1" ht="13.5" customHeight="1">
      <c r="A15" s="88"/>
      <c r="B15" s="88"/>
      <c r="C15" s="88"/>
      <c r="D15" s="88"/>
      <c r="E15" s="114"/>
      <c r="F15" s="88" t="s">
        <v>28</v>
      </c>
      <c r="G15" s="108" t="s">
        <v>29</v>
      </c>
      <c r="H15" s="109"/>
      <c r="I15" s="109"/>
      <c r="J15" s="109"/>
      <c r="K15" s="109"/>
      <c r="L15" s="109"/>
      <c r="M15" s="109"/>
      <c r="N15" s="109"/>
      <c r="O15" s="110"/>
      <c r="P15" s="88" t="s">
        <v>30</v>
      </c>
      <c r="Q15" s="88" t="s">
        <v>0</v>
      </c>
      <c r="R15" s="88" t="s">
        <v>31</v>
      </c>
      <c r="S15" s="88"/>
      <c r="T15" s="88"/>
      <c r="U15" s="88"/>
      <c r="V15" s="88"/>
      <c r="W15" s="88"/>
      <c r="X15" s="88"/>
      <c r="Y15" s="88"/>
      <c r="Z15" s="88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  <c r="CBP15" s="60"/>
      <c r="CBQ15" s="60"/>
    </row>
    <row r="16" spans="1:2097" s="24" customFormat="1" ht="15.75">
      <c r="A16" s="88"/>
      <c r="B16" s="88"/>
      <c r="C16" s="25" t="s">
        <v>32</v>
      </c>
      <c r="D16" s="25" t="s">
        <v>33</v>
      </c>
      <c r="E16" s="114"/>
      <c r="F16" s="88"/>
      <c r="G16" s="111"/>
      <c r="H16" s="112"/>
      <c r="I16" s="112"/>
      <c r="J16" s="112"/>
      <c r="K16" s="112"/>
      <c r="L16" s="112"/>
      <c r="M16" s="112"/>
      <c r="N16" s="112"/>
      <c r="O16" s="113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  <c r="CBP16" s="60"/>
      <c r="CBQ16" s="60"/>
    </row>
    <row r="17" spans="1:2097" s="24" customFormat="1" ht="32.25" customHeight="1">
      <c r="A17" s="88"/>
      <c r="B17" s="88"/>
      <c r="C17" s="25" t="s">
        <v>34</v>
      </c>
      <c r="D17" s="25" t="s">
        <v>34</v>
      </c>
      <c r="E17" s="114"/>
      <c r="F17" s="88"/>
      <c r="G17" s="88" t="s">
        <v>35</v>
      </c>
      <c r="H17" s="101"/>
      <c r="I17" s="101"/>
      <c r="J17" s="101"/>
      <c r="K17" s="101"/>
      <c r="L17" s="101"/>
      <c r="M17" s="101"/>
      <c r="N17" s="101"/>
      <c r="O17" s="102"/>
      <c r="P17" s="88"/>
      <c r="Q17" s="88"/>
      <c r="R17" s="88" t="s">
        <v>36</v>
      </c>
      <c r="S17" s="88"/>
      <c r="T17" s="88"/>
      <c r="U17" s="88"/>
      <c r="V17" s="88"/>
      <c r="W17" s="88"/>
      <c r="X17" s="88"/>
      <c r="Y17" s="88"/>
      <c r="Z17" s="88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  <c r="CBP17" s="60"/>
      <c r="CBQ17" s="60"/>
    </row>
    <row r="18" spans="1:2097" s="24" customFormat="1" ht="12.75" customHeight="1">
      <c r="A18" s="88"/>
      <c r="B18" s="88"/>
      <c r="C18" s="26"/>
      <c r="D18" s="26"/>
      <c r="E18" s="114"/>
      <c r="F18" s="88"/>
      <c r="G18" s="88"/>
      <c r="H18" s="88" t="s">
        <v>37</v>
      </c>
      <c r="I18" s="88" t="s">
        <v>74</v>
      </c>
      <c r="J18" s="97" t="s">
        <v>83</v>
      </c>
      <c r="K18" s="88" t="s">
        <v>84</v>
      </c>
      <c r="L18" s="88" t="s">
        <v>92</v>
      </c>
      <c r="M18" s="88" t="s">
        <v>103</v>
      </c>
      <c r="N18" s="88" t="s">
        <v>104</v>
      </c>
      <c r="O18" s="88" t="s">
        <v>123</v>
      </c>
      <c r="P18" s="88"/>
      <c r="Q18" s="88"/>
      <c r="R18" s="88"/>
      <c r="S18" s="88" t="s">
        <v>37</v>
      </c>
      <c r="T18" s="88" t="s">
        <v>74</v>
      </c>
      <c r="U18" s="97" t="s">
        <v>83</v>
      </c>
      <c r="V18" s="88" t="s">
        <v>84</v>
      </c>
      <c r="W18" s="88" t="s">
        <v>92</v>
      </c>
      <c r="X18" s="88" t="s">
        <v>103</v>
      </c>
      <c r="Y18" s="88" t="s">
        <v>104</v>
      </c>
      <c r="Z18" s="88" t="s">
        <v>123</v>
      </c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  <c r="CBP18" s="60"/>
      <c r="CBQ18" s="60"/>
    </row>
    <row r="19" spans="1:2097" s="24" customFormat="1" ht="169.5" customHeight="1">
      <c r="A19" s="88"/>
      <c r="B19" s="88"/>
      <c r="C19" s="26"/>
      <c r="D19" s="26"/>
      <c r="E19" s="114"/>
      <c r="F19" s="88"/>
      <c r="G19" s="88"/>
      <c r="H19" s="88"/>
      <c r="I19" s="88"/>
      <c r="J19" s="9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98"/>
      <c r="V19" s="88"/>
      <c r="W19" s="88"/>
      <c r="X19" s="88"/>
      <c r="Y19" s="88"/>
      <c r="Z19" s="88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  <c r="CBP19" s="60"/>
      <c r="CBQ19" s="60"/>
    </row>
    <row r="20" spans="1:2097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27">
        <v>25</v>
      </c>
      <c r="Z20" s="27">
        <v>26</v>
      </c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  <c r="CBP20" s="60"/>
      <c r="CBQ20" s="60"/>
    </row>
    <row r="21" spans="1:2097" s="24" customFormat="1" ht="65.25" customHeight="1">
      <c r="A21" s="88" t="s">
        <v>38</v>
      </c>
      <c r="B21" s="88"/>
      <c r="C21" s="88"/>
      <c r="D21" s="88"/>
      <c r="E21" s="88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77" t="s">
        <v>39</v>
      </c>
      <c r="O21" s="45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27" t="s">
        <v>39</v>
      </c>
      <c r="Z21" s="27" t="s">
        <v>39</v>
      </c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  <c r="CBP21" s="60"/>
      <c r="CBQ21" s="60"/>
    </row>
    <row r="22" spans="1:2097" s="24" customFormat="1" ht="63.75" customHeight="1">
      <c r="A22" s="115" t="s">
        <v>91</v>
      </c>
      <c r="B22" s="115"/>
      <c r="C22" s="15">
        <v>2020</v>
      </c>
      <c r="D22" s="15">
        <v>2027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77" t="s">
        <v>39</v>
      </c>
      <c r="O22" s="4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15" t="s">
        <v>39</v>
      </c>
      <c r="V22" s="45" t="s">
        <v>39</v>
      </c>
      <c r="W22" s="54" t="s">
        <v>39</v>
      </c>
      <c r="X22" s="54" t="s">
        <v>39</v>
      </c>
      <c r="Y22" s="77" t="s">
        <v>39</v>
      </c>
      <c r="Z22" s="54" t="s">
        <v>39</v>
      </c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  <c r="CBP22" s="60"/>
      <c r="CBQ22" s="60"/>
    </row>
    <row r="23" spans="1:2097" s="24" customFormat="1" ht="49.5" customHeight="1">
      <c r="A23" s="93" t="s">
        <v>8</v>
      </c>
      <c r="B23" s="93"/>
      <c r="C23" s="54">
        <v>2020</v>
      </c>
      <c r="D23" s="77">
        <v>2027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77" t="s">
        <v>39</v>
      </c>
      <c r="O23" s="4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15" t="s">
        <v>39</v>
      </c>
      <c r="V23" s="45" t="s">
        <v>39</v>
      </c>
      <c r="W23" s="54" t="s">
        <v>39</v>
      </c>
      <c r="X23" s="54" t="s">
        <v>39</v>
      </c>
      <c r="Y23" s="77" t="s">
        <v>39</v>
      </c>
      <c r="Z23" s="54" t="s">
        <v>39</v>
      </c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  <c r="CBP23" s="60"/>
      <c r="CBQ23" s="60"/>
    </row>
    <row r="24" spans="1:2097" s="24" customFormat="1" ht="31.5">
      <c r="A24" s="92"/>
      <c r="B24" s="93" t="s">
        <v>40</v>
      </c>
      <c r="C24" s="94">
        <v>2020</v>
      </c>
      <c r="D24" s="94">
        <v>2027</v>
      </c>
      <c r="E24" s="93"/>
      <c r="F24" s="28" t="s">
        <v>41</v>
      </c>
      <c r="G24" s="5">
        <f>K24+H24+I24+J24+O24+L24+M24+N24</f>
        <v>448915.39</v>
      </c>
      <c r="H24" s="5">
        <f t="shared" ref="H24" si="0">H25</f>
        <v>31181</v>
      </c>
      <c r="I24" s="5">
        <f t="shared" ref="I24:O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15615</v>
      </c>
      <c r="M24" s="5">
        <f t="shared" si="1"/>
        <v>268480.99</v>
      </c>
      <c r="N24" s="5">
        <f t="shared" ref="N24" si="2">N25+N26</f>
        <v>23000</v>
      </c>
      <c r="O24" s="5">
        <f t="shared" si="1"/>
        <v>23000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35" t="s">
        <v>39</v>
      </c>
      <c r="V24" s="44" t="s">
        <v>39</v>
      </c>
      <c r="W24" s="56" t="s">
        <v>39</v>
      </c>
      <c r="X24" s="56" t="s">
        <v>39</v>
      </c>
      <c r="Y24" s="76" t="s">
        <v>39</v>
      </c>
      <c r="Z24" s="56" t="s">
        <v>39</v>
      </c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  <c r="CBP24" s="60"/>
      <c r="CBQ24" s="60"/>
    </row>
    <row r="25" spans="1:2097" s="24" customFormat="1" ht="94.5">
      <c r="A25" s="92"/>
      <c r="B25" s="93"/>
      <c r="C25" s="95"/>
      <c r="D25" s="95"/>
      <c r="E25" s="93"/>
      <c r="F25" s="28" t="s">
        <v>76</v>
      </c>
      <c r="G25" s="5">
        <f t="shared" ref="G25:G38" si="3">K25+H25+I25+J25+O25+L25+M25+N25</f>
        <v>448915.39</v>
      </c>
      <c r="H25" s="5">
        <v>31181</v>
      </c>
      <c r="I25" s="5">
        <v>23035</v>
      </c>
      <c r="J25" s="5">
        <v>46009.4</v>
      </c>
      <c r="K25" s="5">
        <v>18594</v>
      </c>
      <c r="L25" s="5">
        <v>15615</v>
      </c>
      <c r="M25" s="5">
        <v>268480.99</v>
      </c>
      <c r="N25" s="5">
        <v>23000</v>
      </c>
      <c r="O25" s="5">
        <v>23000</v>
      </c>
      <c r="P25" s="84" t="s">
        <v>42</v>
      </c>
      <c r="Q25" s="85" t="s">
        <v>93</v>
      </c>
      <c r="R25" s="84">
        <f>S25+T25+U25+V25+W25+X25+Y25+Z25</f>
        <v>8</v>
      </c>
      <c r="S25" s="84">
        <v>1</v>
      </c>
      <c r="T25" s="84">
        <v>1</v>
      </c>
      <c r="U25" s="84">
        <v>1</v>
      </c>
      <c r="V25" s="84">
        <v>1</v>
      </c>
      <c r="W25" s="84">
        <v>1</v>
      </c>
      <c r="X25" s="84">
        <v>1</v>
      </c>
      <c r="Y25" s="84">
        <v>1</v>
      </c>
      <c r="Z25" s="84">
        <v>1</v>
      </c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  <c r="CBP25" s="60"/>
      <c r="CBQ25" s="60"/>
    </row>
    <row r="26" spans="1:2097" s="24" customFormat="1" ht="47.25">
      <c r="A26" s="92"/>
      <c r="B26" s="93"/>
      <c r="C26" s="96"/>
      <c r="D26" s="96"/>
      <c r="E26" s="93"/>
      <c r="F26" s="28" t="s">
        <v>75</v>
      </c>
      <c r="G26" s="5">
        <f t="shared" si="3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84"/>
      <c r="Q26" s="87"/>
      <c r="R26" s="84"/>
      <c r="S26" s="84"/>
      <c r="T26" s="84"/>
      <c r="U26" s="84"/>
      <c r="V26" s="84"/>
      <c r="W26" s="84"/>
      <c r="X26" s="84"/>
      <c r="Y26" s="84"/>
      <c r="Z26" s="84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  <c r="CBP26" s="60"/>
      <c r="CBQ26" s="60"/>
    </row>
    <row r="27" spans="1:2097" s="24" customFormat="1" ht="31.5">
      <c r="A27" s="92"/>
      <c r="B27" s="93" t="s">
        <v>43</v>
      </c>
      <c r="C27" s="92">
        <v>2020</v>
      </c>
      <c r="D27" s="92">
        <v>2027</v>
      </c>
      <c r="E27" s="93"/>
      <c r="F27" s="28" t="s">
        <v>41</v>
      </c>
      <c r="G27" s="5">
        <f t="shared" si="3"/>
        <v>350000</v>
      </c>
      <c r="H27" s="5">
        <f t="shared" ref="H27:O27" si="4">H28</f>
        <v>2000</v>
      </c>
      <c r="I27" s="5">
        <f t="shared" si="4"/>
        <v>52000</v>
      </c>
      <c r="J27" s="5">
        <f t="shared" si="4"/>
        <v>100000</v>
      </c>
      <c r="K27" s="5">
        <f t="shared" si="4"/>
        <v>100000</v>
      </c>
      <c r="L27" s="5">
        <f t="shared" si="4"/>
        <v>48000</v>
      </c>
      <c r="M27" s="5">
        <f t="shared" si="4"/>
        <v>48000</v>
      </c>
      <c r="N27" s="5">
        <f t="shared" si="4"/>
        <v>0</v>
      </c>
      <c r="O27" s="5">
        <f t="shared" si="4"/>
        <v>0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35" t="s">
        <v>39</v>
      </c>
      <c r="V27" s="44" t="s">
        <v>39</v>
      </c>
      <c r="W27" s="56" t="s">
        <v>39</v>
      </c>
      <c r="X27" s="56" t="s">
        <v>39</v>
      </c>
      <c r="Y27" s="76" t="s">
        <v>39</v>
      </c>
      <c r="Z27" s="56" t="s">
        <v>39</v>
      </c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  <c r="CBP27" s="60"/>
      <c r="CBQ27" s="60"/>
    </row>
    <row r="28" spans="1:2097" s="24" customFormat="1" ht="94.5">
      <c r="A28" s="92"/>
      <c r="B28" s="93"/>
      <c r="C28" s="92"/>
      <c r="D28" s="92"/>
      <c r="E28" s="93"/>
      <c r="F28" s="28" t="s">
        <v>76</v>
      </c>
      <c r="G28" s="5">
        <f t="shared" si="3"/>
        <v>350000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48000</v>
      </c>
      <c r="N28" s="5">
        <v>0</v>
      </c>
      <c r="O28" s="5">
        <v>0</v>
      </c>
      <c r="P28" s="84" t="s">
        <v>6</v>
      </c>
      <c r="Q28" s="85" t="s">
        <v>93</v>
      </c>
      <c r="R28" s="84">
        <f>S28+T28+U28+V28+W28+X28++++++++++++Y28++Z28</f>
        <v>6</v>
      </c>
      <c r="S28" s="84">
        <v>1</v>
      </c>
      <c r="T28" s="84">
        <v>1</v>
      </c>
      <c r="U28" s="84">
        <v>1</v>
      </c>
      <c r="V28" s="84">
        <v>1</v>
      </c>
      <c r="W28" s="84">
        <v>1</v>
      </c>
      <c r="X28" s="84">
        <v>1</v>
      </c>
      <c r="Y28" s="84">
        <v>0</v>
      </c>
      <c r="Z28" s="84">
        <v>0</v>
      </c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  <c r="CBP28" s="60"/>
      <c r="CBQ28" s="60"/>
    </row>
    <row r="29" spans="1:2097" s="24" customFormat="1" ht="47.25">
      <c r="A29" s="92"/>
      <c r="B29" s="93"/>
      <c r="C29" s="92"/>
      <c r="D29" s="92"/>
      <c r="E29" s="93"/>
      <c r="F29" s="28" t="s">
        <v>75</v>
      </c>
      <c r="G29" s="5">
        <f t="shared" si="3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84"/>
      <c r="Q29" s="87"/>
      <c r="R29" s="84"/>
      <c r="S29" s="84"/>
      <c r="T29" s="84"/>
      <c r="U29" s="84"/>
      <c r="V29" s="84"/>
      <c r="W29" s="84"/>
      <c r="X29" s="84"/>
      <c r="Y29" s="84"/>
      <c r="Z29" s="84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  <c r="CBP29" s="60"/>
      <c r="CBQ29" s="60"/>
    </row>
    <row r="30" spans="1:2097" s="24" customFormat="1" ht="31.5">
      <c r="A30" s="92"/>
      <c r="B30" s="93" t="s">
        <v>120</v>
      </c>
      <c r="C30" s="94">
        <v>2020</v>
      </c>
      <c r="D30" s="94">
        <v>2027</v>
      </c>
      <c r="E30" s="93"/>
      <c r="F30" s="75" t="s">
        <v>41</v>
      </c>
      <c r="G30" s="5">
        <f t="shared" si="3"/>
        <v>29140</v>
      </c>
      <c r="H30" s="5">
        <f t="shared" ref="H30" si="5">H31</f>
        <v>0</v>
      </c>
      <c r="I30" s="5">
        <f t="shared" ref="I30:O30" si="6">I31+I32</f>
        <v>0</v>
      </c>
      <c r="J30" s="5">
        <f t="shared" si="6"/>
        <v>0</v>
      </c>
      <c r="K30" s="5">
        <f t="shared" si="6"/>
        <v>0</v>
      </c>
      <c r="L30" s="5">
        <f t="shared" si="6"/>
        <v>29140</v>
      </c>
      <c r="M30" s="5">
        <f t="shared" si="6"/>
        <v>0</v>
      </c>
      <c r="N30" s="5">
        <f t="shared" ref="N30" si="7">N31+N32</f>
        <v>0</v>
      </c>
      <c r="O30" s="5">
        <f t="shared" si="6"/>
        <v>0</v>
      </c>
      <c r="P30" s="74" t="s">
        <v>39</v>
      </c>
      <c r="Q30" s="74" t="s">
        <v>39</v>
      </c>
      <c r="R30" s="74" t="s">
        <v>39</v>
      </c>
      <c r="S30" s="74" t="s">
        <v>39</v>
      </c>
      <c r="T30" s="74" t="s">
        <v>39</v>
      </c>
      <c r="U30" s="74" t="s">
        <v>39</v>
      </c>
      <c r="V30" s="74" t="s">
        <v>39</v>
      </c>
      <c r="W30" s="74" t="s">
        <v>39</v>
      </c>
      <c r="X30" s="74" t="s">
        <v>39</v>
      </c>
      <c r="Y30" s="76" t="s">
        <v>39</v>
      </c>
      <c r="Z30" s="74" t="s">
        <v>39</v>
      </c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  <c r="CBP30" s="60"/>
      <c r="CBQ30" s="60"/>
    </row>
    <row r="31" spans="1:2097" s="24" customFormat="1" ht="94.5">
      <c r="A31" s="92"/>
      <c r="B31" s="93"/>
      <c r="C31" s="95"/>
      <c r="D31" s="95"/>
      <c r="E31" s="93"/>
      <c r="F31" s="75" t="s">
        <v>76</v>
      </c>
      <c r="G31" s="5">
        <f t="shared" si="3"/>
        <v>29140</v>
      </c>
      <c r="H31" s="5">
        <v>0</v>
      </c>
      <c r="I31" s="5">
        <v>0</v>
      </c>
      <c r="J31" s="5">
        <v>0</v>
      </c>
      <c r="K31" s="5">
        <v>0</v>
      </c>
      <c r="L31" s="5">
        <v>29140</v>
      </c>
      <c r="M31" s="5">
        <v>0</v>
      </c>
      <c r="N31" s="5">
        <v>0</v>
      </c>
      <c r="O31" s="5">
        <v>0</v>
      </c>
      <c r="P31" s="84" t="s">
        <v>119</v>
      </c>
      <c r="Q31" s="85" t="s">
        <v>1</v>
      </c>
      <c r="R31" s="84">
        <v>1</v>
      </c>
      <c r="S31" s="84">
        <v>0</v>
      </c>
      <c r="T31" s="84">
        <v>0</v>
      </c>
      <c r="U31" s="84">
        <v>0</v>
      </c>
      <c r="V31" s="84">
        <v>0</v>
      </c>
      <c r="W31" s="84">
        <v>1</v>
      </c>
      <c r="X31" s="84">
        <v>0</v>
      </c>
      <c r="Y31" s="84">
        <v>0</v>
      </c>
      <c r="Z31" s="84">
        <v>0</v>
      </c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  <c r="CBP31" s="60"/>
      <c r="CBQ31" s="60"/>
    </row>
    <row r="32" spans="1:2097" s="24" customFormat="1" ht="47.25">
      <c r="A32" s="92"/>
      <c r="B32" s="93"/>
      <c r="C32" s="96"/>
      <c r="D32" s="96"/>
      <c r="E32" s="93"/>
      <c r="F32" s="75" t="s">
        <v>75</v>
      </c>
      <c r="G32" s="5">
        <f t="shared" si="3"/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84"/>
      <c r="Q32" s="87"/>
      <c r="R32" s="84"/>
      <c r="S32" s="84"/>
      <c r="T32" s="84"/>
      <c r="U32" s="84"/>
      <c r="V32" s="84"/>
      <c r="W32" s="84"/>
      <c r="X32" s="84"/>
      <c r="Y32" s="84"/>
      <c r="Z32" s="84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  <c r="CBP32" s="60"/>
      <c r="CBQ32" s="60"/>
    </row>
    <row r="33" spans="1:2097" s="24" customFormat="1" ht="31.5">
      <c r="A33" s="92"/>
      <c r="B33" s="93" t="s">
        <v>105</v>
      </c>
      <c r="C33" s="92">
        <v>2020</v>
      </c>
      <c r="D33" s="92">
        <v>2027</v>
      </c>
      <c r="E33" s="93"/>
      <c r="F33" s="43" t="s">
        <v>41</v>
      </c>
      <c r="G33" s="5">
        <f t="shared" si="3"/>
        <v>19931220</v>
      </c>
      <c r="H33" s="5">
        <f t="shared" ref="H33:O33" si="8">H34</f>
        <v>0</v>
      </c>
      <c r="I33" s="5">
        <v>0</v>
      </c>
      <c r="J33" s="5">
        <f>J34+J35</f>
        <v>19931220</v>
      </c>
      <c r="K33" s="5">
        <f t="shared" si="8"/>
        <v>0</v>
      </c>
      <c r="L33" s="5">
        <f t="shared" si="8"/>
        <v>0</v>
      </c>
      <c r="M33" s="5">
        <f t="shared" si="8"/>
        <v>0</v>
      </c>
      <c r="N33" s="5">
        <f t="shared" si="8"/>
        <v>0</v>
      </c>
      <c r="O33" s="5">
        <f t="shared" si="8"/>
        <v>0</v>
      </c>
      <c r="P33" s="41" t="s">
        <v>39</v>
      </c>
      <c r="Q33" s="41" t="s">
        <v>39</v>
      </c>
      <c r="R33" s="41" t="s">
        <v>39</v>
      </c>
      <c r="S33" s="41" t="s">
        <v>39</v>
      </c>
      <c r="T33" s="41" t="s">
        <v>39</v>
      </c>
      <c r="U33" s="41" t="s">
        <v>39</v>
      </c>
      <c r="V33" s="44" t="s">
        <v>39</v>
      </c>
      <c r="W33" s="56" t="s">
        <v>39</v>
      </c>
      <c r="X33" s="56" t="s">
        <v>39</v>
      </c>
      <c r="Y33" s="76" t="s">
        <v>39</v>
      </c>
      <c r="Z33" s="56" t="s">
        <v>39</v>
      </c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  <c r="CBP33" s="60"/>
      <c r="CBQ33" s="60"/>
    </row>
    <row r="34" spans="1:2097" s="24" customFormat="1" ht="94.5">
      <c r="A34" s="92"/>
      <c r="B34" s="93"/>
      <c r="C34" s="92"/>
      <c r="D34" s="92"/>
      <c r="E34" s="93"/>
      <c r="F34" s="43" t="s">
        <v>76</v>
      </c>
      <c r="G34" s="5">
        <f t="shared" si="3"/>
        <v>495322.2</v>
      </c>
      <c r="H34" s="5">
        <v>0</v>
      </c>
      <c r="I34" s="5">
        <v>0</v>
      </c>
      <c r="J34" s="5">
        <v>495322.2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84" t="s">
        <v>90</v>
      </c>
      <c r="Q34" s="85" t="s">
        <v>93</v>
      </c>
      <c r="R34" s="84">
        <v>1</v>
      </c>
      <c r="S34" s="84">
        <v>0</v>
      </c>
      <c r="T34" s="84">
        <v>0</v>
      </c>
      <c r="U34" s="84">
        <v>1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  <c r="CBP34" s="60"/>
      <c r="CBQ34" s="60"/>
    </row>
    <row r="35" spans="1:2097" s="24" customFormat="1" ht="47.25">
      <c r="A35" s="92"/>
      <c r="B35" s="93"/>
      <c r="C35" s="92"/>
      <c r="D35" s="92"/>
      <c r="E35" s="93"/>
      <c r="F35" s="43" t="s">
        <v>75</v>
      </c>
      <c r="G35" s="5">
        <f t="shared" si="3"/>
        <v>19435897.800000001</v>
      </c>
      <c r="H35" s="5">
        <v>0</v>
      </c>
      <c r="I35" s="5">
        <v>0</v>
      </c>
      <c r="J35" s="5">
        <v>19435897.800000001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84"/>
      <c r="Q35" s="87"/>
      <c r="R35" s="84"/>
      <c r="S35" s="84"/>
      <c r="T35" s="84"/>
      <c r="U35" s="84"/>
      <c r="V35" s="84"/>
      <c r="W35" s="84"/>
      <c r="X35" s="84"/>
      <c r="Y35" s="84"/>
      <c r="Z35" s="84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  <c r="CBP35" s="60"/>
      <c r="CBQ35" s="60"/>
    </row>
    <row r="36" spans="1:2097" s="24" customFormat="1" ht="31.5" customHeight="1">
      <c r="A36" s="94"/>
      <c r="B36" s="128" t="s">
        <v>88</v>
      </c>
      <c r="C36" s="94">
        <v>2020</v>
      </c>
      <c r="D36" s="94">
        <v>2027</v>
      </c>
      <c r="E36" s="128"/>
      <c r="F36" s="38" t="s">
        <v>41</v>
      </c>
      <c r="G36" s="5">
        <f t="shared" si="3"/>
        <v>155600</v>
      </c>
      <c r="H36" s="5">
        <f t="shared" ref="H36:O36" si="9">H37</f>
        <v>0</v>
      </c>
      <c r="I36" s="5">
        <f t="shared" si="9"/>
        <v>155600</v>
      </c>
      <c r="J36" s="5">
        <f t="shared" si="9"/>
        <v>0</v>
      </c>
      <c r="K36" s="5">
        <f t="shared" si="9"/>
        <v>0</v>
      </c>
      <c r="L36" s="5">
        <f t="shared" si="9"/>
        <v>0</v>
      </c>
      <c r="M36" s="5">
        <f t="shared" si="9"/>
        <v>0</v>
      </c>
      <c r="N36" s="5">
        <f t="shared" si="9"/>
        <v>0</v>
      </c>
      <c r="O36" s="5">
        <f t="shared" si="9"/>
        <v>0</v>
      </c>
      <c r="P36" s="37" t="s">
        <v>39</v>
      </c>
      <c r="Q36" s="37" t="s">
        <v>39</v>
      </c>
      <c r="R36" s="37" t="s">
        <v>39</v>
      </c>
      <c r="S36" s="37" t="s">
        <v>39</v>
      </c>
      <c r="T36" s="37" t="s">
        <v>39</v>
      </c>
      <c r="U36" s="37" t="s">
        <v>39</v>
      </c>
      <c r="V36" s="44" t="s">
        <v>39</v>
      </c>
      <c r="W36" s="56" t="s">
        <v>39</v>
      </c>
      <c r="X36" s="56" t="s">
        <v>39</v>
      </c>
      <c r="Y36" s="76" t="s">
        <v>39</v>
      </c>
      <c r="Z36" s="56" t="s">
        <v>39</v>
      </c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  <c r="CBP36" s="60"/>
      <c r="CBQ36" s="60"/>
    </row>
    <row r="37" spans="1:2097" s="24" customFormat="1" ht="94.5" customHeight="1">
      <c r="A37" s="95"/>
      <c r="B37" s="129"/>
      <c r="C37" s="95"/>
      <c r="D37" s="95"/>
      <c r="E37" s="129"/>
      <c r="F37" s="38" t="s">
        <v>76</v>
      </c>
      <c r="G37" s="5">
        <f t="shared" si="3"/>
        <v>155600</v>
      </c>
      <c r="H37" s="5">
        <v>0</v>
      </c>
      <c r="I37" s="5">
        <v>155600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85" t="s">
        <v>99</v>
      </c>
      <c r="Q37" s="85" t="s">
        <v>93</v>
      </c>
      <c r="R37" s="85">
        <v>1</v>
      </c>
      <c r="S37" s="85">
        <v>0</v>
      </c>
      <c r="T37" s="85">
        <v>1</v>
      </c>
      <c r="U37" s="85">
        <v>0</v>
      </c>
      <c r="V37" s="85">
        <v>0</v>
      </c>
      <c r="W37" s="85">
        <v>0</v>
      </c>
      <c r="X37" s="85">
        <v>0</v>
      </c>
      <c r="Y37" s="84">
        <v>0</v>
      </c>
      <c r="Z37" s="84">
        <v>0</v>
      </c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  <c r="CBP37" s="60"/>
      <c r="CBQ37" s="60"/>
    </row>
    <row r="38" spans="1:2097" s="24" customFormat="1" ht="47.25">
      <c r="A38" s="96"/>
      <c r="B38" s="130"/>
      <c r="C38" s="96"/>
      <c r="D38" s="96"/>
      <c r="E38" s="130"/>
      <c r="F38" s="38" t="s">
        <v>75</v>
      </c>
      <c r="G38" s="5">
        <f t="shared" si="3"/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87"/>
      <c r="Q38" s="87"/>
      <c r="R38" s="87"/>
      <c r="S38" s="87"/>
      <c r="T38" s="87"/>
      <c r="U38" s="87"/>
      <c r="V38" s="87"/>
      <c r="W38" s="87"/>
      <c r="X38" s="87"/>
      <c r="Y38" s="84"/>
      <c r="Z38" s="84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  <c r="CBP38" s="60"/>
      <c r="CBQ38" s="60"/>
    </row>
    <row r="39" spans="1:2097" s="24" customFormat="1" ht="81" customHeight="1">
      <c r="A39" s="93" t="s">
        <v>11</v>
      </c>
      <c r="B39" s="93"/>
      <c r="C39" s="15">
        <v>2020</v>
      </c>
      <c r="D39" s="77">
        <v>2027</v>
      </c>
      <c r="E39" s="15" t="s">
        <v>39</v>
      </c>
      <c r="F39" s="15" t="s">
        <v>39</v>
      </c>
      <c r="G39" s="36" t="s">
        <v>39</v>
      </c>
      <c r="H39" s="15" t="s">
        <v>39</v>
      </c>
      <c r="I39" s="15" t="s">
        <v>39</v>
      </c>
      <c r="J39" s="15" t="s">
        <v>39</v>
      </c>
      <c r="K39" s="15" t="s">
        <v>39</v>
      </c>
      <c r="L39" s="54" t="s">
        <v>39</v>
      </c>
      <c r="M39" s="54" t="s">
        <v>39</v>
      </c>
      <c r="N39" s="77" t="s">
        <v>39</v>
      </c>
      <c r="O39" s="45" t="s">
        <v>39</v>
      </c>
      <c r="P39" s="9" t="s">
        <v>39</v>
      </c>
      <c r="Q39" s="9" t="s">
        <v>39</v>
      </c>
      <c r="R39" s="9" t="s">
        <v>39</v>
      </c>
      <c r="S39" s="9" t="s">
        <v>39</v>
      </c>
      <c r="T39" s="9" t="s">
        <v>39</v>
      </c>
      <c r="U39" s="9" t="s">
        <v>39</v>
      </c>
      <c r="V39" s="44" t="s">
        <v>39</v>
      </c>
      <c r="W39" s="56" t="s">
        <v>39</v>
      </c>
      <c r="X39" s="56" t="s">
        <v>39</v>
      </c>
      <c r="Y39" s="76" t="s">
        <v>39</v>
      </c>
      <c r="Z39" s="56" t="s">
        <v>39</v>
      </c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  <c r="CBP39" s="60"/>
      <c r="CBQ39" s="60"/>
    </row>
    <row r="40" spans="1:2097" s="24" customFormat="1" ht="31.5">
      <c r="A40" s="92"/>
      <c r="B40" s="93" t="s">
        <v>44</v>
      </c>
      <c r="C40" s="92">
        <v>2020</v>
      </c>
      <c r="D40" s="92">
        <v>2027</v>
      </c>
      <c r="E40" s="93"/>
      <c r="F40" s="28" t="s">
        <v>41</v>
      </c>
      <c r="G40" s="5">
        <f>K40+H40+I40+J40+L40+M40+O40+N40</f>
        <v>1584781.6099999999</v>
      </c>
      <c r="H40" s="5">
        <f t="shared" ref="H40:O40" si="10">H41</f>
        <v>216560.16</v>
      </c>
      <c r="I40" s="5">
        <f t="shared" si="10"/>
        <v>225157.68</v>
      </c>
      <c r="J40" s="5">
        <f t="shared" si="10"/>
        <v>257107.01</v>
      </c>
      <c r="K40" s="5">
        <f t="shared" si="10"/>
        <v>272423.88</v>
      </c>
      <c r="L40" s="5">
        <f t="shared" si="10"/>
        <v>292855.67999999999</v>
      </c>
      <c r="M40" s="5">
        <f t="shared" si="10"/>
        <v>320677.2</v>
      </c>
      <c r="N40" s="5">
        <f t="shared" si="10"/>
        <v>0</v>
      </c>
      <c r="O40" s="5">
        <f t="shared" si="10"/>
        <v>0</v>
      </c>
      <c r="P40" s="35" t="s">
        <v>39</v>
      </c>
      <c r="Q40" s="35" t="s">
        <v>39</v>
      </c>
      <c r="R40" s="35" t="s">
        <v>39</v>
      </c>
      <c r="S40" s="35" t="s">
        <v>39</v>
      </c>
      <c r="T40" s="35" t="s">
        <v>39</v>
      </c>
      <c r="U40" s="35" t="s">
        <v>39</v>
      </c>
      <c r="V40" s="44" t="s">
        <v>39</v>
      </c>
      <c r="W40" s="56" t="s">
        <v>39</v>
      </c>
      <c r="X40" s="56" t="s">
        <v>39</v>
      </c>
      <c r="Y40" s="76" t="s">
        <v>39</v>
      </c>
      <c r="Z40" s="56" t="s">
        <v>39</v>
      </c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  <c r="CBP40" s="60"/>
      <c r="CBQ40" s="60"/>
    </row>
    <row r="41" spans="1:2097" s="24" customFormat="1" ht="94.5">
      <c r="A41" s="92"/>
      <c r="B41" s="93"/>
      <c r="C41" s="92"/>
      <c r="D41" s="92"/>
      <c r="E41" s="93"/>
      <c r="F41" s="28" t="s">
        <v>76</v>
      </c>
      <c r="G41" s="5">
        <f>K41+H41+I41+J41+L41+M41+O41+N41</f>
        <v>1584781.6099999999</v>
      </c>
      <c r="H41" s="5">
        <v>216560.16</v>
      </c>
      <c r="I41" s="5">
        <v>225157.68</v>
      </c>
      <c r="J41" s="5">
        <v>257107.01</v>
      </c>
      <c r="K41" s="5">
        <v>272423.88</v>
      </c>
      <c r="L41" s="5">
        <v>292855.67999999999</v>
      </c>
      <c r="M41" s="5">
        <v>320677.2</v>
      </c>
      <c r="N41" s="5">
        <v>0</v>
      </c>
      <c r="O41" s="5">
        <v>0</v>
      </c>
      <c r="P41" s="84" t="s">
        <v>12</v>
      </c>
      <c r="Q41" s="84" t="s">
        <v>2</v>
      </c>
      <c r="R41" s="89">
        <f>S41+Z41+T41+U41+V41+W41+X41+Y41</f>
        <v>1584781.6099999999</v>
      </c>
      <c r="S41" s="90">
        <f t="shared" ref="S41:X41" si="11">H41</f>
        <v>216560.16</v>
      </c>
      <c r="T41" s="90">
        <f t="shared" si="11"/>
        <v>225157.68</v>
      </c>
      <c r="U41" s="90">
        <f t="shared" si="11"/>
        <v>257107.01</v>
      </c>
      <c r="V41" s="90">
        <f t="shared" si="11"/>
        <v>272423.88</v>
      </c>
      <c r="W41" s="90">
        <f t="shared" si="11"/>
        <v>292855.67999999999</v>
      </c>
      <c r="X41" s="90">
        <f t="shared" si="11"/>
        <v>320677.2</v>
      </c>
      <c r="Y41" s="89">
        <f t="shared" ref="Y41:Z41" si="12">N41</f>
        <v>0</v>
      </c>
      <c r="Z41" s="89">
        <f t="shared" si="12"/>
        <v>0</v>
      </c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  <c r="CBP41" s="60"/>
      <c r="CBQ41" s="60"/>
    </row>
    <row r="42" spans="1:2097" s="24" customFormat="1" ht="47.25">
      <c r="A42" s="92"/>
      <c r="B42" s="93"/>
      <c r="C42" s="92"/>
      <c r="D42" s="92"/>
      <c r="E42" s="93"/>
      <c r="F42" s="28" t="s">
        <v>75</v>
      </c>
      <c r="G42" s="5">
        <f>K42+H42+I42+J42+L42+M42+O42+N42</f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84"/>
      <c r="Q42" s="84"/>
      <c r="R42" s="89"/>
      <c r="S42" s="91"/>
      <c r="T42" s="91"/>
      <c r="U42" s="91"/>
      <c r="V42" s="91"/>
      <c r="W42" s="91"/>
      <c r="X42" s="91"/>
      <c r="Y42" s="89"/>
      <c r="Z42" s="89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  <c r="CBP42" s="60"/>
      <c r="CBQ42" s="60"/>
    </row>
    <row r="43" spans="1:2097" s="24" customFormat="1" ht="65.25" customHeight="1">
      <c r="A43" s="93" t="s">
        <v>45</v>
      </c>
      <c r="B43" s="93"/>
      <c r="C43" s="15">
        <v>2020</v>
      </c>
      <c r="D43" s="77">
        <v>2027</v>
      </c>
      <c r="E43" s="15" t="s">
        <v>39</v>
      </c>
      <c r="F43" s="15" t="s">
        <v>39</v>
      </c>
      <c r="G43" s="36" t="s">
        <v>39</v>
      </c>
      <c r="H43" s="15" t="s">
        <v>39</v>
      </c>
      <c r="I43" s="15" t="s">
        <v>39</v>
      </c>
      <c r="J43" s="15" t="s">
        <v>39</v>
      </c>
      <c r="K43" s="15" t="s">
        <v>39</v>
      </c>
      <c r="L43" s="54" t="s">
        <v>39</v>
      </c>
      <c r="M43" s="54" t="s">
        <v>39</v>
      </c>
      <c r="N43" s="77" t="s">
        <v>39</v>
      </c>
      <c r="O43" s="45" t="s">
        <v>39</v>
      </c>
      <c r="P43" s="9" t="s">
        <v>39</v>
      </c>
      <c r="Q43" s="9" t="s">
        <v>39</v>
      </c>
      <c r="R43" s="9" t="s">
        <v>39</v>
      </c>
      <c r="S43" s="9" t="s">
        <v>39</v>
      </c>
      <c r="T43" s="9" t="s">
        <v>39</v>
      </c>
      <c r="U43" s="9" t="s">
        <v>39</v>
      </c>
      <c r="V43" s="44" t="s">
        <v>39</v>
      </c>
      <c r="W43" s="56" t="s">
        <v>39</v>
      </c>
      <c r="X43" s="56" t="s">
        <v>39</v>
      </c>
      <c r="Y43" s="76" t="s">
        <v>39</v>
      </c>
      <c r="Z43" s="56" t="s">
        <v>39</v>
      </c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  <c r="CBP43" s="60"/>
      <c r="CBQ43" s="60"/>
    </row>
    <row r="44" spans="1:2097" s="24" customFormat="1" ht="31.5">
      <c r="A44" s="92"/>
      <c r="B44" s="93" t="s">
        <v>46</v>
      </c>
      <c r="C44" s="92">
        <v>2020</v>
      </c>
      <c r="D44" s="92">
        <v>2027</v>
      </c>
      <c r="E44" s="93"/>
      <c r="F44" s="28" t="s">
        <v>41</v>
      </c>
      <c r="G44" s="5">
        <f>K44+H44+I44+J44+L44+M44+O44+N44</f>
        <v>99517.5</v>
      </c>
      <c r="H44" s="5">
        <f t="shared" ref="H44:O44" si="13">H45</f>
        <v>8314</v>
      </c>
      <c r="I44" s="5">
        <f t="shared" si="13"/>
        <v>661.5</v>
      </c>
      <c r="J44" s="5">
        <f t="shared" si="13"/>
        <v>4371</v>
      </c>
      <c r="K44" s="5">
        <f t="shared" si="13"/>
        <v>11171</v>
      </c>
      <c r="L44" s="5">
        <f t="shared" si="13"/>
        <v>0</v>
      </c>
      <c r="M44" s="5">
        <f t="shared" si="13"/>
        <v>25000</v>
      </c>
      <c r="N44" s="5">
        <f t="shared" si="13"/>
        <v>25000</v>
      </c>
      <c r="O44" s="5">
        <f t="shared" si="13"/>
        <v>25000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35" t="s">
        <v>39</v>
      </c>
      <c r="V44" s="44" t="s">
        <v>39</v>
      </c>
      <c r="W44" s="56" t="s">
        <v>39</v>
      </c>
      <c r="X44" s="56" t="s">
        <v>39</v>
      </c>
      <c r="Y44" s="76" t="s">
        <v>39</v>
      </c>
      <c r="Z44" s="56" t="s">
        <v>39</v>
      </c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  <c r="CBP44" s="60"/>
      <c r="CBQ44" s="60"/>
    </row>
    <row r="45" spans="1:2097" s="24" customFormat="1" ht="94.5">
      <c r="A45" s="92"/>
      <c r="B45" s="93"/>
      <c r="C45" s="92"/>
      <c r="D45" s="92"/>
      <c r="E45" s="93"/>
      <c r="F45" s="28" t="s">
        <v>76</v>
      </c>
      <c r="G45" s="5">
        <f t="shared" ref="G45:G49" si="14">K45+H45+I45+J45+L45+M45+O45+N45</f>
        <v>99517.5</v>
      </c>
      <c r="H45" s="5">
        <v>8314</v>
      </c>
      <c r="I45" s="5">
        <v>661.5</v>
      </c>
      <c r="J45" s="5">
        <v>4371</v>
      </c>
      <c r="K45" s="5">
        <v>11171</v>
      </c>
      <c r="L45" s="5">
        <v>0</v>
      </c>
      <c r="M45" s="5">
        <v>25000</v>
      </c>
      <c r="N45" s="5">
        <v>25000</v>
      </c>
      <c r="O45" s="5">
        <v>25000</v>
      </c>
      <c r="P45" s="84" t="s">
        <v>89</v>
      </c>
      <c r="Q45" s="84" t="s">
        <v>1</v>
      </c>
      <c r="R45" s="84">
        <f>S45+T45+U45+V45+W45+X45+Y45+Z45</f>
        <v>16</v>
      </c>
      <c r="S45" s="84">
        <v>2</v>
      </c>
      <c r="T45" s="84">
        <v>1</v>
      </c>
      <c r="U45" s="84">
        <v>1</v>
      </c>
      <c r="V45" s="84">
        <v>3</v>
      </c>
      <c r="W45" s="84">
        <v>0</v>
      </c>
      <c r="X45" s="84">
        <v>3</v>
      </c>
      <c r="Y45" s="84">
        <v>3</v>
      </c>
      <c r="Z45" s="84">
        <v>3</v>
      </c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  <c r="CBP45" s="60"/>
      <c r="CBQ45" s="60"/>
    </row>
    <row r="46" spans="1:2097" s="24" customFormat="1" ht="47.25">
      <c r="A46" s="92"/>
      <c r="B46" s="93"/>
      <c r="C46" s="92"/>
      <c r="D46" s="92"/>
      <c r="E46" s="93"/>
      <c r="F46" s="28" t="s">
        <v>75</v>
      </c>
      <c r="G46" s="5">
        <f t="shared" si="14"/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  <c r="CBP46" s="60"/>
      <c r="CBQ46" s="60"/>
    </row>
    <row r="47" spans="1:2097" s="24" customFormat="1" ht="31.5">
      <c r="A47" s="116" t="s">
        <v>47</v>
      </c>
      <c r="B47" s="117"/>
      <c r="C47" s="118"/>
      <c r="D47" s="118"/>
      <c r="E47" s="119"/>
      <c r="F47" s="28" t="s">
        <v>41</v>
      </c>
      <c r="G47" s="5">
        <f t="shared" si="14"/>
        <v>22599174.5</v>
      </c>
      <c r="H47" s="16">
        <f t="shared" ref="H47:K47" si="15">H48+H49</f>
        <v>258055.16</v>
      </c>
      <c r="I47" s="16">
        <f>I48+I49</f>
        <v>456454.18</v>
      </c>
      <c r="J47" s="16">
        <f>J48+J49</f>
        <v>20338707.41</v>
      </c>
      <c r="K47" s="16">
        <f t="shared" si="15"/>
        <v>402188.88</v>
      </c>
      <c r="L47" s="16">
        <f t="shared" ref="L47:O47" si="16">L48+L49</f>
        <v>385610.68</v>
      </c>
      <c r="M47" s="16">
        <f t="shared" ref="M47:N47" si="17">M48+M49</f>
        <v>662158.18999999994</v>
      </c>
      <c r="N47" s="16">
        <f t="shared" si="17"/>
        <v>48000</v>
      </c>
      <c r="O47" s="16">
        <f t="shared" si="16"/>
        <v>48000</v>
      </c>
      <c r="P47" s="35" t="s">
        <v>39</v>
      </c>
      <c r="Q47" s="35" t="s">
        <v>39</v>
      </c>
      <c r="R47" s="35" t="s">
        <v>39</v>
      </c>
      <c r="S47" s="35" t="s">
        <v>39</v>
      </c>
      <c r="T47" s="35" t="s">
        <v>39</v>
      </c>
      <c r="U47" s="35" t="s">
        <v>39</v>
      </c>
      <c r="V47" s="44" t="s">
        <v>39</v>
      </c>
      <c r="W47" s="56" t="s">
        <v>39</v>
      </c>
      <c r="X47" s="56" t="s">
        <v>39</v>
      </c>
      <c r="Y47" s="76" t="s">
        <v>39</v>
      </c>
      <c r="Z47" s="56" t="s">
        <v>39</v>
      </c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  <c r="CBP47" s="60"/>
      <c r="CBQ47" s="60"/>
    </row>
    <row r="48" spans="1:2097" s="24" customFormat="1" ht="94.5">
      <c r="A48" s="120"/>
      <c r="B48" s="121"/>
      <c r="C48" s="122"/>
      <c r="D48" s="122"/>
      <c r="E48" s="123"/>
      <c r="F48" s="28" t="s">
        <v>76</v>
      </c>
      <c r="G48" s="5">
        <f t="shared" si="14"/>
        <v>3163276.7</v>
      </c>
      <c r="H48" s="5">
        <f>H28+H45+H25+H41+H37+H34</f>
        <v>258055.16</v>
      </c>
      <c r="I48" s="5">
        <f t="shared" ref="I48:O48" si="18">I28+I45+I25+I41+I37+I34</f>
        <v>456454.18</v>
      </c>
      <c r="J48" s="5">
        <f t="shared" si="18"/>
        <v>902809.6100000001</v>
      </c>
      <c r="K48" s="5">
        <f t="shared" si="18"/>
        <v>402188.88</v>
      </c>
      <c r="L48" s="5">
        <f>L28+L45+L25+L41+L37+L34+L31</f>
        <v>385610.68</v>
      </c>
      <c r="M48" s="5">
        <f t="shared" si="18"/>
        <v>662158.18999999994</v>
      </c>
      <c r="N48" s="5">
        <f t="shared" ref="N48" si="19">N28+N45+N25+N41+N37+N34</f>
        <v>48000</v>
      </c>
      <c r="O48" s="5">
        <f t="shared" si="18"/>
        <v>48000</v>
      </c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  <c r="CBP48" s="60"/>
      <c r="CBQ48" s="60"/>
    </row>
    <row r="49" spans="1:2097" s="24" customFormat="1" ht="47.25">
      <c r="A49" s="124"/>
      <c r="B49" s="125"/>
      <c r="C49" s="126"/>
      <c r="D49" s="126"/>
      <c r="E49" s="127"/>
      <c r="F49" s="28" t="s">
        <v>75</v>
      </c>
      <c r="G49" s="5">
        <f t="shared" si="14"/>
        <v>19435897.800000001</v>
      </c>
      <c r="H49" s="30">
        <f>H26+H46+H42+H38+H35+H29</f>
        <v>0</v>
      </c>
      <c r="I49" s="30">
        <f t="shared" ref="I49:O49" si="20">I26+I46+I42+I38+I35+I29</f>
        <v>0</v>
      </c>
      <c r="J49" s="30">
        <f t="shared" si="20"/>
        <v>19435897.800000001</v>
      </c>
      <c r="K49" s="30">
        <f t="shared" si="20"/>
        <v>0</v>
      </c>
      <c r="L49" s="30">
        <f t="shared" si="20"/>
        <v>0</v>
      </c>
      <c r="M49" s="30">
        <f t="shared" si="20"/>
        <v>0</v>
      </c>
      <c r="N49" s="30">
        <f t="shared" ref="N49" si="21">N26+N46+N42+N38+N35+N29</f>
        <v>0</v>
      </c>
      <c r="O49" s="30">
        <f t="shared" si="20"/>
        <v>0</v>
      </c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  <c r="CBP49" s="60"/>
      <c r="CBQ49" s="60"/>
    </row>
    <row r="50" spans="1:2097" s="24" customFormat="1" ht="66" customHeight="1">
      <c r="A50" s="115" t="s">
        <v>48</v>
      </c>
      <c r="B50" s="115"/>
      <c r="C50" s="15">
        <v>2020</v>
      </c>
      <c r="D50" s="77">
        <v>2027</v>
      </c>
      <c r="E50" s="15" t="s">
        <v>39</v>
      </c>
      <c r="F50" s="15" t="s">
        <v>39</v>
      </c>
      <c r="G50" s="15" t="s">
        <v>39</v>
      </c>
      <c r="H50" s="15" t="s">
        <v>39</v>
      </c>
      <c r="I50" s="15" t="s">
        <v>39</v>
      </c>
      <c r="J50" s="15" t="s">
        <v>39</v>
      </c>
      <c r="K50" s="15" t="s">
        <v>39</v>
      </c>
      <c r="L50" s="54" t="s">
        <v>39</v>
      </c>
      <c r="M50" s="54" t="s">
        <v>39</v>
      </c>
      <c r="N50" s="77" t="s">
        <v>39</v>
      </c>
      <c r="O50" s="45" t="s">
        <v>39</v>
      </c>
      <c r="P50" s="9" t="s">
        <v>39</v>
      </c>
      <c r="Q50" s="9" t="s">
        <v>39</v>
      </c>
      <c r="R50" s="9" t="s">
        <v>39</v>
      </c>
      <c r="S50" s="9" t="s">
        <v>39</v>
      </c>
      <c r="T50" s="9" t="s">
        <v>39</v>
      </c>
      <c r="U50" s="9" t="s">
        <v>39</v>
      </c>
      <c r="V50" s="44" t="s">
        <v>39</v>
      </c>
      <c r="W50" s="56" t="s">
        <v>39</v>
      </c>
      <c r="X50" s="56" t="s">
        <v>39</v>
      </c>
      <c r="Y50" s="76" t="s">
        <v>39</v>
      </c>
      <c r="Z50" s="56" t="s">
        <v>39</v>
      </c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  <c r="CBP50" s="60"/>
      <c r="CBQ50" s="60"/>
    </row>
    <row r="51" spans="1:2097" s="24" customFormat="1" ht="94.5">
      <c r="A51" s="15"/>
      <c r="B51" s="28" t="s">
        <v>49</v>
      </c>
      <c r="C51" s="15">
        <v>2020</v>
      </c>
      <c r="D51" s="77">
        <v>2027</v>
      </c>
      <c r="E51" s="15" t="s">
        <v>39</v>
      </c>
      <c r="F51" s="15" t="s">
        <v>39</v>
      </c>
      <c r="G51" s="15" t="s">
        <v>39</v>
      </c>
      <c r="H51" s="15" t="s">
        <v>39</v>
      </c>
      <c r="I51" s="15" t="s">
        <v>39</v>
      </c>
      <c r="J51" s="15" t="s">
        <v>39</v>
      </c>
      <c r="K51" s="15" t="s">
        <v>39</v>
      </c>
      <c r="L51" s="54" t="s">
        <v>39</v>
      </c>
      <c r="M51" s="54" t="s">
        <v>39</v>
      </c>
      <c r="N51" s="77" t="s">
        <v>39</v>
      </c>
      <c r="O51" s="45" t="s">
        <v>39</v>
      </c>
      <c r="P51" s="9" t="s">
        <v>39</v>
      </c>
      <c r="Q51" s="9" t="s">
        <v>39</v>
      </c>
      <c r="R51" s="9" t="s">
        <v>39</v>
      </c>
      <c r="S51" s="9" t="s">
        <v>39</v>
      </c>
      <c r="T51" s="9" t="s">
        <v>39</v>
      </c>
      <c r="U51" s="9" t="s">
        <v>39</v>
      </c>
      <c r="V51" s="44" t="s">
        <v>39</v>
      </c>
      <c r="W51" s="56" t="s">
        <v>39</v>
      </c>
      <c r="X51" s="56" t="s">
        <v>39</v>
      </c>
      <c r="Y51" s="76" t="s">
        <v>39</v>
      </c>
      <c r="Z51" s="56" t="s">
        <v>39</v>
      </c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  <c r="CBP51" s="60"/>
      <c r="CBQ51" s="60"/>
    </row>
    <row r="52" spans="1:2097" s="24" customFormat="1" ht="31.5">
      <c r="A52" s="92"/>
      <c r="B52" s="93" t="s">
        <v>101</v>
      </c>
      <c r="C52" s="92">
        <v>2020</v>
      </c>
      <c r="D52" s="92">
        <v>2027</v>
      </c>
      <c r="E52" s="93"/>
      <c r="F52" s="52" t="s">
        <v>41</v>
      </c>
      <c r="G52" s="5">
        <f>K52+H52+I52+J52+O52+L52+M52+N52</f>
        <v>631499.80000000005</v>
      </c>
      <c r="H52" s="5">
        <f t="shared" ref="H52:O52" si="22">H53+H54</f>
        <v>0</v>
      </c>
      <c r="I52" s="5">
        <f t="shared" si="22"/>
        <v>0</v>
      </c>
      <c r="J52" s="5">
        <f t="shared" si="22"/>
        <v>200000</v>
      </c>
      <c r="K52" s="5">
        <f t="shared" si="22"/>
        <v>105821.48</v>
      </c>
      <c r="L52" s="5">
        <f t="shared" si="22"/>
        <v>325678.32</v>
      </c>
      <c r="M52" s="5">
        <f t="shared" si="22"/>
        <v>0</v>
      </c>
      <c r="N52" s="5">
        <f t="shared" ref="N52" si="23">N53+N54</f>
        <v>0</v>
      </c>
      <c r="O52" s="5">
        <f t="shared" si="22"/>
        <v>0</v>
      </c>
      <c r="P52" s="53" t="s">
        <v>39</v>
      </c>
      <c r="Q52" s="53" t="s">
        <v>39</v>
      </c>
      <c r="R52" s="53" t="s">
        <v>39</v>
      </c>
      <c r="S52" s="53" t="s">
        <v>39</v>
      </c>
      <c r="T52" s="53" t="s">
        <v>39</v>
      </c>
      <c r="U52" s="53" t="s">
        <v>39</v>
      </c>
      <c r="V52" s="53" t="s">
        <v>39</v>
      </c>
      <c r="W52" s="56" t="s">
        <v>39</v>
      </c>
      <c r="X52" s="56" t="s">
        <v>39</v>
      </c>
      <c r="Y52" s="76" t="s">
        <v>39</v>
      </c>
      <c r="Z52" s="56" t="s">
        <v>39</v>
      </c>
      <c r="AA52" s="60"/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0"/>
      <c r="AM52" s="60"/>
      <c r="AN52" s="60"/>
      <c r="AO52" s="60"/>
      <c r="AP52" s="60"/>
      <c r="AQ52" s="60"/>
      <c r="AR52" s="60"/>
      <c r="AS52" s="60"/>
      <c r="AT52" s="60"/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60"/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/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/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60"/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60"/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60"/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60"/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60"/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60"/>
      <c r="HX52" s="60"/>
      <c r="HY52" s="60"/>
      <c r="HZ52" s="60"/>
      <c r="IA52" s="60"/>
      <c r="IB52" s="60"/>
      <c r="IC52" s="60"/>
      <c r="ID52" s="60"/>
      <c r="IE52" s="60"/>
      <c r="IF52" s="60"/>
      <c r="IG52" s="60"/>
      <c r="IH52" s="60"/>
      <c r="II52" s="60"/>
      <c r="IJ52" s="60"/>
      <c r="IK52" s="60"/>
      <c r="IL52" s="60"/>
      <c r="IM52" s="60"/>
      <c r="IN52" s="60"/>
      <c r="IO52" s="60"/>
      <c r="IP52" s="60"/>
      <c r="IQ52" s="60"/>
      <c r="IR52" s="60"/>
      <c r="IS52" s="60"/>
      <c r="IT52" s="60"/>
      <c r="IU52" s="60"/>
      <c r="IV52" s="60"/>
      <c r="IW52" s="60"/>
      <c r="IX52" s="60"/>
      <c r="IY52" s="60"/>
      <c r="IZ52" s="60"/>
      <c r="JA52" s="60"/>
      <c r="JB52" s="60"/>
      <c r="JC52" s="60"/>
      <c r="JD52" s="60"/>
      <c r="JE52" s="60"/>
      <c r="JF52" s="60"/>
      <c r="JG52" s="60"/>
      <c r="JH52" s="60"/>
      <c r="JI52" s="60"/>
      <c r="JJ52" s="60"/>
      <c r="JK52" s="60"/>
      <c r="JL52" s="60"/>
      <c r="JM52" s="60"/>
      <c r="JN52" s="60"/>
      <c r="JO52" s="60"/>
      <c r="JP52" s="60"/>
      <c r="JQ52" s="60"/>
      <c r="JR52" s="60"/>
      <c r="JS52" s="60"/>
      <c r="JT52" s="60"/>
      <c r="JU52" s="60"/>
      <c r="JV52" s="60"/>
      <c r="JW52" s="60"/>
      <c r="JX52" s="60"/>
      <c r="JY52" s="60"/>
      <c r="JZ52" s="60"/>
      <c r="KA52" s="60"/>
      <c r="KB52" s="60"/>
      <c r="KC52" s="60"/>
      <c r="KD52" s="60"/>
      <c r="KE52" s="60"/>
      <c r="KF52" s="60"/>
      <c r="KG52" s="60"/>
      <c r="KH52" s="60"/>
      <c r="KI52" s="60"/>
      <c r="KJ52" s="60"/>
      <c r="KK52" s="60"/>
      <c r="KL52" s="60"/>
      <c r="KM52" s="60"/>
      <c r="KN52" s="60"/>
      <c r="KO52" s="60"/>
      <c r="KP52" s="60"/>
      <c r="KQ52" s="60"/>
      <c r="KR52" s="60"/>
      <c r="KS52" s="60"/>
      <c r="KT52" s="60"/>
      <c r="KU52" s="60"/>
      <c r="KV52" s="60"/>
      <c r="KW52" s="60"/>
      <c r="KX52" s="60"/>
      <c r="KY52" s="60"/>
      <c r="KZ52" s="60"/>
      <c r="LA52" s="60"/>
      <c r="LB52" s="60"/>
      <c r="LC52" s="60"/>
      <c r="LD52" s="60"/>
      <c r="LE52" s="60"/>
      <c r="LF52" s="60"/>
      <c r="LG52" s="60"/>
      <c r="LH52" s="60"/>
      <c r="LI52" s="60"/>
      <c r="LJ52" s="60"/>
      <c r="LK52" s="60"/>
      <c r="LL52" s="60"/>
      <c r="LM52" s="60"/>
      <c r="LN52" s="60"/>
      <c r="LO52" s="60"/>
      <c r="LP52" s="60"/>
      <c r="LQ52" s="60"/>
      <c r="LR52" s="60"/>
      <c r="LS52" s="60"/>
      <c r="LT52" s="60"/>
      <c r="LU52" s="60"/>
      <c r="LV52" s="60"/>
      <c r="LW52" s="60"/>
      <c r="LX52" s="60"/>
      <c r="LY52" s="60"/>
      <c r="LZ52" s="60"/>
      <c r="MA52" s="60"/>
      <c r="MB52" s="60"/>
      <c r="MC52" s="60"/>
      <c r="MD52" s="60"/>
      <c r="ME52" s="60"/>
      <c r="MF52" s="60"/>
      <c r="MG52" s="60"/>
      <c r="MH52" s="60"/>
      <c r="MI52" s="60"/>
      <c r="MJ52" s="60"/>
      <c r="MK52" s="60"/>
      <c r="ML52" s="60"/>
      <c r="MM52" s="60"/>
      <c r="MN52" s="60"/>
      <c r="MO52" s="60"/>
      <c r="MP52" s="60"/>
      <c r="MQ52" s="60"/>
      <c r="MR52" s="60"/>
      <c r="MS52" s="60"/>
      <c r="MT52" s="60"/>
      <c r="MU52" s="60"/>
      <c r="MV52" s="60"/>
      <c r="MW52" s="60"/>
      <c r="MX52" s="60"/>
      <c r="MY52" s="60"/>
      <c r="MZ52" s="60"/>
      <c r="NA52" s="60"/>
      <c r="NB52" s="60"/>
      <c r="NC52" s="60"/>
      <c r="ND52" s="60"/>
      <c r="NE52" s="60"/>
      <c r="NF52" s="60"/>
      <c r="NG52" s="60"/>
      <c r="NH52" s="60"/>
      <c r="NI52" s="60"/>
      <c r="NJ52" s="60"/>
      <c r="NK52" s="60"/>
      <c r="NL52" s="60"/>
      <c r="NM52" s="60"/>
      <c r="NN52" s="60"/>
      <c r="NO52" s="60"/>
      <c r="NP52" s="60"/>
      <c r="NQ52" s="60"/>
      <c r="NR52" s="60"/>
      <c r="NS52" s="60"/>
      <c r="NT52" s="60"/>
      <c r="NU52" s="60"/>
      <c r="NV52" s="60"/>
      <c r="NW52" s="60"/>
      <c r="NX52" s="60"/>
      <c r="NY52" s="60"/>
      <c r="NZ52" s="60"/>
      <c r="OA52" s="60"/>
      <c r="OB52" s="60"/>
      <c r="OC52" s="60"/>
      <c r="OD52" s="60"/>
      <c r="OE52" s="60"/>
      <c r="OF52" s="60"/>
      <c r="OG52" s="60"/>
      <c r="OH52" s="60"/>
      <c r="OI52" s="60"/>
      <c r="OJ52" s="60"/>
      <c r="OK52" s="60"/>
      <c r="OL52" s="60"/>
      <c r="OM52" s="60"/>
      <c r="ON52" s="60"/>
      <c r="OO52" s="60"/>
      <c r="OP52" s="60"/>
      <c r="OQ52" s="60"/>
      <c r="OR52" s="60"/>
      <c r="OS52" s="60"/>
      <c r="OT52" s="60"/>
      <c r="OU52" s="60"/>
      <c r="OV52" s="60"/>
      <c r="OW52" s="60"/>
      <c r="OX52" s="60"/>
      <c r="OY52" s="60"/>
      <c r="OZ52" s="60"/>
      <c r="PA52" s="60"/>
      <c r="PB52" s="60"/>
      <c r="PC52" s="60"/>
      <c r="PD52" s="60"/>
      <c r="PE52" s="60"/>
      <c r="PF52" s="60"/>
      <c r="PG52" s="60"/>
      <c r="PH52" s="60"/>
      <c r="PI52" s="60"/>
      <c r="PJ52" s="60"/>
      <c r="PK52" s="60"/>
      <c r="PL52" s="60"/>
      <c r="PM52" s="60"/>
      <c r="PN52" s="60"/>
      <c r="PO52" s="60"/>
      <c r="PP52" s="60"/>
      <c r="PQ52" s="60"/>
      <c r="PR52" s="60"/>
      <c r="PS52" s="60"/>
      <c r="PT52" s="60"/>
      <c r="PU52" s="60"/>
      <c r="PV52" s="60"/>
      <c r="PW52" s="60"/>
      <c r="PX52" s="60"/>
      <c r="PY52" s="60"/>
      <c r="PZ52" s="60"/>
      <c r="QA52" s="60"/>
      <c r="QB52" s="60"/>
      <c r="QC52" s="60"/>
      <c r="QD52" s="60"/>
      <c r="QE52" s="60"/>
      <c r="QF52" s="60"/>
      <c r="QG52" s="60"/>
      <c r="QH52" s="60"/>
      <c r="QI52" s="60"/>
      <c r="QJ52" s="60"/>
      <c r="QK52" s="60"/>
      <c r="QL52" s="60"/>
      <c r="QM52" s="60"/>
      <c r="QN52" s="60"/>
      <c r="QO52" s="60"/>
      <c r="QP52" s="60"/>
      <c r="QQ52" s="60"/>
      <c r="QR52" s="60"/>
      <c r="QS52" s="60"/>
      <c r="QT52" s="60"/>
      <c r="QU52" s="60"/>
      <c r="QV52" s="60"/>
      <c r="QW52" s="60"/>
      <c r="QX52" s="60"/>
      <c r="QY52" s="60"/>
      <c r="QZ52" s="60"/>
      <c r="RA52" s="60"/>
      <c r="RB52" s="60"/>
      <c r="RC52" s="60"/>
      <c r="RD52" s="60"/>
      <c r="RE52" s="60"/>
      <c r="RF52" s="60"/>
      <c r="RG52" s="60"/>
      <c r="RH52" s="60"/>
      <c r="RI52" s="60"/>
      <c r="RJ52" s="60"/>
      <c r="RK52" s="60"/>
      <c r="RL52" s="60"/>
      <c r="RM52" s="60"/>
      <c r="RN52" s="60"/>
      <c r="RO52" s="60"/>
      <c r="RP52" s="60"/>
      <c r="RQ52" s="60"/>
      <c r="RR52" s="60"/>
      <c r="RS52" s="60"/>
      <c r="RT52" s="60"/>
      <c r="RU52" s="60"/>
      <c r="RV52" s="60"/>
      <c r="RW52" s="60"/>
      <c r="RX52" s="60"/>
      <c r="RY52" s="60"/>
      <c r="RZ52" s="60"/>
      <c r="SA52" s="60"/>
      <c r="SB52" s="60"/>
      <c r="SC52" s="60"/>
      <c r="SD52" s="60"/>
      <c r="SE52" s="60"/>
      <c r="SF52" s="60"/>
      <c r="SG52" s="60"/>
      <c r="SH52" s="60"/>
      <c r="SI52" s="60"/>
      <c r="SJ52" s="60"/>
      <c r="SK52" s="60"/>
      <c r="SL52" s="60"/>
      <c r="SM52" s="60"/>
      <c r="SN52" s="60"/>
      <c r="SO52" s="60"/>
      <c r="SP52" s="60"/>
      <c r="SQ52" s="60"/>
      <c r="SR52" s="60"/>
      <c r="SS52" s="60"/>
      <c r="ST52" s="60"/>
      <c r="SU52" s="60"/>
      <c r="SV52" s="60"/>
      <c r="SW52" s="60"/>
      <c r="SX52" s="60"/>
      <c r="SY52" s="60"/>
      <c r="SZ52" s="60"/>
      <c r="TA52" s="60"/>
      <c r="TB52" s="60"/>
      <c r="TC52" s="60"/>
      <c r="TD52" s="60"/>
      <c r="TE52" s="60"/>
      <c r="TF52" s="60"/>
      <c r="TG52" s="60"/>
      <c r="TH52" s="60"/>
      <c r="TI52" s="60"/>
      <c r="TJ52" s="60"/>
      <c r="TK52" s="60"/>
      <c r="TL52" s="60"/>
      <c r="TM52" s="60"/>
      <c r="TN52" s="60"/>
      <c r="TO52" s="60"/>
      <c r="TP52" s="60"/>
      <c r="TQ52" s="60"/>
      <c r="TR52" s="60"/>
      <c r="TS52" s="60"/>
      <c r="TT52" s="60"/>
      <c r="TU52" s="60"/>
      <c r="TV52" s="60"/>
      <c r="TW52" s="60"/>
      <c r="TX52" s="60"/>
      <c r="TY52" s="60"/>
      <c r="TZ52" s="60"/>
      <c r="UA52" s="60"/>
      <c r="UB52" s="60"/>
      <c r="UC52" s="60"/>
      <c r="UD52" s="60"/>
      <c r="UE52" s="60"/>
      <c r="UF52" s="60"/>
      <c r="UG52" s="60"/>
      <c r="UH52" s="60"/>
      <c r="UI52" s="60"/>
      <c r="UJ52" s="60"/>
      <c r="UK52" s="60"/>
      <c r="UL52" s="60"/>
      <c r="UM52" s="60"/>
      <c r="UN52" s="60"/>
      <c r="UO52" s="60"/>
      <c r="UP52" s="60"/>
      <c r="UQ52" s="60"/>
      <c r="UR52" s="60"/>
      <c r="US52" s="60"/>
      <c r="UT52" s="60"/>
      <c r="UU52" s="60"/>
      <c r="UV52" s="60"/>
      <c r="UW52" s="60"/>
      <c r="UX52" s="60"/>
      <c r="UY52" s="60"/>
      <c r="UZ52" s="60"/>
      <c r="VA52" s="60"/>
      <c r="VB52" s="60"/>
      <c r="VC52" s="60"/>
      <c r="VD52" s="60"/>
      <c r="VE52" s="60"/>
      <c r="VF52" s="60"/>
      <c r="VG52" s="60"/>
      <c r="VH52" s="60"/>
      <c r="VI52" s="60"/>
      <c r="VJ52" s="60"/>
      <c r="VK52" s="60"/>
      <c r="VL52" s="60"/>
      <c r="VM52" s="60"/>
      <c r="VN52" s="60"/>
      <c r="VO52" s="60"/>
      <c r="VP52" s="60"/>
      <c r="VQ52" s="60"/>
      <c r="VR52" s="60"/>
      <c r="VS52" s="60"/>
      <c r="VT52" s="60"/>
      <c r="VU52" s="60"/>
      <c r="VV52" s="60"/>
      <c r="VW52" s="60"/>
      <c r="VX52" s="60"/>
      <c r="VY52" s="60"/>
      <c r="VZ52" s="60"/>
      <c r="WA52" s="60"/>
      <c r="WB52" s="60"/>
      <c r="WC52" s="60"/>
      <c r="WD52" s="60"/>
      <c r="WE52" s="60"/>
      <c r="WF52" s="60"/>
      <c r="WG52" s="60"/>
      <c r="WH52" s="60"/>
      <c r="WI52" s="60"/>
      <c r="WJ52" s="60"/>
      <c r="WK52" s="60"/>
      <c r="WL52" s="60"/>
      <c r="WM52" s="60"/>
      <c r="WN52" s="60"/>
      <c r="WO52" s="60"/>
      <c r="WP52" s="60"/>
      <c r="WQ52" s="60"/>
      <c r="WR52" s="60"/>
      <c r="WS52" s="60"/>
      <c r="WT52" s="60"/>
      <c r="WU52" s="60"/>
      <c r="WV52" s="60"/>
      <c r="WW52" s="60"/>
      <c r="WX52" s="60"/>
      <c r="WY52" s="60"/>
      <c r="WZ52" s="60"/>
      <c r="XA52" s="60"/>
      <c r="XB52" s="60"/>
      <c r="XC52" s="60"/>
      <c r="XD52" s="60"/>
      <c r="XE52" s="60"/>
      <c r="XF52" s="60"/>
      <c r="XG52" s="60"/>
      <c r="XH52" s="60"/>
      <c r="XI52" s="60"/>
      <c r="XJ52" s="60"/>
      <c r="XK52" s="60"/>
      <c r="XL52" s="60"/>
      <c r="XM52" s="60"/>
      <c r="XN52" s="60"/>
      <c r="XO52" s="60"/>
      <c r="XP52" s="60"/>
      <c r="XQ52" s="60"/>
      <c r="XR52" s="60"/>
      <c r="XS52" s="60"/>
      <c r="XT52" s="60"/>
      <c r="XU52" s="60"/>
      <c r="XV52" s="60"/>
      <c r="XW52" s="60"/>
      <c r="XX52" s="60"/>
      <c r="XY52" s="60"/>
      <c r="XZ52" s="60"/>
      <c r="YA52" s="60"/>
      <c r="YB52" s="60"/>
      <c r="YC52" s="60"/>
      <c r="YD52" s="60"/>
      <c r="YE52" s="60"/>
      <c r="YF52" s="60"/>
      <c r="YG52" s="60"/>
      <c r="YH52" s="60"/>
      <c r="YI52" s="60"/>
      <c r="YJ52" s="60"/>
      <c r="YK52" s="60"/>
      <c r="YL52" s="60"/>
      <c r="YM52" s="60"/>
      <c r="YN52" s="60"/>
      <c r="YO52" s="60"/>
      <c r="YP52" s="60"/>
      <c r="YQ52" s="60"/>
      <c r="YR52" s="60"/>
      <c r="YS52" s="60"/>
      <c r="YT52" s="60"/>
      <c r="YU52" s="60"/>
      <c r="YV52" s="60"/>
      <c r="YW52" s="60"/>
      <c r="YX52" s="60"/>
      <c r="YY52" s="60"/>
      <c r="YZ52" s="60"/>
      <c r="ZA52" s="60"/>
      <c r="ZB52" s="60"/>
      <c r="ZC52" s="60"/>
      <c r="ZD52" s="60"/>
      <c r="ZE52" s="60"/>
      <c r="ZF52" s="60"/>
      <c r="ZG52" s="60"/>
      <c r="ZH52" s="60"/>
      <c r="ZI52" s="60"/>
      <c r="ZJ52" s="60"/>
      <c r="ZK52" s="60"/>
      <c r="ZL52" s="60"/>
      <c r="ZM52" s="60"/>
      <c r="ZN52" s="60"/>
      <c r="ZO52" s="60"/>
      <c r="ZP52" s="60"/>
      <c r="ZQ52" s="60"/>
      <c r="ZR52" s="60"/>
      <c r="ZS52" s="60"/>
      <c r="ZT52" s="60"/>
      <c r="ZU52" s="60"/>
      <c r="ZV52" s="60"/>
      <c r="ZW52" s="60"/>
      <c r="ZX52" s="60"/>
      <c r="ZY52" s="60"/>
      <c r="ZZ52" s="60"/>
      <c r="AAA52" s="60"/>
      <c r="AAB52" s="60"/>
      <c r="AAC52" s="60"/>
      <c r="AAD52" s="60"/>
      <c r="AAE52" s="60"/>
      <c r="AAF52" s="60"/>
      <c r="AAG52" s="60"/>
      <c r="AAH52" s="60"/>
      <c r="AAI52" s="60"/>
      <c r="AAJ52" s="60"/>
      <c r="AAK52" s="60"/>
      <c r="AAL52" s="60"/>
      <c r="AAM52" s="60"/>
      <c r="AAN52" s="60"/>
      <c r="AAO52" s="60"/>
      <c r="AAP52" s="60"/>
      <c r="AAQ52" s="60"/>
      <c r="AAR52" s="60"/>
      <c r="AAS52" s="60"/>
      <c r="AAT52" s="60"/>
      <c r="AAU52" s="60"/>
      <c r="AAV52" s="60"/>
      <c r="AAW52" s="60"/>
      <c r="AAX52" s="60"/>
      <c r="AAY52" s="60"/>
      <c r="AAZ52" s="60"/>
      <c r="ABA52" s="60"/>
      <c r="ABB52" s="60"/>
      <c r="ABC52" s="60"/>
      <c r="ABD52" s="60"/>
      <c r="ABE52" s="60"/>
      <c r="ABF52" s="60"/>
      <c r="ABG52" s="60"/>
      <c r="ABH52" s="60"/>
      <c r="ABI52" s="60"/>
      <c r="ABJ52" s="60"/>
      <c r="ABK52" s="60"/>
      <c r="ABL52" s="60"/>
      <c r="ABM52" s="60"/>
      <c r="ABN52" s="60"/>
      <c r="ABO52" s="60"/>
      <c r="ABP52" s="60"/>
      <c r="ABQ52" s="60"/>
      <c r="ABR52" s="60"/>
      <c r="ABS52" s="60"/>
      <c r="ABT52" s="60"/>
      <c r="ABU52" s="60"/>
      <c r="ABV52" s="60"/>
      <c r="ABW52" s="60"/>
      <c r="ABX52" s="60"/>
      <c r="ABY52" s="60"/>
      <c r="ABZ52" s="60"/>
      <c r="ACA52" s="60"/>
      <c r="ACB52" s="60"/>
      <c r="ACC52" s="60"/>
      <c r="ACD52" s="60"/>
      <c r="ACE52" s="60"/>
      <c r="ACF52" s="60"/>
      <c r="ACG52" s="60"/>
      <c r="ACH52" s="60"/>
      <c r="ACI52" s="60"/>
      <c r="ACJ52" s="60"/>
      <c r="ACK52" s="60"/>
      <c r="ACL52" s="60"/>
      <c r="ACM52" s="60"/>
      <c r="ACN52" s="60"/>
      <c r="ACO52" s="60"/>
      <c r="ACP52" s="60"/>
      <c r="ACQ52" s="60"/>
      <c r="ACR52" s="60"/>
      <c r="ACS52" s="60"/>
      <c r="ACT52" s="60"/>
      <c r="ACU52" s="60"/>
      <c r="ACV52" s="60"/>
      <c r="ACW52" s="60"/>
      <c r="ACX52" s="60"/>
      <c r="ACY52" s="60"/>
      <c r="ACZ52" s="60"/>
      <c r="ADA52" s="60"/>
      <c r="ADB52" s="60"/>
      <c r="ADC52" s="60"/>
      <c r="ADD52" s="60"/>
      <c r="ADE52" s="60"/>
      <c r="ADF52" s="60"/>
      <c r="ADG52" s="60"/>
      <c r="ADH52" s="60"/>
      <c r="ADI52" s="60"/>
      <c r="ADJ52" s="60"/>
      <c r="ADK52" s="60"/>
      <c r="ADL52" s="60"/>
      <c r="ADM52" s="60"/>
      <c r="ADN52" s="60"/>
      <c r="ADO52" s="60"/>
      <c r="ADP52" s="60"/>
      <c r="ADQ52" s="60"/>
      <c r="ADR52" s="60"/>
      <c r="ADS52" s="60"/>
      <c r="ADT52" s="60"/>
      <c r="ADU52" s="60"/>
      <c r="ADV52" s="60"/>
      <c r="ADW52" s="60"/>
      <c r="ADX52" s="60"/>
      <c r="ADY52" s="60"/>
      <c r="ADZ52" s="60"/>
      <c r="AEA52" s="60"/>
      <c r="AEB52" s="60"/>
      <c r="AEC52" s="60"/>
      <c r="AED52" s="60"/>
      <c r="AEE52" s="60"/>
      <c r="AEF52" s="60"/>
      <c r="AEG52" s="60"/>
      <c r="AEH52" s="60"/>
      <c r="AEI52" s="60"/>
      <c r="AEJ52" s="60"/>
      <c r="AEK52" s="60"/>
      <c r="AEL52" s="60"/>
      <c r="AEM52" s="60"/>
      <c r="AEN52" s="60"/>
      <c r="AEO52" s="60"/>
      <c r="AEP52" s="60"/>
      <c r="AEQ52" s="60"/>
      <c r="AER52" s="60"/>
      <c r="AES52" s="60"/>
      <c r="AET52" s="60"/>
      <c r="AEU52" s="60"/>
      <c r="AEV52" s="60"/>
      <c r="AEW52" s="60"/>
      <c r="AEX52" s="60"/>
      <c r="AEY52" s="60"/>
      <c r="AEZ52" s="60"/>
      <c r="AFA52" s="60"/>
      <c r="AFB52" s="60"/>
      <c r="AFC52" s="60"/>
      <c r="AFD52" s="60"/>
      <c r="AFE52" s="60"/>
      <c r="AFF52" s="60"/>
      <c r="AFG52" s="60"/>
      <c r="AFH52" s="60"/>
      <c r="AFI52" s="60"/>
      <c r="AFJ52" s="60"/>
      <c r="AFK52" s="60"/>
      <c r="AFL52" s="60"/>
      <c r="AFM52" s="60"/>
      <c r="AFN52" s="60"/>
      <c r="AFO52" s="60"/>
      <c r="AFP52" s="60"/>
      <c r="AFQ52" s="60"/>
      <c r="AFR52" s="60"/>
      <c r="AFS52" s="60"/>
      <c r="AFT52" s="60"/>
      <c r="AFU52" s="60"/>
      <c r="AFV52" s="60"/>
      <c r="AFW52" s="60"/>
      <c r="AFX52" s="60"/>
      <c r="AFY52" s="60"/>
      <c r="AFZ52" s="60"/>
      <c r="AGA52" s="60"/>
      <c r="AGB52" s="60"/>
      <c r="AGC52" s="60"/>
      <c r="AGD52" s="60"/>
      <c r="AGE52" s="60"/>
      <c r="AGF52" s="60"/>
      <c r="AGG52" s="60"/>
      <c r="AGH52" s="60"/>
      <c r="AGI52" s="60"/>
      <c r="AGJ52" s="60"/>
      <c r="AGK52" s="60"/>
      <c r="AGL52" s="60"/>
      <c r="AGM52" s="60"/>
      <c r="AGN52" s="60"/>
      <c r="AGO52" s="60"/>
      <c r="AGP52" s="60"/>
      <c r="AGQ52" s="60"/>
      <c r="AGR52" s="60"/>
      <c r="AGS52" s="60"/>
      <c r="AGT52" s="60"/>
      <c r="AGU52" s="60"/>
      <c r="AGV52" s="60"/>
      <c r="AGW52" s="60"/>
      <c r="AGX52" s="60"/>
      <c r="AGY52" s="60"/>
      <c r="AGZ52" s="60"/>
      <c r="AHA52" s="60"/>
      <c r="AHB52" s="60"/>
      <c r="AHC52" s="60"/>
      <c r="AHD52" s="60"/>
      <c r="AHE52" s="60"/>
      <c r="AHF52" s="60"/>
      <c r="AHG52" s="60"/>
      <c r="AHH52" s="60"/>
      <c r="AHI52" s="60"/>
      <c r="AHJ52" s="60"/>
      <c r="AHK52" s="60"/>
      <c r="AHL52" s="60"/>
      <c r="AHM52" s="60"/>
      <c r="AHN52" s="60"/>
      <c r="AHO52" s="60"/>
      <c r="AHP52" s="60"/>
      <c r="AHQ52" s="60"/>
      <c r="AHR52" s="60"/>
      <c r="AHS52" s="60"/>
      <c r="AHT52" s="60"/>
      <c r="AHU52" s="60"/>
      <c r="AHV52" s="60"/>
      <c r="AHW52" s="60"/>
      <c r="AHX52" s="60"/>
      <c r="AHY52" s="60"/>
      <c r="AHZ52" s="60"/>
      <c r="AIA52" s="60"/>
      <c r="AIB52" s="60"/>
      <c r="AIC52" s="60"/>
      <c r="AID52" s="60"/>
      <c r="AIE52" s="60"/>
      <c r="AIF52" s="60"/>
      <c r="AIG52" s="60"/>
      <c r="AIH52" s="60"/>
      <c r="AII52" s="60"/>
      <c r="AIJ52" s="60"/>
      <c r="AIK52" s="60"/>
      <c r="AIL52" s="60"/>
      <c r="AIM52" s="60"/>
      <c r="AIN52" s="60"/>
      <c r="AIO52" s="60"/>
      <c r="AIP52" s="60"/>
      <c r="AIQ52" s="60"/>
      <c r="AIR52" s="60"/>
      <c r="AIS52" s="60"/>
      <c r="AIT52" s="60"/>
      <c r="AIU52" s="60"/>
      <c r="AIV52" s="60"/>
      <c r="AIW52" s="60"/>
      <c r="AIX52" s="60"/>
      <c r="AIY52" s="60"/>
      <c r="AIZ52" s="60"/>
      <c r="AJA52" s="60"/>
      <c r="AJB52" s="60"/>
      <c r="AJC52" s="60"/>
      <c r="AJD52" s="60"/>
      <c r="AJE52" s="60"/>
      <c r="AJF52" s="60"/>
      <c r="AJG52" s="60"/>
      <c r="AJH52" s="60"/>
      <c r="AJI52" s="60"/>
      <c r="AJJ52" s="60"/>
      <c r="AJK52" s="60"/>
      <c r="AJL52" s="60"/>
      <c r="AJM52" s="60"/>
      <c r="AJN52" s="60"/>
      <c r="AJO52" s="60"/>
      <c r="AJP52" s="60"/>
      <c r="AJQ52" s="60"/>
      <c r="AJR52" s="60"/>
      <c r="AJS52" s="60"/>
      <c r="AJT52" s="60"/>
      <c r="AJU52" s="60"/>
      <c r="AJV52" s="60"/>
      <c r="AJW52" s="60"/>
      <c r="AJX52" s="60"/>
      <c r="AJY52" s="60"/>
      <c r="AJZ52" s="60"/>
      <c r="AKA52" s="60"/>
      <c r="AKB52" s="60"/>
      <c r="AKC52" s="60"/>
      <c r="AKD52" s="60"/>
      <c r="AKE52" s="60"/>
      <c r="AKF52" s="60"/>
      <c r="AKG52" s="60"/>
      <c r="AKH52" s="60"/>
      <c r="AKI52" s="60"/>
      <c r="AKJ52" s="60"/>
      <c r="AKK52" s="60"/>
      <c r="AKL52" s="60"/>
      <c r="AKM52" s="60"/>
      <c r="AKN52" s="60"/>
      <c r="AKO52" s="60"/>
      <c r="AKP52" s="60"/>
      <c r="AKQ52" s="60"/>
      <c r="AKR52" s="60"/>
      <c r="AKS52" s="60"/>
      <c r="AKT52" s="60"/>
      <c r="AKU52" s="60"/>
      <c r="AKV52" s="60"/>
      <c r="AKW52" s="60"/>
      <c r="AKX52" s="60"/>
      <c r="AKY52" s="60"/>
      <c r="AKZ52" s="60"/>
      <c r="ALA52" s="60"/>
      <c r="ALB52" s="60"/>
      <c r="ALC52" s="60"/>
      <c r="ALD52" s="60"/>
      <c r="ALE52" s="60"/>
      <c r="ALF52" s="60"/>
      <c r="ALG52" s="60"/>
      <c r="ALH52" s="60"/>
      <c r="ALI52" s="60"/>
      <c r="ALJ52" s="60"/>
      <c r="ALK52" s="60"/>
      <c r="ALL52" s="60"/>
      <c r="ALM52" s="60"/>
      <c r="ALN52" s="60"/>
      <c r="ALO52" s="60"/>
      <c r="ALP52" s="60"/>
      <c r="ALQ52" s="60"/>
      <c r="ALR52" s="60"/>
      <c r="ALS52" s="60"/>
      <c r="ALT52" s="60"/>
      <c r="ALU52" s="60"/>
      <c r="ALV52" s="60"/>
      <c r="ALW52" s="60"/>
      <c r="ALX52" s="60"/>
      <c r="ALY52" s="60"/>
      <c r="ALZ52" s="60"/>
      <c r="AMA52" s="60"/>
      <c r="AMB52" s="60"/>
      <c r="AMC52" s="60"/>
      <c r="AMD52" s="60"/>
      <c r="AME52" s="60"/>
      <c r="AMF52" s="60"/>
      <c r="AMG52" s="60"/>
      <c r="AMH52" s="60"/>
      <c r="AMI52" s="60"/>
      <c r="AMJ52" s="60"/>
      <c r="AMK52" s="60"/>
      <c r="AML52" s="60"/>
      <c r="AMM52" s="60"/>
      <c r="AMN52" s="60"/>
      <c r="AMO52" s="60"/>
      <c r="AMP52" s="60"/>
      <c r="AMQ52" s="60"/>
      <c r="AMR52" s="60"/>
      <c r="AMS52" s="60"/>
      <c r="AMT52" s="60"/>
      <c r="AMU52" s="60"/>
      <c r="AMV52" s="60"/>
      <c r="AMW52" s="60"/>
      <c r="AMX52" s="60"/>
      <c r="AMY52" s="60"/>
      <c r="AMZ52" s="60"/>
      <c r="ANA52" s="60"/>
      <c r="ANB52" s="60"/>
      <c r="ANC52" s="60"/>
      <c r="AND52" s="60"/>
      <c r="ANE52" s="60"/>
      <c r="ANF52" s="60"/>
      <c r="ANG52" s="60"/>
      <c r="ANH52" s="60"/>
      <c r="ANI52" s="60"/>
      <c r="ANJ52" s="60"/>
      <c r="ANK52" s="60"/>
      <c r="ANL52" s="60"/>
      <c r="ANM52" s="60"/>
      <c r="ANN52" s="60"/>
      <c r="ANO52" s="60"/>
      <c r="ANP52" s="60"/>
      <c r="ANQ52" s="60"/>
      <c r="ANR52" s="60"/>
      <c r="ANS52" s="60"/>
      <c r="ANT52" s="60"/>
      <c r="ANU52" s="60"/>
      <c r="ANV52" s="60"/>
      <c r="ANW52" s="60"/>
      <c r="ANX52" s="60"/>
      <c r="ANY52" s="60"/>
      <c r="ANZ52" s="60"/>
      <c r="AOA52" s="60"/>
      <c r="AOB52" s="60"/>
      <c r="AOC52" s="60"/>
      <c r="AOD52" s="60"/>
      <c r="AOE52" s="60"/>
      <c r="AOF52" s="60"/>
      <c r="AOG52" s="60"/>
      <c r="AOH52" s="60"/>
      <c r="AOI52" s="60"/>
      <c r="AOJ52" s="60"/>
      <c r="AOK52" s="60"/>
      <c r="AOL52" s="60"/>
      <c r="AOM52" s="60"/>
      <c r="AON52" s="60"/>
      <c r="AOO52" s="60"/>
      <c r="AOP52" s="60"/>
      <c r="AOQ52" s="60"/>
      <c r="AOR52" s="60"/>
      <c r="AOS52" s="60"/>
      <c r="AOT52" s="60"/>
      <c r="AOU52" s="60"/>
      <c r="AOV52" s="60"/>
      <c r="AOW52" s="60"/>
      <c r="AOX52" s="60"/>
      <c r="AOY52" s="60"/>
      <c r="AOZ52" s="60"/>
      <c r="APA52" s="60"/>
      <c r="APB52" s="60"/>
      <c r="APC52" s="60"/>
      <c r="APD52" s="60"/>
      <c r="APE52" s="60"/>
      <c r="APF52" s="60"/>
      <c r="APG52" s="60"/>
      <c r="APH52" s="60"/>
      <c r="API52" s="60"/>
      <c r="APJ52" s="60"/>
      <c r="APK52" s="60"/>
      <c r="APL52" s="60"/>
      <c r="APM52" s="60"/>
      <c r="APN52" s="60"/>
      <c r="APO52" s="60"/>
      <c r="APP52" s="60"/>
      <c r="APQ52" s="60"/>
      <c r="APR52" s="60"/>
      <c r="APS52" s="60"/>
      <c r="APT52" s="60"/>
      <c r="APU52" s="60"/>
      <c r="APV52" s="60"/>
      <c r="APW52" s="60"/>
      <c r="APX52" s="60"/>
      <c r="APY52" s="60"/>
      <c r="APZ52" s="60"/>
      <c r="AQA52" s="60"/>
      <c r="AQB52" s="60"/>
      <c r="AQC52" s="60"/>
      <c r="AQD52" s="60"/>
      <c r="AQE52" s="60"/>
      <c r="AQF52" s="60"/>
      <c r="AQG52" s="60"/>
      <c r="AQH52" s="60"/>
      <c r="AQI52" s="60"/>
      <c r="AQJ52" s="60"/>
      <c r="AQK52" s="60"/>
      <c r="AQL52" s="60"/>
      <c r="AQM52" s="60"/>
      <c r="AQN52" s="60"/>
      <c r="AQO52" s="60"/>
      <c r="AQP52" s="60"/>
      <c r="AQQ52" s="60"/>
      <c r="AQR52" s="60"/>
      <c r="AQS52" s="60"/>
      <c r="AQT52" s="60"/>
      <c r="AQU52" s="60"/>
      <c r="AQV52" s="60"/>
      <c r="AQW52" s="60"/>
      <c r="AQX52" s="60"/>
      <c r="AQY52" s="60"/>
      <c r="AQZ52" s="60"/>
      <c r="ARA52" s="60"/>
      <c r="ARB52" s="60"/>
      <c r="ARC52" s="60"/>
      <c r="ARD52" s="60"/>
      <c r="ARE52" s="60"/>
      <c r="ARF52" s="60"/>
      <c r="ARG52" s="60"/>
      <c r="ARH52" s="60"/>
      <c r="ARI52" s="60"/>
      <c r="ARJ52" s="60"/>
      <c r="ARK52" s="60"/>
      <c r="ARL52" s="60"/>
      <c r="ARM52" s="60"/>
      <c r="ARN52" s="60"/>
      <c r="ARO52" s="60"/>
      <c r="ARP52" s="60"/>
      <c r="ARQ52" s="60"/>
      <c r="ARR52" s="60"/>
      <c r="ARS52" s="60"/>
      <c r="ART52" s="60"/>
      <c r="ARU52" s="60"/>
      <c r="ARV52" s="60"/>
      <c r="ARW52" s="60"/>
      <c r="ARX52" s="60"/>
      <c r="ARY52" s="60"/>
      <c r="ARZ52" s="60"/>
      <c r="ASA52" s="60"/>
      <c r="ASB52" s="60"/>
      <c r="ASC52" s="60"/>
      <c r="ASD52" s="60"/>
      <c r="ASE52" s="60"/>
      <c r="ASF52" s="60"/>
      <c r="ASG52" s="60"/>
      <c r="ASH52" s="60"/>
      <c r="ASI52" s="60"/>
      <c r="ASJ52" s="60"/>
      <c r="ASK52" s="60"/>
      <c r="ASL52" s="60"/>
      <c r="ASM52" s="60"/>
      <c r="ASN52" s="60"/>
      <c r="ASO52" s="60"/>
      <c r="ASP52" s="60"/>
      <c r="ASQ52" s="60"/>
      <c r="ASR52" s="60"/>
      <c r="ASS52" s="60"/>
      <c r="AST52" s="60"/>
      <c r="ASU52" s="60"/>
      <c r="ASV52" s="60"/>
      <c r="ASW52" s="60"/>
      <c r="ASX52" s="60"/>
      <c r="ASY52" s="60"/>
      <c r="ASZ52" s="60"/>
      <c r="ATA52" s="60"/>
      <c r="ATB52" s="60"/>
      <c r="ATC52" s="60"/>
      <c r="ATD52" s="60"/>
      <c r="ATE52" s="60"/>
      <c r="ATF52" s="60"/>
      <c r="ATG52" s="60"/>
      <c r="ATH52" s="60"/>
      <c r="ATI52" s="60"/>
      <c r="ATJ52" s="60"/>
      <c r="ATK52" s="60"/>
      <c r="ATL52" s="60"/>
      <c r="ATM52" s="60"/>
      <c r="ATN52" s="60"/>
      <c r="ATO52" s="60"/>
      <c r="ATP52" s="60"/>
      <c r="ATQ52" s="60"/>
      <c r="ATR52" s="60"/>
      <c r="ATS52" s="60"/>
      <c r="ATT52" s="60"/>
      <c r="ATU52" s="60"/>
      <c r="ATV52" s="60"/>
      <c r="ATW52" s="60"/>
      <c r="ATX52" s="60"/>
      <c r="ATY52" s="60"/>
      <c r="ATZ52" s="60"/>
      <c r="AUA52" s="60"/>
      <c r="AUB52" s="60"/>
      <c r="AUC52" s="60"/>
      <c r="AUD52" s="60"/>
      <c r="AUE52" s="60"/>
      <c r="AUF52" s="60"/>
      <c r="AUG52" s="60"/>
      <c r="AUH52" s="60"/>
      <c r="AUI52" s="60"/>
      <c r="AUJ52" s="60"/>
      <c r="AUK52" s="60"/>
      <c r="AUL52" s="60"/>
      <c r="AUM52" s="60"/>
      <c r="AUN52" s="60"/>
      <c r="AUO52" s="60"/>
      <c r="AUP52" s="60"/>
      <c r="AUQ52" s="60"/>
      <c r="AUR52" s="60"/>
      <c r="AUS52" s="60"/>
      <c r="AUT52" s="60"/>
      <c r="AUU52" s="60"/>
      <c r="AUV52" s="60"/>
      <c r="AUW52" s="60"/>
      <c r="AUX52" s="60"/>
      <c r="AUY52" s="60"/>
      <c r="AUZ52" s="60"/>
      <c r="AVA52" s="60"/>
      <c r="AVB52" s="60"/>
      <c r="AVC52" s="60"/>
      <c r="AVD52" s="60"/>
      <c r="AVE52" s="60"/>
      <c r="AVF52" s="60"/>
      <c r="AVG52" s="60"/>
      <c r="AVH52" s="60"/>
      <c r="AVI52" s="60"/>
      <c r="AVJ52" s="60"/>
      <c r="AVK52" s="60"/>
      <c r="AVL52" s="60"/>
      <c r="AVM52" s="60"/>
      <c r="AVN52" s="60"/>
      <c r="AVO52" s="60"/>
      <c r="AVP52" s="60"/>
      <c r="AVQ52" s="60"/>
      <c r="AVR52" s="60"/>
      <c r="AVS52" s="60"/>
      <c r="AVT52" s="60"/>
      <c r="AVU52" s="60"/>
      <c r="AVV52" s="60"/>
      <c r="AVW52" s="60"/>
      <c r="AVX52" s="60"/>
      <c r="AVY52" s="60"/>
      <c r="AVZ52" s="60"/>
      <c r="AWA52" s="60"/>
      <c r="AWB52" s="60"/>
      <c r="AWC52" s="60"/>
      <c r="AWD52" s="60"/>
      <c r="AWE52" s="60"/>
      <c r="AWF52" s="60"/>
      <c r="AWG52" s="60"/>
      <c r="AWH52" s="60"/>
      <c r="AWI52" s="60"/>
      <c r="AWJ52" s="60"/>
      <c r="AWK52" s="60"/>
      <c r="AWL52" s="60"/>
      <c r="AWM52" s="60"/>
      <c r="AWN52" s="60"/>
      <c r="AWO52" s="60"/>
      <c r="AWP52" s="60"/>
      <c r="AWQ52" s="60"/>
      <c r="AWR52" s="60"/>
      <c r="AWS52" s="60"/>
      <c r="AWT52" s="60"/>
      <c r="AWU52" s="60"/>
      <c r="AWV52" s="60"/>
      <c r="AWW52" s="60"/>
      <c r="AWX52" s="60"/>
      <c r="AWY52" s="60"/>
      <c r="AWZ52" s="60"/>
      <c r="AXA52" s="60"/>
      <c r="AXB52" s="60"/>
      <c r="AXC52" s="60"/>
      <c r="AXD52" s="60"/>
      <c r="AXE52" s="60"/>
      <c r="AXF52" s="60"/>
      <c r="AXG52" s="60"/>
      <c r="AXH52" s="60"/>
      <c r="AXI52" s="60"/>
      <c r="AXJ52" s="60"/>
      <c r="AXK52" s="60"/>
      <c r="AXL52" s="60"/>
      <c r="AXM52" s="60"/>
      <c r="AXN52" s="60"/>
      <c r="AXO52" s="60"/>
      <c r="AXP52" s="60"/>
      <c r="AXQ52" s="60"/>
      <c r="AXR52" s="60"/>
      <c r="AXS52" s="60"/>
      <c r="AXT52" s="60"/>
      <c r="AXU52" s="60"/>
      <c r="AXV52" s="60"/>
      <c r="AXW52" s="60"/>
      <c r="AXX52" s="60"/>
      <c r="AXY52" s="60"/>
      <c r="AXZ52" s="60"/>
      <c r="AYA52" s="60"/>
      <c r="AYB52" s="60"/>
      <c r="AYC52" s="60"/>
      <c r="AYD52" s="60"/>
      <c r="AYE52" s="60"/>
      <c r="AYF52" s="60"/>
      <c r="AYG52" s="60"/>
      <c r="AYH52" s="60"/>
      <c r="AYI52" s="60"/>
      <c r="AYJ52" s="60"/>
      <c r="AYK52" s="60"/>
      <c r="AYL52" s="60"/>
      <c r="AYM52" s="60"/>
      <c r="AYN52" s="60"/>
      <c r="AYO52" s="60"/>
      <c r="AYP52" s="60"/>
      <c r="AYQ52" s="60"/>
      <c r="AYR52" s="60"/>
      <c r="AYS52" s="60"/>
      <c r="AYT52" s="60"/>
      <c r="AYU52" s="60"/>
      <c r="AYV52" s="60"/>
      <c r="AYW52" s="60"/>
      <c r="AYX52" s="60"/>
      <c r="AYY52" s="60"/>
      <c r="AYZ52" s="60"/>
      <c r="AZA52" s="60"/>
      <c r="AZB52" s="60"/>
      <c r="AZC52" s="60"/>
      <c r="AZD52" s="60"/>
      <c r="AZE52" s="60"/>
      <c r="AZF52" s="60"/>
      <c r="AZG52" s="60"/>
      <c r="AZH52" s="60"/>
      <c r="AZI52" s="60"/>
      <c r="AZJ52" s="60"/>
      <c r="AZK52" s="60"/>
      <c r="AZL52" s="60"/>
      <c r="AZM52" s="60"/>
      <c r="AZN52" s="60"/>
      <c r="AZO52" s="60"/>
      <c r="AZP52" s="60"/>
      <c r="AZQ52" s="60"/>
      <c r="AZR52" s="60"/>
      <c r="AZS52" s="60"/>
      <c r="AZT52" s="60"/>
      <c r="AZU52" s="60"/>
      <c r="AZV52" s="60"/>
      <c r="AZW52" s="60"/>
      <c r="AZX52" s="60"/>
      <c r="AZY52" s="60"/>
      <c r="AZZ52" s="60"/>
      <c r="BAA52" s="60"/>
      <c r="BAB52" s="60"/>
      <c r="BAC52" s="60"/>
      <c r="BAD52" s="60"/>
      <c r="BAE52" s="60"/>
      <c r="BAF52" s="60"/>
      <c r="BAG52" s="60"/>
      <c r="BAH52" s="60"/>
      <c r="BAI52" s="60"/>
      <c r="BAJ52" s="60"/>
      <c r="BAK52" s="60"/>
      <c r="BAL52" s="60"/>
      <c r="BAM52" s="60"/>
      <c r="BAN52" s="60"/>
      <c r="BAO52" s="60"/>
      <c r="BAP52" s="60"/>
      <c r="BAQ52" s="60"/>
      <c r="BAR52" s="60"/>
      <c r="BAS52" s="60"/>
      <c r="BAT52" s="60"/>
      <c r="BAU52" s="60"/>
      <c r="BAV52" s="60"/>
      <c r="BAW52" s="60"/>
      <c r="BAX52" s="60"/>
      <c r="BAY52" s="60"/>
      <c r="BAZ52" s="60"/>
      <c r="BBA52" s="60"/>
      <c r="BBB52" s="60"/>
      <c r="BBC52" s="60"/>
      <c r="BBD52" s="60"/>
      <c r="BBE52" s="60"/>
      <c r="BBF52" s="60"/>
      <c r="BBG52" s="60"/>
      <c r="BBH52" s="60"/>
      <c r="BBI52" s="60"/>
      <c r="BBJ52" s="60"/>
      <c r="BBK52" s="60"/>
      <c r="BBL52" s="60"/>
      <c r="BBM52" s="60"/>
      <c r="BBN52" s="60"/>
      <c r="BBO52" s="60"/>
      <c r="BBP52" s="60"/>
      <c r="BBQ52" s="60"/>
      <c r="BBR52" s="60"/>
      <c r="BBS52" s="60"/>
      <c r="BBT52" s="60"/>
      <c r="BBU52" s="60"/>
      <c r="BBV52" s="60"/>
      <c r="BBW52" s="60"/>
      <c r="BBX52" s="60"/>
      <c r="BBY52" s="60"/>
      <c r="BBZ52" s="60"/>
      <c r="BCA52" s="60"/>
      <c r="BCB52" s="60"/>
      <c r="BCC52" s="60"/>
      <c r="BCD52" s="60"/>
      <c r="BCE52" s="60"/>
      <c r="BCF52" s="60"/>
      <c r="BCG52" s="60"/>
      <c r="BCH52" s="60"/>
      <c r="BCI52" s="60"/>
      <c r="BCJ52" s="60"/>
      <c r="BCK52" s="60"/>
      <c r="BCL52" s="60"/>
      <c r="BCM52" s="60"/>
      <c r="BCN52" s="60"/>
      <c r="BCO52" s="60"/>
      <c r="BCP52" s="60"/>
      <c r="BCQ52" s="60"/>
      <c r="BCR52" s="60"/>
      <c r="BCS52" s="60"/>
      <c r="BCT52" s="60"/>
      <c r="BCU52" s="60"/>
      <c r="BCV52" s="60"/>
      <c r="BCW52" s="60"/>
      <c r="BCX52" s="60"/>
      <c r="BCY52" s="60"/>
      <c r="BCZ52" s="60"/>
      <c r="BDA52" s="60"/>
      <c r="BDB52" s="60"/>
      <c r="BDC52" s="60"/>
      <c r="BDD52" s="60"/>
      <c r="BDE52" s="60"/>
      <c r="BDF52" s="60"/>
      <c r="BDG52" s="60"/>
      <c r="BDH52" s="60"/>
      <c r="BDI52" s="60"/>
      <c r="BDJ52" s="60"/>
      <c r="BDK52" s="60"/>
      <c r="BDL52" s="60"/>
      <c r="BDM52" s="60"/>
      <c r="BDN52" s="60"/>
      <c r="BDO52" s="60"/>
      <c r="BDP52" s="60"/>
      <c r="BDQ52" s="60"/>
      <c r="BDR52" s="60"/>
      <c r="BDS52" s="60"/>
      <c r="BDT52" s="60"/>
      <c r="BDU52" s="60"/>
      <c r="BDV52" s="60"/>
      <c r="BDW52" s="60"/>
      <c r="BDX52" s="60"/>
      <c r="BDY52" s="60"/>
      <c r="BDZ52" s="60"/>
      <c r="BEA52" s="60"/>
      <c r="BEB52" s="60"/>
      <c r="BEC52" s="60"/>
      <c r="BED52" s="60"/>
      <c r="BEE52" s="60"/>
      <c r="BEF52" s="60"/>
      <c r="BEG52" s="60"/>
      <c r="BEH52" s="60"/>
      <c r="BEI52" s="60"/>
      <c r="BEJ52" s="60"/>
      <c r="BEK52" s="60"/>
      <c r="BEL52" s="60"/>
      <c r="BEM52" s="60"/>
      <c r="BEN52" s="60"/>
      <c r="BEO52" s="60"/>
      <c r="BEP52" s="60"/>
      <c r="BEQ52" s="60"/>
      <c r="BER52" s="60"/>
      <c r="BES52" s="60"/>
      <c r="BET52" s="60"/>
      <c r="BEU52" s="60"/>
      <c r="BEV52" s="60"/>
      <c r="BEW52" s="60"/>
      <c r="BEX52" s="60"/>
      <c r="BEY52" s="60"/>
      <c r="BEZ52" s="60"/>
      <c r="BFA52" s="60"/>
      <c r="BFB52" s="60"/>
      <c r="BFC52" s="60"/>
      <c r="BFD52" s="60"/>
      <c r="BFE52" s="60"/>
      <c r="BFF52" s="60"/>
      <c r="BFG52" s="60"/>
      <c r="BFH52" s="60"/>
      <c r="BFI52" s="60"/>
      <c r="BFJ52" s="60"/>
      <c r="BFK52" s="60"/>
      <c r="BFL52" s="60"/>
      <c r="BFM52" s="60"/>
      <c r="BFN52" s="60"/>
      <c r="BFO52" s="60"/>
      <c r="BFP52" s="60"/>
      <c r="BFQ52" s="60"/>
      <c r="BFR52" s="60"/>
      <c r="BFS52" s="60"/>
      <c r="BFT52" s="60"/>
      <c r="BFU52" s="60"/>
      <c r="BFV52" s="60"/>
      <c r="BFW52" s="60"/>
      <c r="BFX52" s="60"/>
      <c r="BFY52" s="60"/>
      <c r="BFZ52" s="60"/>
      <c r="BGA52" s="60"/>
      <c r="BGB52" s="60"/>
      <c r="BGC52" s="60"/>
      <c r="BGD52" s="60"/>
      <c r="BGE52" s="60"/>
      <c r="BGF52" s="60"/>
      <c r="BGG52" s="60"/>
      <c r="BGH52" s="60"/>
      <c r="BGI52" s="60"/>
      <c r="BGJ52" s="60"/>
      <c r="BGK52" s="60"/>
      <c r="BGL52" s="60"/>
      <c r="BGM52" s="60"/>
      <c r="BGN52" s="60"/>
      <c r="BGO52" s="60"/>
      <c r="BGP52" s="60"/>
      <c r="BGQ52" s="60"/>
      <c r="BGR52" s="60"/>
      <c r="BGS52" s="60"/>
      <c r="BGT52" s="60"/>
      <c r="BGU52" s="60"/>
      <c r="BGV52" s="60"/>
      <c r="BGW52" s="60"/>
      <c r="BGX52" s="60"/>
      <c r="BGY52" s="60"/>
      <c r="BGZ52" s="60"/>
      <c r="BHA52" s="60"/>
      <c r="BHB52" s="60"/>
      <c r="BHC52" s="60"/>
      <c r="BHD52" s="60"/>
      <c r="BHE52" s="60"/>
      <c r="BHF52" s="60"/>
      <c r="BHG52" s="60"/>
      <c r="BHH52" s="60"/>
      <c r="BHI52" s="60"/>
      <c r="BHJ52" s="60"/>
      <c r="BHK52" s="60"/>
      <c r="BHL52" s="60"/>
      <c r="BHM52" s="60"/>
      <c r="BHN52" s="60"/>
      <c r="BHO52" s="60"/>
      <c r="BHP52" s="60"/>
      <c r="BHQ52" s="60"/>
      <c r="BHR52" s="60"/>
      <c r="BHS52" s="60"/>
      <c r="BHT52" s="60"/>
      <c r="BHU52" s="60"/>
      <c r="BHV52" s="60"/>
      <c r="BHW52" s="60"/>
      <c r="BHX52" s="60"/>
      <c r="BHY52" s="60"/>
      <c r="BHZ52" s="60"/>
      <c r="BIA52" s="60"/>
      <c r="BIB52" s="60"/>
      <c r="BIC52" s="60"/>
      <c r="BID52" s="60"/>
      <c r="BIE52" s="60"/>
      <c r="BIF52" s="60"/>
      <c r="BIG52" s="60"/>
      <c r="BIH52" s="60"/>
      <c r="BII52" s="60"/>
      <c r="BIJ52" s="60"/>
      <c r="BIK52" s="60"/>
      <c r="BIL52" s="60"/>
      <c r="BIM52" s="60"/>
      <c r="BIN52" s="60"/>
      <c r="BIO52" s="60"/>
      <c r="BIP52" s="60"/>
      <c r="BIQ52" s="60"/>
      <c r="BIR52" s="60"/>
      <c r="BIS52" s="60"/>
      <c r="BIT52" s="60"/>
      <c r="BIU52" s="60"/>
      <c r="BIV52" s="60"/>
      <c r="BIW52" s="60"/>
      <c r="BIX52" s="60"/>
      <c r="BIY52" s="60"/>
      <c r="BIZ52" s="60"/>
      <c r="BJA52" s="60"/>
      <c r="BJB52" s="60"/>
      <c r="BJC52" s="60"/>
      <c r="BJD52" s="60"/>
      <c r="BJE52" s="60"/>
      <c r="BJF52" s="60"/>
      <c r="BJG52" s="60"/>
      <c r="BJH52" s="60"/>
      <c r="BJI52" s="60"/>
      <c r="BJJ52" s="60"/>
      <c r="BJK52" s="60"/>
      <c r="BJL52" s="60"/>
      <c r="BJM52" s="60"/>
      <c r="BJN52" s="60"/>
      <c r="BJO52" s="60"/>
      <c r="BJP52" s="60"/>
      <c r="BJQ52" s="60"/>
      <c r="BJR52" s="60"/>
      <c r="BJS52" s="60"/>
      <c r="BJT52" s="60"/>
      <c r="BJU52" s="60"/>
      <c r="BJV52" s="60"/>
      <c r="BJW52" s="60"/>
      <c r="BJX52" s="60"/>
      <c r="BJY52" s="60"/>
      <c r="BJZ52" s="60"/>
      <c r="BKA52" s="60"/>
      <c r="BKB52" s="60"/>
      <c r="BKC52" s="60"/>
      <c r="BKD52" s="60"/>
      <c r="BKE52" s="60"/>
      <c r="BKF52" s="60"/>
      <c r="BKG52" s="60"/>
      <c r="BKH52" s="60"/>
      <c r="BKI52" s="60"/>
      <c r="BKJ52" s="60"/>
      <c r="BKK52" s="60"/>
      <c r="BKL52" s="60"/>
      <c r="BKM52" s="60"/>
      <c r="BKN52" s="60"/>
      <c r="BKO52" s="60"/>
      <c r="BKP52" s="60"/>
      <c r="BKQ52" s="60"/>
      <c r="BKR52" s="60"/>
      <c r="BKS52" s="60"/>
      <c r="BKT52" s="60"/>
      <c r="BKU52" s="60"/>
      <c r="BKV52" s="60"/>
      <c r="BKW52" s="60"/>
      <c r="BKX52" s="60"/>
      <c r="BKY52" s="60"/>
      <c r="BKZ52" s="60"/>
      <c r="BLA52" s="60"/>
      <c r="BLB52" s="60"/>
      <c r="BLC52" s="60"/>
      <c r="BLD52" s="60"/>
      <c r="BLE52" s="60"/>
      <c r="BLF52" s="60"/>
      <c r="BLG52" s="60"/>
      <c r="BLH52" s="60"/>
      <c r="BLI52" s="60"/>
      <c r="BLJ52" s="60"/>
      <c r="BLK52" s="60"/>
      <c r="BLL52" s="60"/>
      <c r="BLM52" s="60"/>
      <c r="BLN52" s="60"/>
      <c r="BLO52" s="60"/>
      <c r="BLP52" s="60"/>
      <c r="BLQ52" s="60"/>
      <c r="BLR52" s="60"/>
      <c r="BLS52" s="60"/>
      <c r="BLT52" s="60"/>
      <c r="BLU52" s="60"/>
      <c r="BLV52" s="60"/>
      <c r="BLW52" s="60"/>
      <c r="BLX52" s="60"/>
      <c r="BLY52" s="60"/>
      <c r="BLZ52" s="60"/>
      <c r="BMA52" s="60"/>
      <c r="BMB52" s="60"/>
      <c r="BMC52" s="60"/>
      <c r="BMD52" s="60"/>
      <c r="BME52" s="60"/>
      <c r="BMF52" s="60"/>
      <c r="BMG52" s="60"/>
      <c r="BMH52" s="60"/>
      <c r="BMI52" s="60"/>
      <c r="BMJ52" s="60"/>
      <c r="BMK52" s="60"/>
      <c r="BML52" s="60"/>
      <c r="BMM52" s="60"/>
      <c r="BMN52" s="60"/>
      <c r="BMO52" s="60"/>
      <c r="BMP52" s="60"/>
      <c r="BMQ52" s="60"/>
      <c r="BMR52" s="60"/>
      <c r="BMS52" s="60"/>
      <c r="BMT52" s="60"/>
      <c r="BMU52" s="60"/>
      <c r="BMV52" s="60"/>
      <c r="BMW52" s="60"/>
      <c r="BMX52" s="60"/>
      <c r="BMY52" s="60"/>
      <c r="BMZ52" s="60"/>
      <c r="BNA52" s="60"/>
      <c r="BNB52" s="60"/>
      <c r="BNC52" s="60"/>
      <c r="BND52" s="60"/>
      <c r="BNE52" s="60"/>
      <c r="BNF52" s="60"/>
      <c r="BNG52" s="60"/>
      <c r="BNH52" s="60"/>
      <c r="BNI52" s="60"/>
      <c r="BNJ52" s="60"/>
      <c r="BNK52" s="60"/>
      <c r="BNL52" s="60"/>
      <c r="BNM52" s="60"/>
      <c r="BNN52" s="60"/>
      <c r="BNO52" s="60"/>
      <c r="BNP52" s="60"/>
      <c r="BNQ52" s="60"/>
      <c r="BNR52" s="60"/>
      <c r="BNS52" s="60"/>
      <c r="BNT52" s="60"/>
      <c r="BNU52" s="60"/>
      <c r="BNV52" s="60"/>
      <c r="BNW52" s="60"/>
      <c r="BNX52" s="60"/>
      <c r="BNY52" s="60"/>
      <c r="BNZ52" s="60"/>
      <c r="BOA52" s="60"/>
      <c r="BOB52" s="60"/>
      <c r="BOC52" s="60"/>
      <c r="BOD52" s="60"/>
      <c r="BOE52" s="60"/>
      <c r="BOF52" s="60"/>
      <c r="BOG52" s="60"/>
      <c r="BOH52" s="60"/>
      <c r="BOI52" s="60"/>
      <c r="BOJ52" s="60"/>
      <c r="BOK52" s="60"/>
      <c r="BOL52" s="60"/>
      <c r="BOM52" s="60"/>
      <c r="BON52" s="60"/>
      <c r="BOO52" s="60"/>
      <c r="BOP52" s="60"/>
      <c r="BOQ52" s="60"/>
      <c r="BOR52" s="60"/>
      <c r="BOS52" s="60"/>
      <c r="BOT52" s="60"/>
      <c r="BOU52" s="60"/>
      <c r="BOV52" s="60"/>
      <c r="BOW52" s="60"/>
      <c r="BOX52" s="60"/>
      <c r="BOY52" s="60"/>
      <c r="BOZ52" s="60"/>
      <c r="BPA52" s="60"/>
      <c r="BPB52" s="60"/>
      <c r="BPC52" s="60"/>
      <c r="BPD52" s="60"/>
      <c r="BPE52" s="60"/>
      <c r="BPF52" s="60"/>
      <c r="BPG52" s="60"/>
      <c r="BPH52" s="60"/>
      <c r="BPI52" s="60"/>
      <c r="BPJ52" s="60"/>
      <c r="BPK52" s="60"/>
      <c r="BPL52" s="60"/>
      <c r="BPM52" s="60"/>
      <c r="BPN52" s="60"/>
      <c r="BPO52" s="60"/>
      <c r="BPP52" s="60"/>
      <c r="BPQ52" s="60"/>
      <c r="BPR52" s="60"/>
      <c r="BPS52" s="60"/>
      <c r="BPT52" s="60"/>
      <c r="BPU52" s="60"/>
      <c r="BPV52" s="60"/>
      <c r="BPW52" s="60"/>
      <c r="BPX52" s="60"/>
      <c r="BPY52" s="60"/>
      <c r="BPZ52" s="60"/>
      <c r="BQA52" s="60"/>
      <c r="BQB52" s="60"/>
      <c r="BQC52" s="60"/>
      <c r="BQD52" s="60"/>
      <c r="BQE52" s="60"/>
      <c r="BQF52" s="60"/>
      <c r="BQG52" s="60"/>
      <c r="BQH52" s="60"/>
      <c r="BQI52" s="60"/>
      <c r="BQJ52" s="60"/>
      <c r="BQK52" s="60"/>
      <c r="BQL52" s="60"/>
      <c r="BQM52" s="60"/>
      <c r="BQN52" s="60"/>
      <c r="BQO52" s="60"/>
      <c r="BQP52" s="60"/>
      <c r="BQQ52" s="60"/>
      <c r="BQR52" s="60"/>
      <c r="BQS52" s="60"/>
      <c r="BQT52" s="60"/>
      <c r="BQU52" s="60"/>
      <c r="BQV52" s="60"/>
      <c r="BQW52" s="60"/>
      <c r="BQX52" s="60"/>
      <c r="BQY52" s="60"/>
      <c r="BQZ52" s="60"/>
      <c r="BRA52" s="60"/>
      <c r="BRB52" s="60"/>
      <c r="BRC52" s="60"/>
      <c r="BRD52" s="60"/>
      <c r="BRE52" s="60"/>
      <c r="BRF52" s="60"/>
      <c r="BRG52" s="60"/>
      <c r="BRH52" s="60"/>
      <c r="BRI52" s="60"/>
      <c r="BRJ52" s="60"/>
      <c r="BRK52" s="60"/>
      <c r="BRL52" s="60"/>
      <c r="BRM52" s="60"/>
      <c r="BRN52" s="60"/>
      <c r="BRO52" s="60"/>
      <c r="BRP52" s="60"/>
      <c r="BRQ52" s="60"/>
      <c r="BRR52" s="60"/>
      <c r="BRS52" s="60"/>
      <c r="BRT52" s="60"/>
      <c r="BRU52" s="60"/>
      <c r="BRV52" s="60"/>
      <c r="BRW52" s="60"/>
      <c r="BRX52" s="60"/>
      <c r="BRY52" s="60"/>
      <c r="BRZ52" s="60"/>
      <c r="BSA52" s="60"/>
      <c r="BSB52" s="60"/>
      <c r="BSC52" s="60"/>
      <c r="BSD52" s="60"/>
      <c r="BSE52" s="60"/>
      <c r="BSF52" s="60"/>
      <c r="BSG52" s="60"/>
      <c r="BSH52" s="60"/>
      <c r="BSI52" s="60"/>
      <c r="BSJ52" s="60"/>
      <c r="BSK52" s="60"/>
      <c r="BSL52" s="60"/>
      <c r="BSM52" s="60"/>
      <c r="BSN52" s="60"/>
      <c r="BSO52" s="60"/>
      <c r="BSP52" s="60"/>
      <c r="BSQ52" s="60"/>
      <c r="BSR52" s="60"/>
      <c r="BSS52" s="60"/>
      <c r="BST52" s="60"/>
      <c r="BSU52" s="60"/>
      <c r="BSV52" s="60"/>
      <c r="BSW52" s="60"/>
      <c r="BSX52" s="60"/>
      <c r="BSY52" s="60"/>
      <c r="BSZ52" s="60"/>
      <c r="BTA52" s="60"/>
      <c r="BTB52" s="60"/>
      <c r="BTC52" s="60"/>
      <c r="BTD52" s="60"/>
      <c r="BTE52" s="60"/>
      <c r="BTF52" s="60"/>
      <c r="BTG52" s="60"/>
      <c r="BTH52" s="60"/>
      <c r="BTI52" s="60"/>
      <c r="BTJ52" s="60"/>
      <c r="BTK52" s="60"/>
      <c r="BTL52" s="60"/>
      <c r="BTM52" s="60"/>
      <c r="BTN52" s="60"/>
      <c r="BTO52" s="60"/>
      <c r="BTP52" s="60"/>
      <c r="BTQ52" s="60"/>
      <c r="BTR52" s="60"/>
      <c r="BTS52" s="60"/>
      <c r="BTT52" s="60"/>
      <c r="BTU52" s="60"/>
      <c r="BTV52" s="60"/>
      <c r="BTW52" s="60"/>
      <c r="BTX52" s="60"/>
      <c r="BTY52" s="60"/>
      <c r="BTZ52" s="60"/>
      <c r="BUA52" s="60"/>
      <c r="BUB52" s="60"/>
      <c r="BUC52" s="60"/>
      <c r="BUD52" s="60"/>
      <c r="BUE52" s="60"/>
      <c r="BUF52" s="60"/>
      <c r="BUG52" s="60"/>
      <c r="BUH52" s="60"/>
      <c r="BUI52" s="60"/>
      <c r="BUJ52" s="60"/>
      <c r="BUK52" s="60"/>
      <c r="BUL52" s="60"/>
      <c r="BUM52" s="60"/>
      <c r="BUN52" s="60"/>
      <c r="BUO52" s="60"/>
      <c r="BUP52" s="60"/>
      <c r="BUQ52" s="60"/>
      <c r="BUR52" s="60"/>
      <c r="BUS52" s="60"/>
      <c r="BUT52" s="60"/>
      <c r="BUU52" s="60"/>
      <c r="BUV52" s="60"/>
      <c r="BUW52" s="60"/>
      <c r="BUX52" s="60"/>
      <c r="BUY52" s="60"/>
      <c r="BUZ52" s="60"/>
      <c r="BVA52" s="60"/>
      <c r="BVB52" s="60"/>
      <c r="BVC52" s="60"/>
      <c r="BVD52" s="60"/>
      <c r="BVE52" s="60"/>
      <c r="BVF52" s="60"/>
      <c r="BVG52" s="60"/>
      <c r="BVH52" s="60"/>
      <c r="BVI52" s="60"/>
      <c r="BVJ52" s="60"/>
      <c r="BVK52" s="60"/>
      <c r="BVL52" s="60"/>
      <c r="BVM52" s="60"/>
      <c r="BVN52" s="60"/>
      <c r="BVO52" s="60"/>
      <c r="BVP52" s="60"/>
      <c r="BVQ52" s="60"/>
      <c r="BVR52" s="60"/>
      <c r="BVS52" s="60"/>
      <c r="BVT52" s="60"/>
      <c r="BVU52" s="60"/>
      <c r="BVV52" s="60"/>
      <c r="BVW52" s="60"/>
      <c r="BVX52" s="60"/>
      <c r="BVY52" s="60"/>
      <c r="BVZ52" s="60"/>
      <c r="BWA52" s="60"/>
      <c r="BWB52" s="60"/>
      <c r="BWC52" s="60"/>
      <c r="BWD52" s="60"/>
      <c r="BWE52" s="60"/>
      <c r="BWF52" s="60"/>
      <c r="BWG52" s="60"/>
      <c r="BWH52" s="60"/>
      <c r="BWI52" s="60"/>
      <c r="BWJ52" s="60"/>
      <c r="BWK52" s="60"/>
      <c r="BWL52" s="60"/>
      <c r="BWM52" s="60"/>
      <c r="BWN52" s="60"/>
      <c r="BWO52" s="60"/>
      <c r="BWP52" s="60"/>
      <c r="BWQ52" s="60"/>
      <c r="BWR52" s="60"/>
      <c r="BWS52" s="60"/>
      <c r="BWT52" s="60"/>
      <c r="BWU52" s="60"/>
      <c r="BWV52" s="60"/>
      <c r="BWW52" s="60"/>
      <c r="BWX52" s="60"/>
      <c r="BWY52" s="60"/>
      <c r="BWZ52" s="60"/>
      <c r="BXA52" s="60"/>
      <c r="BXB52" s="60"/>
      <c r="BXC52" s="60"/>
      <c r="BXD52" s="60"/>
      <c r="BXE52" s="60"/>
      <c r="BXF52" s="60"/>
      <c r="BXG52" s="60"/>
      <c r="BXH52" s="60"/>
      <c r="BXI52" s="60"/>
      <c r="BXJ52" s="60"/>
      <c r="BXK52" s="60"/>
      <c r="BXL52" s="60"/>
      <c r="BXM52" s="60"/>
      <c r="BXN52" s="60"/>
      <c r="BXO52" s="60"/>
      <c r="BXP52" s="60"/>
      <c r="BXQ52" s="60"/>
      <c r="BXR52" s="60"/>
      <c r="BXS52" s="60"/>
      <c r="BXT52" s="60"/>
      <c r="BXU52" s="60"/>
      <c r="BXV52" s="60"/>
      <c r="BXW52" s="60"/>
      <c r="BXX52" s="60"/>
      <c r="BXY52" s="60"/>
      <c r="BXZ52" s="60"/>
      <c r="BYA52" s="60"/>
      <c r="BYB52" s="60"/>
      <c r="BYC52" s="60"/>
      <c r="BYD52" s="60"/>
      <c r="BYE52" s="60"/>
      <c r="BYF52" s="60"/>
      <c r="BYG52" s="60"/>
      <c r="BYH52" s="60"/>
      <c r="BYI52" s="60"/>
      <c r="BYJ52" s="60"/>
      <c r="BYK52" s="60"/>
      <c r="BYL52" s="60"/>
      <c r="BYM52" s="60"/>
      <c r="BYN52" s="60"/>
      <c r="BYO52" s="60"/>
      <c r="BYP52" s="60"/>
      <c r="BYQ52" s="60"/>
      <c r="BYR52" s="60"/>
      <c r="BYS52" s="60"/>
      <c r="BYT52" s="60"/>
      <c r="BYU52" s="60"/>
      <c r="BYV52" s="60"/>
      <c r="BYW52" s="60"/>
      <c r="BYX52" s="60"/>
      <c r="BYY52" s="60"/>
      <c r="BYZ52" s="60"/>
      <c r="BZA52" s="60"/>
      <c r="BZB52" s="60"/>
      <c r="BZC52" s="60"/>
      <c r="BZD52" s="60"/>
      <c r="BZE52" s="60"/>
      <c r="BZF52" s="60"/>
      <c r="BZG52" s="60"/>
      <c r="BZH52" s="60"/>
      <c r="BZI52" s="60"/>
      <c r="BZJ52" s="60"/>
      <c r="BZK52" s="60"/>
      <c r="BZL52" s="60"/>
      <c r="BZM52" s="60"/>
      <c r="BZN52" s="60"/>
      <c r="BZO52" s="60"/>
      <c r="BZP52" s="60"/>
      <c r="BZQ52" s="60"/>
      <c r="BZR52" s="60"/>
      <c r="BZS52" s="60"/>
      <c r="BZT52" s="60"/>
      <c r="BZU52" s="60"/>
      <c r="BZV52" s="60"/>
      <c r="BZW52" s="60"/>
      <c r="BZX52" s="60"/>
      <c r="BZY52" s="60"/>
      <c r="BZZ52" s="60"/>
      <c r="CAA52" s="60"/>
      <c r="CAB52" s="60"/>
      <c r="CAC52" s="60"/>
      <c r="CAD52" s="60"/>
      <c r="CAE52" s="60"/>
      <c r="CAF52" s="60"/>
      <c r="CAG52" s="60"/>
      <c r="CAH52" s="60"/>
      <c r="CAI52" s="60"/>
      <c r="CAJ52" s="60"/>
      <c r="CAK52" s="60"/>
      <c r="CAL52" s="60"/>
      <c r="CAM52" s="60"/>
      <c r="CAN52" s="60"/>
      <c r="CAO52" s="60"/>
      <c r="CAP52" s="60"/>
      <c r="CAQ52" s="60"/>
      <c r="CAR52" s="60"/>
      <c r="CAS52" s="60"/>
      <c r="CAT52" s="60"/>
      <c r="CAU52" s="60"/>
      <c r="CAV52" s="60"/>
      <c r="CAW52" s="60"/>
      <c r="CAX52" s="60"/>
      <c r="CAY52" s="60"/>
      <c r="CAZ52" s="60"/>
      <c r="CBA52" s="60"/>
      <c r="CBB52" s="60"/>
      <c r="CBC52" s="60"/>
      <c r="CBD52" s="60"/>
      <c r="CBE52" s="60"/>
      <c r="CBF52" s="60"/>
      <c r="CBG52" s="60"/>
      <c r="CBH52" s="60"/>
      <c r="CBI52" s="60"/>
      <c r="CBJ52" s="60"/>
      <c r="CBK52" s="60"/>
      <c r="CBL52" s="60"/>
      <c r="CBM52" s="60"/>
      <c r="CBN52" s="60"/>
      <c r="CBO52" s="60"/>
      <c r="CBP52" s="60"/>
      <c r="CBQ52" s="60"/>
    </row>
    <row r="53" spans="1:2097" s="24" customFormat="1" ht="94.5">
      <c r="A53" s="92"/>
      <c r="B53" s="93"/>
      <c r="C53" s="92"/>
      <c r="D53" s="92"/>
      <c r="E53" s="93"/>
      <c r="F53" s="52" t="s">
        <v>76</v>
      </c>
      <c r="G53" s="5">
        <f t="shared" ref="G53:G75" si="24">K53+H53+I53+J53+O53+L53+M53+N53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85" t="s">
        <v>102</v>
      </c>
      <c r="Q53" s="85" t="s">
        <v>93</v>
      </c>
      <c r="R53" s="85">
        <f>S53+T53+V53+W53+X53+Y53+Z53+U53</f>
        <v>3</v>
      </c>
      <c r="S53" s="85">
        <v>0</v>
      </c>
      <c r="T53" s="85">
        <v>0</v>
      </c>
      <c r="U53" s="85">
        <v>1</v>
      </c>
      <c r="V53" s="85">
        <v>1</v>
      </c>
      <c r="W53" s="85">
        <v>1</v>
      </c>
      <c r="X53" s="85">
        <v>0</v>
      </c>
      <c r="Y53" s="84">
        <v>0</v>
      </c>
      <c r="Z53" s="84">
        <v>0</v>
      </c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/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/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60"/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60"/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60"/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60"/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60"/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60"/>
      <c r="HX53" s="60"/>
      <c r="HY53" s="60"/>
      <c r="HZ53" s="60"/>
      <c r="IA53" s="60"/>
      <c r="IB53" s="60"/>
      <c r="IC53" s="60"/>
      <c r="ID53" s="60"/>
      <c r="IE53" s="60"/>
      <c r="IF53" s="60"/>
      <c r="IG53" s="60"/>
      <c r="IH53" s="60"/>
      <c r="II53" s="60"/>
      <c r="IJ53" s="60"/>
      <c r="IK53" s="60"/>
      <c r="IL53" s="60"/>
      <c r="IM53" s="60"/>
      <c r="IN53" s="60"/>
      <c r="IO53" s="60"/>
      <c r="IP53" s="60"/>
      <c r="IQ53" s="60"/>
      <c r="IR53" s="60"/>
      <c r="IS53" s="60"/>
      <c r="IT53" s="60"/>
      <c r="IU53" s="60"/>
      <c r="IV53" s="60"/>
      <c r="IW53" s="60"/>
      <c r="IX53" s="60"/>
      <c r="IY53" s="60"/>
      <c r="IZ53" s="60"/>
      <c r="JA53" s="60"/>
      <c r="JB53" s="60"/>
      <c r="JC53" s="60"/>
      <c r="JD53" s="60"/>
      <c r="JE53" s="60"/>
      <c r="JF53" s="60"/>
      <c r="JG53" s="60"/>
      <c r="JH53" s="60"/>
      <c r="JI53" s="60"/>
      <c r="JJ53" s="60"/>
      <c r="JK53" s="60"/>
      <c r="JL53" s="60"/>
      <c r="JM53" s="60"/>
      <c r="JN53" s="60"/>
      <c r="JO53" s="60"/>
      <c r="JP53" s="60"/>
      <c r="JQ53" s="60"/>
      <c r="JR53" s="60"/>
      <c r="JS53" s="60"/>
      <c r="JT53" s="60"/>
      <c r="JU53" s="60"/>
      <c r="JV53" s="60"/>
      <c r="JW53" s="60"/>
      <c r="JX53" s="60"/>
      <c r="JY53" s="60"/>
      <c r="JZ53" s="60"/>
      <c r="KA53" s="60"/>
      <c r="KB53" s="60"/>
      <c r="KC53" s="60"/>
      <c r="KD53" s="60"/>
      <c r="KE53" s="60"/>
      <c r="KF53" s="60"/>
      <c r="KG53" s="60"/>
      <c r="KH53" s="60"/>
      <c r="KI53" s="60"/>
      <c r="KJ53" s="60"/>
      <c r="KK53" s="60"/>
      <c r="KL53" s="60"/>
      <c r="KM53" s="60"/>
      <c r="KN53" s="60"/>
      <c r="KO53" s="60"/>
      <c r="KP53" s="60"/>
      <c r="KQ53" s="60"/>
      <c r="KR53" s="60"/>
      <c r="KS53" s="60"/>
      <c r="KT53" s="60"/>
      <c r="KU53" s="60"/>
      <c r="KV53" s="60"/>
      <c r="KW53" s="60"/>
      <c r="KX53" s="60"/>
      <c r="KY53" s="60"/>
      <c r="KZ53" s="60"/>
      <c r="LA53" s="60"/>
      <c r="LB53" s="60"/>
      <c r="LC53" s="60"/>
      <c r="LD53" s="60"/>
      <c r="LE53" s="60"/>
      <c r="LF53" s="60"/>
      <c r="LG53" s="60"/>
      <c r="LH53" s="60"/>
      <c r="LI53" s="60"/>
      <c r="LJ53" s="60"/>
      <c r="LK53" s="60"/>
      <c r="LL53" s="60"/>
      <c r="LM53" s="60"/>
      <c r="LN53" s="60"/>
      <c r="LO53" s="60"/>
      <c r="LP53" s="60"/>
      <c r="LQ53" s="60"/>
      <c r="LR53" s="60"/>
      <c r="LS53" s="60"/>
      <c r="LT53" s="60"/>
      <c r="LU53" s="60"/>
      <c r="LV53" s="60"/>
      <c r="LW53" s="60"/>
      <c r="LX53" s="60"/>
      <c r="LY53" s="60"/>
      <c r="LZ53" s="60"/>
      <c r="MA53" s="60"/>
      <c r="MB53" s="60"/>
      <c r="MC53" s="60"/>
      <c r="MD53" s="60"/>
      <c r="ME53" s="60"/>
      <c r="MF53" s="60"/>
      <c r="MG53" s="60"/>
      <c r="MH53" s="60"/>
      <c r="MI53" s="60"/>
      <c r="MJ53" s="60"/>
      <c r="MK53" s="60"/>
      <c r="ML53" s="60"/>
      <c r="MM53" s="60"/>
      <c r="MN53" s="60"/>
      <c r="MO53" s="60"/>
      <c r="MP53" s="60"/>
      <c r="MQ53" s="60"/>
      <c r="MR53" s="60"/>
      <c r="MS53" s="60"/>
      <c r="MT53" s="60"/>
      <c r="MU53" s="60"/>
      <c r="MV53" s="60"/>
      <c r="MW53" s="60"/>
      <c r="MX53" s="60"/>
      <c r="MY53" s="60"/>
      <c r="MZ53" s="60"/>
      <c r="NA53" s="60"/>
      <c r="NB53" s="60"/>
      <c r="NC53" s="60"/>
      <c r="ND53" s="60"/>
      <c r="NE53" s="60"/>
      <c r="NF53" s="60"/>
      <c r="NG53" s="60"/>
      <c r="NH53" s="60"/>
      <c r="NI53" s="60"/>
      <c r="NJ53" s="60"/>
      <c r="NK53" s="60"/>
      <c r="NL53" s="60"/>
      <c r="NM53" s="60"/>
      <c r="NN53" s="60"/>
      <c r="NO53" s="60"/>
      <c r="NP53" s="60"/>
      <c r="NQ53" s="60"/>
      <c r="NR53" s="60"/>
      <c r="NS53" s="60"/>
      <c r="NT53" s="60"/>
      <c r="NU53" s="60"/>
      <c r="NV53" s="60"/>
      <c r="NW53" s="60"/>
      <c r="NX53" s="60"/>
      <c r="NY53" s="60"/>
      <c r="NZ53" s="60"/>
      <c r="OA53" s="60"/>
      <c r="OB53" s="60"/>
      <c r="OC53" s="60"/>
      <c r="OD53" s="60"/>
      <c r="OE53" s="60"/>
      <c r="OF53" s="60"/>
      <c r="OG53" s="60"/>
      <c r="OH53" s="60"/>
      <c r="OI53" s="60"/>
      <c r="OJ53" s="60"/>
      <c r="OK53" s="60"/>
      <c r="OL53" s="60"/>
      <c r="OM53" s="60"/>
      <c r="ON53" s="60"/>
      <c r="OO53" s="60"/>
      <c r="OP53" s="60"/>
      <c r="OQ53" s="60"/>
      <c r="OR53" s="60"/>
      <c r="OS53" s="60"/>
      <c r="OT53" s="60"/>
      <c r="OU53" s="60"/>
      <c r="OV53" s="60"/>
      <c r="OW53" s="60"/>
      <c r="OX53" s="60"/>
      <c r="OY53" s="60"/>
      <c r="OZ53" s="60"/>
      <c r="PA53" s="60"/>
      <c r="PB53" s="60"/>
      <c r="PC53" s="60"/>
      <c r="PD53" s="60"/>
      <c r="PE53" s="60"/>
      <c r="PF53" s="60"/>
      <c r="PG53" s="60"/>
      <c r="PH53" s="60"/>
      <c r="PI53" s="60"/>
      <c r="PJ53" s="60"/>
      <c r="PK53" s="60"/>
      <c r="PL53" s="60"/>
      <c r="PM53" s="60"/>
      <c r="PN53" s="60"/>
      <c r="PO53" s="60"/>
      <c r="PP53" s="60"/>
      <c r="PQ53" s="60"/>
      <c r="PR53" s="60"/>
      <c r="PS53" s="60"/>
      <c r="PT53" s="60"/>
      <c r="PU53" s="60"/>
      <c r="PV53" s="60"/>
      <c r="PW53" s="60"/>
      <c r="PX53" s="60"/>
      <c r="PY53" s="60"/>
      <c r="PZ53" s="60"/>
      <c r="QA53" s="60"/>
      <c r="QB53" s="60"/>
      <c r="QC53" s="60"/>
      <c r="QD53" s="60"/>
      <c r="QE53" s="60"/>
      <c r="QF53" s="60"/>
      <c r="QG53" s="60"/>
      <c r="QH53" s="60"/>
      <c r="QI53" s="60"/>
      <c r="QJ53" s="60"/>
      <c r="QK53" s="60"/>
      <c r="QL53" s="60"/>
      <c r="QM53" s="60"/>
      <c r="QN53" s="60"/>
      <c r="QO53" s="60"/>
      <c r="QP53" s="60"/>
      <c r="QQ53" s="60"/>
      <c r="QR53" s="60"/>
      <c r="QS53" s="60"/>
      <c r="QT53" s="60"/>
      <c r="QU53" s="60"/>
      <c r="QV53" s="60"/>
      <c r="QW53" s="60"/>
      <c r="QX53" s="60"/>
      <c r="QY53" s="60"/>
      <c r="QZ53" s="60"/>
      <c r="RA53" s="60"/>
      <c r="RB53" s="60"/>
      <c r="RC53" s="60"/>
      <c r="RD53" s="60"/>
      <c r="RE53" s="60"/>
      <c r="RF53" s="60"/>
      <c r="RG53" s="60"/>
      <c r="RH53" s="60"/>
      <c r="RI53" s="60"/>
      <c r="RJ53" s="60"/>
      <c r="RK53" s="60"/>
      <c r="RL53" s="60"/>
      <c r="RM53" s="60"/>
      <c r="RN53" s="60"/>
      <c r="RO53" s="60"/>
      <c r="RP53" s="60"/>
      <c r="RQ53" s="60"/>
      <c r="RR53" s="60"/>
      <c r="RS53" s="60"/>
      <c r="RT53" s="60"/>
      <c r="RU53" s="60"/>
      <c r="RV53" s="60"/>
      <c r="RW53" s="60"/>
      <c r="RX53" s="60"/>
      <c r="RY53" s="60"/>
      <c r="RZ53" s="60"/>
      <c r="SA53" s="60"/>
      <c r="SB53" s="60"/>
      <c r="SC53" s="60"/>
      <c r="SD53" s="60"/>
      <c r="SE53" s="60"/>
      <c r="SF53" s="60"/>
      <c r="SG53" s="60"/>
      <c r="SH53" s="60"/>
      <c r="SI53" s="60"/>
      <c r="SJ53" s="60"/>
      <c r="SK53" s="60"/>
      <c r="SL53" s="60"/>
      <c r="SM53" s="60"/>
      <c r="SN53" s="60"/>
      <c r="SO53" s="60"/>
      <c r="SP53" s="60"/>
      <c r="SQ53" s="60"/>
      <c r="SR53" s="60"/>
      <c r="SS53" s="60"/>
      <c r="ST53" s="60"/>
      <c r="SU53" s="60"/>
      <c r="SV53" s="60"/>
      <c r="SW53" s="60"/>
      <c r="SX53" s="60"/>
      <c r="SY53" s="60"/>
      <c r="SZ53" s="60"/>
      <c r="TA53" s="60"/>
      <c r="TB53" s="60"/>
      <c r="TC53" s="60"/>
      <c r="TD53" s="60"/>
      <c r="TE53" s="60"/>
      <c r="TF53" s="60"/>
      <c r="TG53" s="60"/>
      <c r="TH53" s="60"/>
      <c r="TI53" s="60"/>
      <c r="TJ53" s="60"/>
      <c r="TK53" s="60"/>
      <c r="TL53" s="60"/>
      <c r="TM53" s="60"/>
      <c r="TN53" s="60"/>
      <c r="TO53" s="60"/>
      <c r="TP53" s="60"/>
      <c r="TQ53" s="60"/>
      <c r="TR53" s="60"/>
      <c r="TS53" s="60"/>
      <c r="TT53" s="60"/>
      <c r="TU53" s="60"/>
      <c r="TV53" s="60"/>
      <c r="TW53" s="60"/>
      <c r="TX53" s="60"/>
      <c r="TY53" s="60"/>
      <c r="TZ53" s="60"/>
      <c r="UA53" s="60"/>
      <c r="UB53" s="60"/>
      <c r="UC53" s="60"/>
      <c r="UD53" s="60"/>
      <c r="UE53" s="60"/>
      <c r="UF53" s="60"/>
      <c r="UG53" s="60"/>
      <c r="UH53" s="60"/>
      <c r="UI53" s="60"/>
      <c r="UJ53" s="60"/>
      <c r="UK53" s="60"/>
      <c r="UL53" s="60"/>
      <c r="UM53" s="60"/>
      <c r="UN53" s="60"/>
      <c r="UO53" s="60"/>
      <c r="UP53" s="60"/>
      <c r="UQ53" s="60"/>
      <c r="UR53" s="60"/>
      <c r="US53" s="60"/>
      <c r="UT53" s="60"/>
      <c r="UU53" s="60"/>
      <c r="UV53" s="60"/>
      <c r="UW53" s="60"/>
      <c r="UX53" s="60"/>
      <c r="UY53" s="60"/>
      <c r="UZ53" s="60"/>
      <c r="VA53" s="60"/>
      <c r="VB53" s="60"/>
      <c r="VC53" s="60"/>
      <c r="VD53" s="60"/>
      <c r="VE53" s="60"/>
      <c r="VF53" s="60"/>
      <c r="VG53" s="60"/>
      <c r="VH53" s="60"/>
      <c r="VI53" s="60"/>
      <c r="VJ53" s="60"/>
      <c r="VK53" s="60"/>
      <c r="VL53" s="60"/>
      <c r="VM53" s="60"/>
      <c r="VN53" s="60"/>
      <c r="VO53" s="60"/>
      <c r="VP53" s="60"/>
      <c r="VQ53" s="60"/>
      <c r="VR53" s="60"/>
      <c r="VS53" s="60"/>
      <c r="VT53" s="60"/>
      <c r="VU53" s="60"/>
      <c r="VV53" s="60"/>
      <c r="VW53" s="60"/>
      <c r="VX53" s="60"/>
      <c r="VY53" s="60"/>
      <c r="VZ53" s="60"/>
      <c r="WA53" s="60"/>
      <c r="WB53" s="60"/>
      <c r="WC53" s="60"/>
      <c r="WD53" s="60"/>
      <c r="WE53" s="60"/>
      <c r="WF53" s="60"/>
      <c r="WG53" s="60"/>
      <c r="WH53" s="60"/>
      <c r="WI53" s="60"/>
      <c r="WJ53" s="60"/>
      <c r="WK53" s="60"/>
      <c r="WL53" s="60"/>
      <c r="WM53" s="60"/>
      <c r="WN53" s="60"/>
      <c r="WO53" s="60"/>
      <c r="WP53" s="60"/>
      <c r="WQ53" s="60"/>
      <c r="WR53" s="60"/>
      <c r="WS53" s="60"/>
      <c r="WT53" s="60"/>
      <c r="WU53" s="60"/>
      <c r="WV53" s="60"/>
      <c r="WW53" s="60"/>
      <c r="WX53" s="60"/>
      <c r="WY53" s="60"/>
      <c r="WZ53" s="60"/>
      <c r="XA53" s="60"/>
      <c r="XB53" s="60"/>
      <c r="XC53" s="60"/>
      <c r="XD53" s="60"/>
      <c r="XE53" s="60"/>
      <c r="XF53" s="60"/>
      <c r="XG53" s="60"/>
      <c r="XH53" s="60"/>
      <c r="XI53" s="60"/>
      <c r="XJ53" s="60"/>
      <c r="XK53" s="60"/>
      <c r="XL53" s="60"/>
      <c r="XM53" s="60"/>
      <c r="XN53" s="60"/>
      <c r="XO53" s="60"/>
      <c r="XP53" s="60"/>
      <c r="XQ53" s="60"/>
      <c r="XR53" s="60"/>
      <c r="XS53" s="60"/>
      <c r="XT53" s="60"/>
      <c r="XU53" s="60"/>
      <c r="XV53" s="60"/>
      <c r="XW53" s="60"/>
      <c r="XX53" s="60"/>
      <c r="XY53" s="60"/>
      <c r="XZ53" s="60"/>
      <c r="YA53" s="60"/>
      <c r="YB53" s="60"/>
      <c r="YC53" s="60"/>
      <c r="YD53" s="60"/>
      <c r="YE53" s="60"/>
      <c r="YF53" s="60"/>
      <c r="YG53" s="60"/>
      <c r="YH53" s="60"/>
      <c r="YI53" s="60"/>
      <c r="YJ53" s="60"/>
      <c r="YK53" s="60"/>
      <c r="YL53" s="60"/>
      <c r="YM53" s="60"/>
      <c r="YN53" s="60"/>
      <c r="YO53" s="60"/>
      <c r="YP53" s="60"/>
      <c r="YQ53" s="60"/>
      <c r="YR53" s="60"/>
      <c r="YS53" s="60"/>
      <c r="YT53" s="60"/>
      <c r="YU53" s="60"/>
      <c r="YV53" s="60"/>
      <c r="YW53" s="60"/>
      <c r="YX53" s="60"/>
      <c r="YY53" s="60"/>
      <c r="YZ53" s="60"/>
      <c r="ZA53" s="60"/>
      <c r="ZB53" s="60"/>
      <c r="ZC53" s="60"/>
      <c r="ZD53" s="60"/>
      <c r="ZE53" s="60"/>
      <c r="ZF53" s="60"/>
      <c r="ZG53" s="60"/>
      <c r="ZH53" s="60"/>
      <c r="ZI53" s="60"/>
      <c r="ZJ53" s="60"/>
      <c r="ZK53" s="60"/>
      <c r="ZL53" s="60"/>
      <c r="ZM53" s="60"/>
      <c r="ZN53" s="60"/>
      <c r="ZO53" s="60"/>
      <c r="ZP53" s="60"/>
      <c r="ZQ53" s="60"/>
      <c r="ZR53" s="60"/>
      <c r="ZS53" s="60"/>
      <c r="ZT53" s="60"/>
      <c r="ZU53" s="60"/>
      <c r="ZV53" s="60"/>
      <c r="ZW53" s="60"/>
      <c r="ZX53" s="60"/>
      <c r="ZY53" s="60"/>
      <c r="ZZ53" s="60"/>
      <c r="AAA53" s="60"/>
      <c r="AAB53" s="60"/>
      <c r="AAC53" s="60"/>
      <c r="AAD53" s="60"/>
      <c r="AAE53" s="60"/>
      <c r="AAF53" s="60"/>
      <c r="AAG53" s="60"/>
      <c r="AAH53" s="60"/>
      <c r="AAI53" s="60"/>
      <c r="AAJ53" s="60"/>
      <c r="AAK53" s="60"/>
      <c r="AAL53" s="60"/>
      <c r="AAM53" s="60"/>
      <c r="AAN53" s="60"/>
      <c r="AAO53" s="60"/>
      <c r="AAP53" s="60"/>
      <c r="AAQ53" s="60"/>
      <c r="AAR53" s="60"/>
      <c r="AAS53" s="60"/>
      <c r="AAT53" s="60"/>
      <c r="AAU53" s="60"/>
      <c r="AAV53" s="60"/>
      <c r="AAW53" s="60"/>
      <c r="AAX53" s="60"/>
      <c r="AAY53" s="60"/>
      <c r="AAZ53" s="60"/>
      <c r="ABA53" s="60"/>
      <c r="ABB53" s="60"/>
      <c r="ABC53" s="60"/>
      <c r="ABD53" s="60"/>
      <c r="ABE53" s="60"/>
      <c r="ABF53" s="60"/>
      <c r="ABG53" s="60"/>
      <c r="ABH53" s="60"/>
      <c r="ABI53" s="60"/>
      <c r="ABJ53" s="60"/>
      <c r="ABK53" s="60"/>
      <c r="ABL53" s="60"/>
      <c r="ABM53" s="60"/>
      <c r="ABN53" s="60"/>
      <c r="ABO53" s="60"/>
      <c r="ABP53" s="60"/>
      <c r="ABQ53" s="60"/>
      <c r="ABR53" s="60"/>
      <c r="ABS53" s="60"/>
      <c r="ABT53" s="60"/>
      <c r="ABU53" s="60"/>
      <c r="ABV53" s="60"/>
      <c r="ABW53" s="60"/>
      <c r="ABX53" s="60"/>
      <c r="ABY53" s="60"/>
      <c r="ABZ53" s="60"/>
      <c r="ACA53" s="60"/>
      <c r="ACB53" s="60"/>
      <c r="ACC53" s="60"/>
      <c r="ACD53" s="60"/>
      <c r="ACE53" s="60"/>
      <c r="ACF53" s="60"/>
      <c r="ACG53" s="60"/>
      <c r="ACH53" s="60"/>
      <c r="ACI53" s="60"/>
      <c r="ACJ53" s="60"/>
      <c r="ACK53" s="60"/>
      <c r="ACL53" s="60"/>
      <c r="ACM53" s="60"/>
      <c r="ACN53" s="60"/>
      <c r="ACO53" s="60"/>
      <c r="ACP53" s="60"/>
      <c r="ACQ53" s="60"/>
      <c r="ACR53" s="60"/>
      <c r="ACS53" s="60"/>
      <c r="ACT53" s="60"/>
      <c r="ACU53" s="60"/>
      <c r="ACV53" s="60"/>
      <c r="ACW53" s="60"/>
      <c r="ACX53" s="60"/>
      <c r="ACY53" s="60"/>
      <c r="ACZ53" s="60"/>
      <c r="ADA53" s="60"/>
      <c r="ADB53" s="60"/>
      <c r="ADC53" s="60"/>
      <c r="ADD53" s="60"/>
      <c r="ADE53" s="60"/>
      <c r="ADF53" s="60"/>
      <c r="ADG53" s="60"/>
      <c r="ADH53" s="60"/>
      <c r="ADI53" s="60"/>
      <c r="ADJ53" s="60"/>
      <c r="ADK53" s="60"/>
      <c r="ADL53" s="60"/>
      <c r="ADM53" s="60"/>
      <c r="ADN53" s="60"/>
      <c r="ADO53" s="60"/>
      <c r="ADP53" s="60"/>
      <c r="ADQ53" s="60"/>
      <c r="ADR53" s="60"/>
      <c r="ADS53" s="60"/>
      <c r="ADT53" s="60"/>
      <c r="ADU53" s="60"/>
      <c r="ADV53" s="60"/>
      <c r="ADW53" s="60"/>
      <c r="ADX53" s="60"/>
      <c r="ADY53" s="60"/>
      <c r="ADZ53" s="60"/>
      <c r="AEA53" s="60"/>
      <c r="AEB53" s="60"/>
      <c r="AEC53" s="60"/>
      <c r="AED53" s="60"/>
      <c r="AEE53" s="60"/>
      <c r="AEF53" s="60"/>
      <c r="AEG53" s="60"/>
      <c r="AEH53" s="60"/>
      <c r="AEI53" s="60"/>
      <c r="AEJ53" s="60"/>
      <c r="AEK53" s="60"/>
      <c r="AEL53" s="60"/>
      <c r="AEM53" s="60"/>
      <c r="AEN53" s="60"/>
      <c r="AEO53" s="60"/>
      <c r="AEP53" s="60"/>
      <c r="AEQ53" s="60"/>
      <c r="AER53" s="60"/>
      <c r="AES53" s="60"/>
      <c r="AET53" s="60"/>
      <c r="AEU53" s="60"/>
      <c r="AEV53" s="60"/>
      <c r="AEW53" s="60"/>
      <c r="AEX53" s="60"/>
      <c r="AEY53" s="60"/>
      <c r="AEZ53" s="60"/>
      <c r="AFA53" s="60"/>
      <c r="AFB53" s="60"/>
      <c r="AFC53" s="60"/>
      <c r="AFD53" s="60"/>
      <c r="AFE53" s="60"/>
      <c r="AFF53" s="60"/>
      <c r="AFG53" s="60"/>
      <c r="AFH53" s="60"/>
      <c r="AFI53" s="60"/>
      <c r="AFJ53" s="60"/>
      <c r="AFK53" s="60"/>
      <c r="AFL53" s="60"/>
      <c r="AFM53" s="60"/>
      <c r="AFN53" s="60"/>
      <c r="AFO53" s="60"/>
      <c r="AFP53" s="60"/>
      <c r="AFQ53" s="60"/>
      <c r="AFR53" s="60"/>
      <c r="AFS53" s="60"/>
      <c r="AFT53" s="60"/>
      <c r="AFU53" s="60"/>
      <c r="AFV53" s="60"/>
      <c r="AFW53" s="60"/>
      <c r="AFX53" s="60"/>
      <c r="AFY53" s="60"/>
      <c r="AFZ53" s="60"/>
      <c r="AGA53" s="60"/>
      <c r="AGB53" s="60"/>
      <c r="AGC53" s="60"/>
      <c r="AGD53" s="60"/>
      <c r="AGE53" s="60"/>
      <c r="AGF53" s="60"/>
      <c r="AGG53" s="60"/>
      <c r="AGH53" s="60"/>
      <c r="AGI53" s="60"/>
      <c r="AGJ53" s="60"/>
      <c r="AGK53" s="60"/>
      <c r="AGL53" s="60"/>
      <c r="AGM53" s="60"/>
      <c r="AGN53" s="60"/>
      <c r="AGO53" s="60"/>
      <c r="AGP53" s="60"/>
      <c r="AGQ53" s="60"/>
      <c r="AGR53" s="60"/>
      <c r="AGS53" s="60"/>
      <c r="AGT53" s="60"/>
      <c r="AGU53" s="60"/>
      <c r="AGV53" s="60"/>
      <c r="AGW53" s="60"/>
      <c r="AGX53" s="60"/>
      <c r="AGY53" s="60"/>
      <c r="AGZ53" s="60"/>
      <c r="AHA53" s="60"/>
      <c r="AHB53" s="60"/>
      <c r="AHC53" s="60"/>
      <c r="AHD53" s="60"/>
      <c r="AHE53" s="60"/>
      <c r="AHF53" s="60"/>
      <c r="AHG53" s="60"/>
      <c r="AHH53" s="60"/>
      <c r="AHI53" s="60"/>
      <c r="AHJ53" s="60"/>
      <c r="AHK53" s="60"/>
      <c r="AHL53" s="60"/>
      <c r="AHM53" s="60"/>
      <c r="AHN53" s="60"/>
      <c r="AHO53" s="60"/>
      <c r="AHP53" s="60"/>
      <c r="AHQ53" s="60"/>
      <c r="AHR53" s="60"/>
      <c r="AHS53" s="60"/>
      <c r="AHT53" s="60"/>
      <c r="AHU53" s="60"/>
      <c r="AHV53" s="60"/>
      <c r="AHW53" s="60"/>
      <c r="AHX53" s="60"/>
      <c r="AHY53" s="60"/>
      <c r="AHZ53" s="60"/>
      <c r="AIA53" s="60"/>
      <c r="AIB53" s="60"/>
      <c r="AIC53" s="60"/>
      <c r="AID53" s="60"/>
      <c r="AIE53" s="60"/>
      <c r="AIF53" s="60"/>
      <c r="AIG53" s="60"/>
      <c r="AIH53" s="60"/>
      <c r="AII53" s="60"/>
      <c r="AIJ53" s="60"/>
      <c r="AIK53" s="60"/>
      <c r="AIL53" s="60"/>
      <c r="AIM53" s="60"/>
      <c r="AIN53" s="60"/>
      <c r="AIO53" s="60"/>
      <c r="AIP53" s="60"/>
      <c r="AIQ53" s="60"/>
      <c r="AIR53" s="60"/>
      <c r="AIS53" s="60"/>
      <c r="AIT53" s="60"/>
      <c r="AIU53" s="60"/>
      <c r="AIV53" s="60"/>
      <c r="AIW53" s="60"/>
      <c r="AIX53" s="60"/>
      <c r="AIY53" s="60"/>
      <c r="AIZ53" s="60"/>
      <c r="AJA53" s="60"/>
      <c r="AJB53" s="60"/>
      <c r="AJC53" s="60"/>
      <c r="AJD53" s="60"/>
      <c r="AJE53" s="60"/>
      <c r="AJF53" s="60"/>
      <c r="AJG53" s="60"/>
      <c r="AJH53" s="60"/>
      <c r="AJI53" s="60"/>
      <c r="AJJ53" s="60"/>
      <c r="AJK53" s="60"/>
      <c r="AJL53" s="60"/>
      <c r="AJM53" s="60"/>
      <c r="AJN53" s="60"/>
      <c r="AJO53" s="60"/>
      <c r="AJP53" s="60"/>
      <c r="AJQ53" s="60"/>
      <c r="AJR53" s="60"/>
      <c r="AJS53" s="60"/>
      <c r="AJT53" s="60"/>
      <c r="AJU53" s="60"/>
      <c r="AJV53" s="60"/>
      <c r="AJW53" s="60"/>
      <c r="AJX53" s="60"/>
      <c r="AJY53" s="60"/>
      <c r="AJZ53" s="60"/>
      <c r="AKA53" s="60"/>
      <c r="AKB53" s="60"/>
      <c r="AKC53" s="60"/>
      <c r="AKD53" s="60"/>
      <c r="AKE53" s="60"/>
      <c r="AKF53" s="60"/>
      <c r="AKG53" s="60"/>
      <c r="AKH53" s="60"/>
      <c r="AKI53" s="60"/>
      <c r="AKJ53" s="60"/>
      <c r="AKK53" s="60"/>
      <c r="AKL53" s="60"/>
      <c r="AKM53" s="60"/>
      <c r="AKN53" s="60"/>
      <c r="AKO53" s="60"/>
      <c r="AKP53" s="60"/>
      <c r="AKQ53" s="60"/>
      <c r="AKR53" s="60"/>
      <c r="AKS53" s="60"/>
      <c r="AKT53" s="60"/>
      <c r="AKU53" s="60"/>
      <c r="AKV53" s="60"/>
      <c r="AKW53" s="60"/>
      <c r="AKX53" s="60"/>
      <c r="AKY53" s="60"/>
      <c r="AKZ53" s="60"/>
      <c r="ALA53" s="60"/>
      <c r="ALB53" s="60"/>
      <c r="ALC53" s="60"/>
      <c r="ALD53" s="60"/>
      <c r="ALE53" s="60"/>
      <c r="ALF53" s="60"/>
      <c r="ALG53" s="60"/>
      <c r="ALH53" s="60"/>
      <c r="ALI53" s="60"/>
      <c r="ALJ53" s="60"/>
      <c r="ALK53" s="60"/>
      <c r="ALL53" s="60"/>
      <c r="ALM53" s="60"/>
      <c r="ALN53" s="60"/>
      <c r="ALO53" s="60"/>
      <c r="ALP53" s="60"/>
      <c r="ALQ53" s="60"/>
      <c r="ALR53" s="60"/>
      <c r="ALS53" s="60"/>
      <c r="ALT53" s="60"/>
      <c r="ALU53" s="60"/>
      <c r="ALV53" s="60"/>
      <c r="ALW53" s="60"/>
      <c r="ALX53" s="60"/>
      <c r="ALY53" s="60"/>
      <c r="ALZ53" s="60"/>
      <c r="AMA53" s="60"/>
      <c r="AMB53" s="60"/>
      <c r="AMC53" s="60"/>
      <c r="AMD53" s="60"/>
      <c r="AME53" s="60"/>
      <c r="AMF53" s="60"/>
      <c r="AMG53" s="60"/>
      <c r="AMH53" s="60"/>
      <c r="AMI53" s="60"/>
      <c r="AMJ53" s="60"/>
      <c r="AMK53" s="60"/>
      <c r="AML53" s="60"/>
      <c r="AMM53" s="60"/>
      <c r="AMN53" s="60"/>
      <c r="AMO53" s="60"/>
      <c r="AMP53" s="60"/>
      <c r="AMQ53" s="60"/>
      <c r="AMR53" s="60"/>
      <c r="AMS53" s="60"/>
      <c r="AMT53" s="60"/>
      <c r="AMU53" s="60"/>
      <c r="AMV53" s="60"/>
      <c r="AMW53" s="60"/>
      <c r="AMX53" s="60"/>
      <c r="AMY53" s="60"/>
      <c r="AMZ53" s="60"/>
      <c r="ANA53" s="60"/>
      <c r="ANB53" s="60"/>
      <c r="ANC53" s="60"/>
      <c r="AND53" s="60"/>
      <c r="ANE53" s="60"/>
      <c r="ANF53" s="60"/>
      <c r="ANG53" s="60"/>
      <c r="ANH53" s="60"/>
      <c r="ANI53" s="60"/>
      <c r="ANJ53" s="60"/>
      <c r="ANK53" s="60"/>
      <c r="ANL53" s="60"/>
      <c r="ANM53" s="60"/>
      <c r="ANN53" s="60"/>
      <c r="ANO53" s="60"/>
      <c r="ANP53" s="60"/>
      <c r="ANQ53" s="60"/>
      <c r="ANR53" s="60"/>
      <c r="ANS53" s="60"/>
      <c r="ANT53" s="60"/>
      <c r="ANU53" s="60"/>
      <c r="ANV53" s="60"/>
      <c r="ANW53" s="60"/>
      <c r="ANX53" s="60"/>
      <c r="ANY53" s="60"/>
      <c r="ANZ53" s="60"/>
      <c r="AOA53" s="60"/>
      <c r="AOB53" s="60"/>
      <c r="AOC53" s="60"/>
      <c r="AOD53" s="60"/>
      <c r="AOE53" s="60"/>
      <c r="AOF53" s="60"/>
      <c r="AOG53" s="60"/>
      <c r="AOH53" s="60"/>
      <c r="AOI53" s="60"/>
      <c r="AOJ53" s="60"/>
      <c r="AOK53" s="60"/>
      <c r="AOL53" s="60"/>
      <c r="AOM53" s="60"/>
      <c r="AON53" s="60"/>
      <c r="AOO53" s="60"/>
      <c r="AOP53" s="60"/>
      <c r="AOQ53" s="60"/>
      <c r="AOR53" s="60"/>
      <c r="AOS53" s="60"/>
      <c r="AOT53" s="60"/>
      <c r="AOU53" s="60"/>
      <c r="AOV53" s="60"/>
      <c r="AOW53" s="60"/>
      <c r="AOX53" s="60"/>
      <c r="AOY53" s="60"/>
      <c r="AOZ53" s="60"/>
      <c r="APA53" s="60"/>
      <c r="APB53" s="60"/>
      <c r="APC53" s="60"/>
      <c r="APD53" s="60"/>
      <c r="APE53" s="60"/>
      <c r="APF53" s="60"/>
      <c r="APG53" s="60"/>
      <c r="APH53" s="60"/>
      <c r="API53" s="60"/>
      <c r="APJ53" s="60"/>
      <c r="APK53" s="60"/>
      <c r="APL53" s="60"/>
      <c r="APM53" s="60"/>
      <c r="APN53" s="60"/>
      <c r="APO53" s="60"/>
      <c r="APP53" s="60"/>
      <c r="APQ53" s="60"/>
      <c r="APR53" s="60"/>
      <c r="APS53" s="60"/>
      <c r="APT53" s="60"/>
      <c r="APU53" s="60"/>
      <c r="APV53" s="60"/>
      <c r="APW53" s="60"/>
      <c r="APX53" s="60"/>
      <c r="APY53" s="60"/>
      <c r="APZ53" s="60"/>
      <c r="AQA53" s="60"/>
      <c r="AQB53" s="60"/>
      <c r="AQC53" s="60"/>
      <c r="AQD53" s="60"/>
      <c r="AQE53" s="60"/>
      <c r="AQF53" s="60"/>
      <c r="AQG53" s="60"/>
      <c r="AQH53" s="60"/>
      <c r="AQI53" s="60"/>
      <c r="AQJ53" s="60"/>
      <c r="AQK53" s="60"/>
      <c r="AQL53" s="60"/>
      <c r="AQM53" s="60"/>
      <c r="AQN53" s="60"/>
      <c r="AQO53" s="60"/>
      <c r="AQP53" s="60"/>
      <c r="AQQ53" s="60"/>
      <c r="AQR53" s="60"/>
      <c r="AQS53" s="60"/>
      <c r="AQT53" s="60"/>
      <c r="AQU53" s="60"/>
      <c r="AQV53" s="60"/>
      <c r="AQW53" s="60"/>
      <c r="AQX53" s="60"/>
      <c r="AQY53" s="60"/>
      <c r="AQZ53" s="60"/>
      <c r="ARA53" s="60"/>
      <c r="ARB53" s="60"/>
      <c r="ARC53" s="60"/>
      <c r="ARD53" s="60"/>
      <c r="ARE53" s="60"/>
      <c r="ARF53" s="60"/>
      <c r="ARG53" s="60"/>
      <c r="ARH53" s="60"/>
      <c r="ARI53" s="60"/>
      <c r="ARJ53" s="60"/>
      <c r="ARK53" s="60"/>
      <c r="ARL53" s="60"/>
      <c r="ARM53" s="60"/>
      <c r="ARN53" s="60"/>
      <c r="ARO53" s="60"/>
      <c r="ARP53" s="60"/>
      <c r="ARQ53" s="60"/>
      <c r="ARR53" s="60"/>
      <c r="ARS53" s="60"/>
      <c r="ART53" s="60"/>
      <c r="ARU53" s="60"/>
      <c r="ARV53" s="60"/>
      <c r="ARW53" s="60"/>
      <c r="ARX53" s="60"/>
      <c r="ARY53" s="60"/>
      <c r="ARZ53" s="60"/>
      <c r="ASA53" s="60"/>
      <c r="ASB53" s="60"/>
      <c r="ASC53" s="60"/>
      <c r="ASD53" s="60"/>
      <c r="ASE53" s="60"/>
      <c r="ASF53" s="60"/>
      <c r="ASG53" s="60"/>
      <c r="ASH53" s="60"/>
      <c r="ASI53" s="60"/>
      <c r="ASJ53" s="60"/>
      <c r="ASK53" s="60"/>
      <c r="ASL53" s="60"/>
      <c r="ASM53" s="60"/>
      <c r="ASN53" s="60"/>
      <c r="ASO53" s="60"/>
      <c r="ASP53" s="60"/>
      <c r="ASQ53" s="60"/>
      <c r="ASR53" s="60"/>
      <c r="ASS53" s="60"/>
      <c r="AST53" s="60"/>
      <c r="ASU53" s="60"/>
      <c r="ASV53" s="60"/>
      <c r="ASW53" s="60"/>
      <c r="ASX53" s="60"/>
      <c r="ASY53" s="60"/>
      <c r="ASZ53" s="60"/>
      <c r="ATA53" s="60"/>
      <c r="ATB53" s="60"/>
      <c r="ATC53" s="60"/>
      <c r="ATD53" s="60"/>
      <c r="ATE53" s="60"/>
      <c r="ATF53" s="60"/>
      <c r="ATG53" s="60"/>
      <c r="ATH53" s="60"/>
      <c r="ATI53" s="60"/>
      <c r="ATJ53" s="60"/>
      <c r="ATK53" s="60"/>
      <c r="ATL53" s="60"/>
      <c r="ATM53" s="60"/>
      <c r="ATN53" s="60"/>
      <c r="ATO53" s="60"/>
      <c r="ATP53" s="60"/>
      <c r="ATQ53" s="60"/>
      <c r="ATR53" s="60"/>
      <c r="ATS53" s="60"/>
      <c r="ATT53" s="60"/>
      <c r="ATU53" s="60"/>
      <c r="ATV53" s="60"/>
      <c r="ATW53" s="60"/>
      <c r="ATX53" s="60"/>
      <c r="ATY53" s="60"/>
      <c r="ATZ53" s="60"/>
      <c r="AUA53" s="60"/>
      <c r="AUB53" s="60"/>
      <c r="AUC53" s="60"/>
      <c r="AUD53" s="60"/>
      <c r="AUE53" s="60"/>
      <c r="AUF53" s="60"/>
      <c r="AUG53" s="60"/>
      <c r="AUH53" s="60"/>
      <c r="AUI53" s="60"/>
      <c r="AUJ53" s="60"/>
      <c r="AUK53" s="60"/>
      <c r="AUL53" s="60"/>
      <c r="AUM53" s="60"/>
      <c r="AUN53" s="60"/>
      <c r="AUO53" s="60"/>
      <c r="AUP53" s="60"/>
      <c r="AUQ53" s="60"/>
      <c r="AUR53" s="60"/>
      <c r="AUS53" s="60"/>
      <c r="AUT53" s="60"/>
      <c r="AUU53" s="60"/>
      <c r="AUV53" s="60"/>
      <c r="AUW53" s="60"/>
      <c r="AUX53" s="60"/>
      <c r="AUY53" s="60"/>
      <c r="AUZ53" s="60"/>
      <c r="AVA53" s="60"/>
      <c r="AVB53" s="60"/>
      <c r="AVC53" s="60"/>
      <c r="AVD53" s="60"/>
      <c r="AVE53" s="60"/>
      <c r="AVF53" s="60"/>
      <c r="AVG53" s="60"/>
      <c r="AVH53" s="60"/>
      <c r="AVI53" s="60"/>
      <c r="AVJ53" s="60"/>
      <c r="AVK53" s="60"/>
      <c r="AVL53" s="60"/>
      <c r="AVM53" s="60"/>
      <c r="AVN53" s="60"/>
      <c r="AVO53" s="60"/>
      <c r="AVP53" s="60"/>
      <c r="AVQ53" s="60"/>
      <c r="AVR53" s="60"/>
      <c r="AVS53" s="60"/>
      <c r="AVT53" s="60"/>
      <c r="AVU53" s="60"/>
      <c r="AVV53" s="60"/>
      <c r="AVW53" s="60"/>
      <c r="AVX53" s="60"/>
      <c r="AVY53" s="60"/>
      <c r="AVZ53" s="60"/>
      <c r="AWA53" s="60"/>
      <c r="AWB53" s="60"/>
      <c r="AWC53" s="60"/>
      <c r="AWD53" s="60"/>
      <c r="AWE53" s="60"/>
      <c r="AWF53" s="60"/>
      <c r="AWG53" s="60"/>
      <c r="AWH53" s="60"/>
      <c r="AWI53" s="60"/>
      <c r="AWJ53" s="60"/>
      <c r="AWK53" s="60"/>
      <c r="AWL53" s="60"/>
      <c r="AWM53" s="60"/>
      <c r="AWN53" s="60"/>
      <c r="AWO53" s="60"/>
      <c r="AWP53" s="60"/>
      <c r="AWQ53" s="60"/>
      <c r="AWR53" s="60"/>
      <c r="AWS53" s="60"/>
      <c r="AWT53" s="60"/>
      <c r="AWU53" s="60"/>
      <c r="AWV53" s="60"/>
      <c r="AWW53" s="60"/>
      <c r="AWX53" s="60"/>
      <c r="AWY53" s="60"/>
      <c r="AWZ53" s="60"/>
      <c r="AXA53" s="60"/>
      <c r="AXB53" s="60"/>
      <c r="AXC53" s="60"/>
      <c r="AXD53" s="60"/>
      <c r="AXE53" s="60"/>
      <c r="AXF53" s="60"/>
      <c r="AXG53" s="60"/>
      <c r="AXH53" s="60"/>
      <c r="AXI53" s="60"/>
      <c r="AXJ53" s="60"/>
      <c r="AXK53" s="60"/>
      <c r="AXL53" s="60"/>
      <c r="AXM53" s="60"/>
      <c r="AXN53" s="60"/>
      <c r="AXO53" s="60"/>
      <c r="AXP53" s="60"/>
      <c r="AXQ53" s="60"/>
      <c r="AXR53" s="60"/>
      <c r="AXS53" s="60"/>
      <c r="AXT53" s="60"/>
      <c r="AXU53" s="60"/>
      <c r="AXV53" s="60"/>
      <c r="AXW53" s="60"/>
      <c r="AXX53" s="60"/>
      <c r="AXY53" s="60"/>
      <c r="AXZ53" s="60"/>
      <c r="AYA53" s="60"/>
      <c r="AYB53" s="60"/>
      <c r="AYC53" s="60"/>
      <c r="AYD53" s="60"/>
      <c r="AYE53" s="60"/>
      <c r="AYF53" s="60"/>
      <c r="AYG53" s="60"/>
      <c r="AYH53" s="60"/>
      <c r="AYI53" s="60"/>
      <c r="AYJ53" s="60"/>
      <c r="AYK53" s="60"/>
      <c r="AYL53" s="60"/>
      <c r="AYM53" s="60"/>
      <c r="AYN53" s="60"/>
      <c r="AYO53" s="60"/>
      <c r="AYP53" s="60"/>
      <c r="AYQ53" s="60"/>
      <c r="AYR53" s="60"/>
      <c r="AYS53" s="60"/>
      <c r="AYT53" s="60"/>
      <c r="AYU53" s="60"/>
      <c r="AYV53" s="60"/>
      <c r="AYW53" s="60"/>
      <c r="AYX53" s="60"/>
      <c r="AYY53" s="60"/>
      <c r="AYZ53" s="60"/>
      <c r="AZA53" s="60"/>
      <c r="AZB53" s="60"/>
      <c r="AZC53" s="60"/>
      <c r="AZD53" s="60"/>
      <c r="AZE53" s="60"/>
      <c r="AZF53" s="60"/>
      <c r="AZG53" s="60"/>
      <c r="AZH53" s="60"/>
      <c r="AZI53" s="60"/>
      <c r="AZJ53" s="60"/>
      <c r="AZK53" s="60"/>
      <c r="AZL53" s="60"/>
      <c r="AZM53" s="60"/>
      <c r="AZN53" s="60"/>
      <c r="AZO53" s="60"/>
      <c r="AZP53" s="60"/>
      <c r="AZQ53" s="60"/>
      <c r="AZR53" s="60"/>
      <c r="AZS53" s="60"/>
      <c r="AZT53" s="60"/>
      <c r="AZU53" s="60"/>
      <c r="AZV53" s="60"/>
      <c r="AZW53" s="60"/>
      <c r="AZX53" s="60"/>
      <c r="AZY53" s="60"/>
      <c r="AZZ53" s="60"/>
      <c r="BAA53" s="60"/>
      <c r="BAB53" s="60"/>
      <c r="BAC53" s="60"/>
      <c r="BAD53" s="60"/>
      <c r="BAE53" s="60"/>
      <c r="BAF53" s="60"/>
      <c r="BAG53" s="60"/>
      <c r="BAH53" s="60"/>
      <c r="BAI53" s="60"/>
      <c r="BAJ53" s="60"/>
      <c r="BAK53" s="60"/>
      <c r="BAL53" s="60"/>
      <c r="BAM53" s="60"/>
      <c r="BAN53" s="60"/>
      <c r="BAO53" s="60"/>
      <c r="BAP53" s="60"/>
      <c r="BAQ53" s="60"/>
      <c r="BAR53" s="60"/>
      <c r="BAS53" s="60"/>
      <c r="BAT53" s="60"/>
      <c r="BAU53" s="60"/>
      <c r="BAV53" s="60"/>
      <c r="BAW53" s="60"/>
      <c r="BAX53" s="60"/>
      <c r="BAY53" s="60"/>
      <c r="BAZ53" s="60"/>
      <c r="BBA53" s="60"/>
      <c r="BBB53" s="60"/>
      <c r="BBC53" s="60"/>
      <c r="BBD53" s="60"/>
      <c r="BBE53" s="60"/>
      <c r="BBF53" s="60"/>
      <c r="BBG53" s="60"/>
      <c r="BBH53" s="60"/>
      <c r="BBI53" s="60"/>
      <c r="BBJ53" s="60"/>
      <c r="BBK53" s="60"/>
      <c r="BBL53" s="60"/>
      <c r="BBM53" s="60"/>
      <c r="BBN53" s="60"/>
      <c r="BBO53" s="60"/>
      <c r="BBP53" s="60"/>
      <c r="BBQ53" s="60"/>
      <c r="BBR53" s="60"/>
      <c r="BBS53" s="60"/>
      <c r="BBT53" s="60"/>
      <c r="BBU53" s="60"/>
      <c r="BBV53" s="60"/>
      <c r="BBW53" s="60"/>
      <c r="BBX53" s="60"/>
      <c r="BBY53" s="60"/>
      <c r="BBZ53" s="60"/>
      <c r="BCA53" s="60"/>
      <c r="BCB53" s="60"/>
      <c r="BCC53" s="60"/>
      <c r="BCD53" s="60"/>
      <c r="BCE53" s="60"/>
      <c r="BCF53" s="60"/>
      <c r="BCG53" s="60"/>
      <c r="BCH53" s="60"/>
      <c r="BCI53" s="60"/>
      <c r="BCJ53" s="60"/>
      <c r="BCK53" s="60"/>
      <c r="BCL53" s="60"/>
      <c r="BCM53" s="60"/>
      <c r="BCN53" s="60"/>
      <c r="BCO53" s="60"/>
      <c r="BCP53" s="60"/>
      <c r="BCQ53" s="60"/>
      <c r="BCR53" s="60"/>
      <c r="BCS53" s="60"/>
      <c r="BCT53" s="60"/>
      <c r="BCU53" s="60"/>
      <c r="BCV53" s="60"/>
      <c r="BCW53" s="60"/>
      <c r="BCX53" s="60"/>
      <c r="BCY53" s="60"/>
      <c r="BCZ53" s="60"/>
      <c r="BDA53" s="60"/>
      <c r="BDB53" s="60"/>
      <c r="BDC53" s="60"/>
      <c r="BDD53" s="60"/>
      <c r="BDE53" s="60"/>
      <c r="BDF53" s="60"/>
      <c r="BDG53" s="60"/>
      <c r="BDH53" s="60"/>
      <c r="BDI53" s="60"/>
      <c r="BDJ53" s="60"/>
      <c r="BDK53" s="60"/>
      <c r="BDL53" s="60"/>
      <c r="BDM53" s="60"/>
      <c r="BDN53" s="60"/>
      <c r="BDO53" s="60"/>
      <c r="BDP53" s="60"/>
      <c r="BDQ53" s="60"/>
      <c r="BDR53" s="60"/>
      <c r="BDS53" s="60"/>
      <c r="BDT53" s="60"/>
      <c r="BDU53" s="60"/>
      <c r="BDV53" s="60"/>
      <c r="BDW53" s="60"/>
      <c r="BDX53" s="60"/>
      <c r="BDY53" s="60"/>
      <c r="BDZ53" s="60"/>
      <c r="BEA53" s="60"/>
      <c r="BEB53" s="60"/>
      <c r="BEC53" s="60"/>
      <c r="BED53" s="60"/>
      <c r="BEE53" s="60"/>
      <c r="BEF53" s="60"/>
      <c r="BEG53" s="60"/>
      <c r="BEH53" s="60"/>
      <c r="BEI53" s="60"/>
      <c r="BEJ53" s="60"/>
      <c r="BEK53" s="60"/>
      <c r="BEL53" s="60"/>
      <c r="BEM53" s="60"/>
      <c r="BEN53" s="60"/>
      <c r="BEO53" s="60"/>
      <c r="BEP53" s="60"/>
      <c r="BEQ53" s="60"/>
      <c r="BER53" s="60"/>
      <c r="BES53" s="60"/>
      <c r="BET53" s="60"/>
      <c r="BEU53" s="60"/>
      <c r="BEV53" s="60"/>
      <c r="BEW53" s="60"/>
      <c r="BEX53" s="60"/>
      <c r="BEY53" s="60"/>
      <c r="BEZ53" s="60"/>
      <c r="BFA53" s="60"/>
      <c r="BFB53" s="60"/>
      <c r="BFC53" s="60"/>
      <c r="BFD53" s="60"/>
      <c r="BFE53" s="60"/>
      <c r="BFF53" s="60"/>
      <c r="BFG53" s="60"/>
      <c r="BFH53" s="60"/>
      <c r="BFI53" s="60"/>
      <c r="BFJ53" s="60"/>
      <c r="BFK53" s="60"/>
      <c r="BFL53" s="60"/>
      <c r="BFM53" s="60"/>
      <c r="BFN53" s="60"/>
      <c r="BFO53" s="60"/>
      <c r="BFP53" s="60"/>
      <c r="BFQ53" s="60"/>
      <c r="BFR53" s="60"/>
      <c r="BFS53" s="60"/>
      <c r="BFT53" s="60"/>
      <c r="BFU53" s="60"/>
      <c r="BFV53" s="60"/>
      <c r="BFW53" s="60"/>
      <c r="BFX53" s="60"/>
      <c r="BFY53" s="60"/>
      <c r="BFZ53" s="60"/>
      <c r="BGA53" s="60"/>
      <c r="BGB53" s="60"/>
      <c r="BGC53" s="60"/>
      <c r="BGD53" s="60"/>
      <c r="BGE53" s="60"/>
      <c r="BGF53" s="60"/>
      <c r="BGG53" s="60"/>
      <c r="BGH53" s="60"/>
      <c r="BGI53" s="60"/>
      <c r="BGJ53" s="60"/>
      <c r="BGK53" s="60"/>
      <c r="BGL53" s="60"/>
      <c r="BGM53" s="60"/>
      <c r="BGN53" s="60"/>
      <c r="BGO53" s="60"/>
      <c r="BGP53" s="60"/>
      <c r="BGQ53" s="60"/>
      <c r="BGR53" s="60"/>
      <c r="BGS53" s="60"/>
      <c r="BGT53" s="60"/>
      <c r="BGU53" s="60"/>
      <c r="BGV53" s="60"/>
      <c r="BGW53" s="60"/>
      <c r="BGX53" s="60"/>
      <c r="BGY53" s="60"/>
      <c r="BGZ53" s="60"/>
      <c r="BHA53" s="60"/>
      <c r="BHB53" s="60"/>
      <c r="BHC53" s="60"/>
      <c r="BHD53" s="60"/>
      <c r="BHE53" s="60"/>
      <c r="BHF53" s="60"/>
      <c r="BHG53" s="60"/>
      <c r="BHH53" s="60"/>
      <c r="BHI53" s="60"/>
      <c r="BHJ53" s="60"/>
      <c r="BHK53" s="60"/>
      <c r="BHL53" s="60"/>
      <c r="BHM53" s="60"/>
      <c r="BHN53" s="60"/>
      <c r="BHO53" s="60"/>
      <c r="BHP53" s="60"/>
      <c r="BHQ53" s="60"/>
      <c r="BHR53" s="60"/>
      <c r="BHS53" s="60"/>
      <c r="BHT53" s="60"/>
      <c r="BHU53" s="60"/>
      <c r="BHV53" s="60"/>
      <c r="BHW53" s="60"/>
      <c r="BHX53" s="60"/>
      <c r="BHY53" s="60"/>
      <c r="BHZ53" s="60"/>
      <c r="BIA53" s="60"/>
      <c r="BIB53" s="60"/>
      <c r="BIC53" s="60"/>
      <c r="BID53" s="60"/>
      <c r="BIE53" s="60"/>
      <c r="BIF53" s="60"/>
      <c r="BIG53" s="60"/>
      <c r="BIH53" s="60"/>
      <c r="BII53" s="60"/>
      <c r="BIJ53" s="60"/>
      <c r="BIK53" s="60"/>
      <c r="BIL53" s="60"/>
      <c r="BIM53" s="60"/>
      <c r="BIN53" s="60"/>
      <c r="BIO53" s="60"/>
      <c r="BIP53" s="60"/>
      <c r="BIQ53" s="60"/>
      <c r="BIR53" s="60"/>
      <c r="BIS53" s="60"/>
      <c r="BIT53" s="60"/>
      <c r="BIU53" s="60"/>
      <c r="BIV53" s="60"/>
      <c r="BIW53" s="60"/>
      <c r="BIX53" s="60"/>
      <c r="BIY53" s="60"/>
      <c r="BIZ53" s="60"/>
      <c r="BJA53" s="60"/>
      <c r="BJB53" s="60"/>
      <c r="BJC53" s="60"/>
      <c r="BJD53" s="60"/>
      <c r="BJE53" s="60"/>
      <c r="BJF53" s="60"/>
      <c r="BJG53" s="60"/>
      <c r="BJH53" s="60"/>
      <c r="BJI53" s="60"/>
      <c r="BJJ53" s="60"/>
      <c r="BJK53" s="60"/>
      <c r="BJL53" s="60"/>
      <c r="BJM53" s="60"/>
      <c r="BJN53" s="60"/>
      <c r="BJO53" s="60"/>
      <c r="BJP53" s="60"/>
      <c r="BJQ53" s="60"/>
      <c r="BJR53" s="60"/>
      <c r="BJS53" s="60"/>
      <c r="BJT53" s="60"/>
      <c r="BJU53" s="60"/>
      <c r="BJV53" s="60"/>
      <c r="BJW53" s="60"/>
      <c r="BJX53" s="60"/>
      <c r="BJY53" s="60"/>
      <c r="BJZ53" s="60"/>
      <c r="BKA53" s="60"/>
      <c r="BKB53" s="60"/>
      <c r="BKC53" s="60"/>
      <c r="BKD53" s="60"/>
      <c r="BKE53" s="60"/>
      <c r="BKF53" s="60"/>
      <c r="BKG53" s="60"/>
      <c r="BKH53" s="60"/>
      <c r="BKI53" s="60"/>
      <c r="BKJ53" s="60"/>
      <c r="BKK53" s="60"/>
      <c r="BKL53" s="60"/>
      <c r="BKM53" s="60"/>
      <c r="BKN53" s="60"/>
      <c r="BKO53" s="60"/>
      <c r="BKP53" s="60"/>
      <c r="BKQ53" s="60"/>
      <c r="BKR53" s="60"/>
      <c r="BKS53" s="60"/>
      <c r="BKT53" s="60"/>
      <c r="BKU53" s="60"/>
      <c r="BKV53" s="60"/>
      <c r="BKW53" s="60"/>
      <c r="BKX53" s="60"/>
      <c r="BKY53" s="60"/>
      <c r="BKZ53" s="60"/>
      <c r="BLA53" s="60"/>
      <c r="BLB53" s="60"/>
      <c r="BLC53" s="60"/>
      <c r="BLD53" s="60"/>
      <c r="BLE53" s="60"/>
      <c r="BLF53" s="60"/>
      <c r="BLG53" s="60"/>
      <c r="BLH53" s="60"/>
      <c r="BLI53" s="60"/>
      <c r="BLJ53" s="60"/>
      <c r="BLK53" s="60"/>
      <c r="BLL53" s="60"/>
      <c r="BLM53" s="60"/>
      <c r="BLN53" s="60"/>
      <c r="BLO53" s="60"/>
      <c r="BLP53" s="60"/>
      <c r="BLQ53" s="60"/>
      <c r="BLR53" s="60"/>
      <c r="BLS53" s="60"/>
      <c r="BLT53" s="60"/>
      <c r="BLU53" s="60"/>
      <c r="BLV53" s="60"/>
      <c r="BLW53" s="60"/>
      <c r="BLX53" s="60"/>
      <c r="BLY53" s="60"/>
      <c r="BLZ53" s="60"/>
      <c r="BMA53" s="60"/>
      <c r="BMB53" s="60"/>
      <c r="BMC53" s="60"/>
      <c r="BMD53" s="60"/>
      <c r="BME53" s="60"/>
      <c r="BMF53" s="60"/>
      <c r="BMG53" s="60"/>
      <c r="BMH53" s="60"/>
      <c r="BMI53" s="60"/>
      <c r="BMJ53" s="60"/>
      <c r="BMK53" s="60"/>
      <c r="BML53" s="60"/>
      <c r="BMM53" s="60"/>
      <c r="BMN53" s="60"/>
      <c r="BMO53" s="60"/>
      <c r="BMP53" s="60"/>
      <c r="BMQ53" s="60"/>
      <c r="BMR53" s="60"/>
      <c r="BMS53" s="60"/>
      <c r="BMT53" s="60"/>
      <c r="BMU53" s="60"/>
      <c r="BMV53" s="60"/>
      <c r="BMW53" s="60"/>
      <c r="BMX53" s="60"/>
      <c r="BMY53" s="60"/>
      <c r="BMZ53" s="60"/>
      <c r="BNA53" s="60"/>
      <c r="BNB53" s="60"/>
      <c r="BNC53" s="60"/>
      <c r="BND53" s="60"/>
      <c r="BNE53" s="60"/>
      <c r="BNF53" s="60"/>
      <c r="BNG53" s="60"/>
      <c r="BNH53" s="60"/>
      <c r="BNI53" s="60"/>
      <c r="BNJ53" s="60"/>
      <c r="BNK53" s="60"/>
      <c r="BNL53" s="60"/>
      <c r="BNM53" s="60"/>
      <c r="BNN53" s="60"/>
      <c r="BNO53" s="60"/>
      <c r="BNP53" s="60"/>
      <c r="BNQ53" s="60"/>
      <c r="BNR53" s="60"/>
      <c r="BNS53" s="60"/>
      <c r="BNT53" s="60"/>
      <c r="BNU53" s="60"/>
      <c r="BNV53" s="60"/>
      <c r="BNW53" s="60"/>
      <c r="BNX53" s="60"/>
      <c r="BNY53" s="60"/>
      <c r="BNZ53" s="60"/>
      <c r="BOA53" s="60"/>
      <c r="BOB53" s="60"/>
      <c r="BOC53" s="60"/>
      <c r="BOD53" s="60"/>
      <c r="BOE53" s="60"/>
      <c r="BOF53" s="60"/>
      <c r="BOG53" s="60"/>
      <c r="BOH53" s="60"/>
      <c r="BOI53" s="60"/>
      <c r="BOJ53" s="60"/>
      <c r="BOK53" s="60"/>
      <c r="BOL53" s="60"/>
      <c r="BOM53" s="60"/>
      <c r="BON53" s="60"/>
      <c r="BOO53" s="60"/>
      <c r="BOP53" s="60"/>
      <c r="BOQ53" s="60"/>
      <c r="BOR53" s="60"/>
      <c r="BOS53" s="60"/>
      <c r="BOT53" s="60"/>
      <c r="BOU53" s="60"/>
      <c r="BOV53" s="60"/>
      <c r="BOW53" s="60"/>
      <c r="BOX53" s="60"/>
      <c r="BOY53" s="60"/>
      <c r="BOZ53" s="60"/>
      <c r="BPA53" s="60"/>
      <c r="BPB53" s="60"/>
      <c r="BPC53" s="60"/>
      <c r="BPD53" s="60"/>
      <c r="BPE53" s="60"/>
      <c r="BPF53" s="60"/>
      <c r="BPG53" s="60"/>
      <c r="BPH53" s="60"/>
      <c r="BPI53" s="60"/>
      <c r="BPJ53" s="60"/>
      <c r="BPK53" s="60"/>
      <c r="BPL53" s="60"/>
      <c r="BPM53" s="60"/>
      <c r="BPN53" s="60"/>
      <c r="BPO53" s="60"/>
      <c r="BPP53" s="60"/>
      <c r="BPQ53" s="60"/>
      <c r="BPR53" s="60"/>
      <c r="BPS53" s="60"/>
      <c r="BPT53" s="60"/>
      <c r="BPU53" s="60"/>
      <c r="BPV53" s="60"/>
      <c r="BPW53" s="60"/>
      <c r="BPX53" s="60"/>
      <c r="BPY53" s="60"/>
      <c r="BPZ53" s="60"/>
      <c r="BQA53" s="60"/>
      <c r="BQB53" s="60"/>
      <c r="BQC53" s="60"/>
      <c r="BQD53" s="60"/>
      <c r="BQE53" s="60"/>
      <c r="BQF53" s="60"/>
      <c r="BQG53" s="60"/>
      <c r="BQH53" s="60"/>
      <c r="BQI53" s="60"/>
      <c r="BQJ53" s="60"/>
      <c r="BQK53" s="60"/>
      <c r="BQL53" s="60"/>
      <c r="BQM53" s="60"/>
      <c r="BQN53" s="60"/>
      <c r="BQO53" s="60"/>
      <c r="BQP53" s="60"/>
      <c r="BQQ53" s="60"/>
      <c r="BQR53" s="60"/>
      <c r="BQS53" s="60"/>
      <c r="BQT53" s="60"/>
      <c r="BQU53" s="60"/>
      <c r="BQV53" s="60"/>
      <c r="BQW53" s="60"/>
      <c r="BQX53" s="60"/>
      <c r="BQY53" s="60"/>
      <c r="BQZ53" s="60"/>
      <c r="BRA53" s="60"/>
      <c r="BRB53" s="60"/>
      <c r="BRC53" s="60"/>
      <c r="BRD53" s="60"/>
      <c r="BRE53" s="60"/>
      <c r="BRF53" s="60"/>
      <c r="BRG53" s="60"/>
      <c r="BRH53" s="60"/>
      <c r="BRI53" s="60"/>
      <c r="BRJ53" s="60"/>
      <c r="BRK53" s="60"/>
      <c r="BRL53" s="60"/>
      <c r="BRM53" s="60"/>
      <c r="BRN53" s="60"/>
      <c r="BRO53" s="60"/>
      <c r="BRP53" s="60"/>
      <c r="BRQ53" s="60"/>
      <c r="BRR53" s="60"/>
      <c r="BRS53" s="60"/>
      <c r="BRT53" s="60"/>
      <c r="BRU53" s="60"/>
      <c r="BRV53" s="60"/>
      <c r="BRW53" s="60"/>
      <c r="BRX53" s="60"/>
      <c r="BRY53" s="60"/>
      <c r="BRZ53" s="60"/>
      <c r="BSA53" s="60"/>
      <c r="BSB53" s="60"/>
      <c r="BSC53" s="60"/>
      <c r="BSD53" s="60"/>
      <c r="BSE53" s="60"/>
      <c r="BSF53" s="60"/>
      <c r="BSG53" s="60"/>
      <c r="BSH53" s="60"/>
      <c r="BSI53" s="60"/>
      <c r="BSJ53" s="60"/>
      <c r="BSK53" s="60"/>
      <c r="BSL53" s="60"/>
      <c r="BSM53" s="60"/>
      <c r="BSN53" s="60"/>
      <c r="BSO53" s="60"/>
      <c r="BSP53" s="60"/>
      <c r="BSQ53" s="60"/>
      <c r="BSR53" s="60"/>
      <c r="BSS53" s="60"/>
      <c r="BST53" s="60"/>
      <c r="BSU53" s="60"/>
      <c r="BSV53" s="60"/>
      <c r="BSW53" s="60"/>
      <c r="BSX53" s="60"/>
      <c r="BSY53" s="60"/>
      <c r="BSZ53" s="60"/>
      <c r="BTA53" s="60"/>
      <c r="BTB53" s="60"/>
      <c r="BTC53" s="60"/>
      <c r="BTD53" s="60"/>
      <c r="BTE53" s="60"/>
      <c r="BTF53" s="60"/>
      <c r="BTG53" s="60"/>
      <c r="BTH53" s="60"/>
      <c r="BTI53" s="60"/>
      <c r="BTJ53" s="60"/>
      <c r="BTK53" s="60"/>
      <c r="BTL53" s="60"/>
      <c r="BTM53" s="60"/>
      <c r="BTN53" s="60"/>
      <c r="BTO53" s="60"/>
      <c r="BTP53" s="60"/>
      <c r="BTQ53" s="60"/>
      <c r="BTR53" s="60"/>
      <c r="BTS53" s="60"/>
      <c r="BTT53" s="60"/>
      <c r="BTU53" s="60"/>
      <c r="BTV53" s="60"/>
      <c r="BTW53" s="60"/>
      <c r="BTX53" s="60"/>
      <c r="BTY53" s="60"/>
      <c r="BTZ53" s="60"/>
      <c r="BUA53" s="60"/>
      <c r="BUB53" s="60"/>
      <c r="BUC53" s="60"/>
      <c r="BUD53" s="60"/>
      <c r="BUE53" s="60"/>
      <c r="BUF53" s="60"/>
      <c r="BUG53" s="60"/>
      <c r="BUH53" s="60"/>
      <c r="BUI53" s="60"/>
      <c r="BUJ53" s="60"/>
      <c r="BUK53" s="60"/>
      <c r="BUL53" s="60"/>
      <c r="BUM53" s="60"/>
      <c r="BUN53" s="60"/>
      <c r="BUO53" s="60"/>
      <c r="BUP53" s="60"/>
      <c r="BUQ53" s="60"/>
      <c r="BUR53" s="60"/>
      <c r="BUS53" s="60"/>
      <c r="BUT53" s="60"/>
      <c r="BUU53" s="60"/>
      <c r="BUV53" s="60"/>
      <c r="BUW53" s="60"/>
      <c r="BUX53" s="60"/>
      <c r="BUY53" s="60"/>
      <c r="BUZ53" s="60"/>
      <c r="BVA53" s="60"/>
      <c r="BVB53" s="60"/>
      <c r="BVC53" s="60"/>
      <c r="BVD53" s="60"/>
      <c r="BVE53" s="60"/>
      <c r="BVF53" s="60"/>
      <c r="BVG53" s="60"/>
      <c r="BVH53" s="60"/>
      <c r="BVI53" s="60"/>
      <c r="BVJ53" s="60"/>
      <c r="BVK53" s="60"/>
      <c r="BVL53" s="60"/>
      <c r="BVM53" s="60"/>
      <c r="BVN53" s="60"/>
      <c r="BVO53" s="60"/>
      <c r="BVP53" s="60"/>
      <c r="BVQ53" s="60"/>
      <c r="BVR53" s="60"/>
      <c r="BVS53" s="60"/>
      <c r="BVT53" s="60"/>
      <c r="BVU53" s="60"/>
      <c r="BVV53" s="60"/>
      <c r="BVW53" s="60"/>
      <c r="BVX53" s="60"/>
      <c r="BVY53" s="60"/>
      <c r="BVZ53" s="60"/>
      <c r="BWA53" s="60"/>
      <c r="BWB53" s="60"/>
      <c r="BWC53" s="60"/>
      <c r="BWD53" s="60"/>
      <c r="BWE53" s="60"/>
      <c r="BWF53" s="60"/>
      <c r="BWG53" s="60"/>
      <c r="BWH53" s="60"/>
      <c r="BWI53" s="60"/>
      <c r="BWJ53" s="60"/>
      <c r="BWK53" s="60"/>
      <c r="BWL53" s="60"/>
      <c r="BWM53" s="60"/>
      <c r="BWN53" s="60"/>
      <c r="BWO53" s="60"/>
      <c r="BWP53" s="60"/>
      <c r="BWQ53" s="60"/>
      <c r="BWR53" s="60"/>
      <c r="BWS53" s="60"/>
      <c r="BWT53" s="60"/>
      <c r="BWU53" s="60"/>
      <c r="BWV53" s="60"/>
      <c r="BWW53" s="60"/>
      <c r="BWX53" s="60"/>
      <c r="BWY53" s="60"/>
      <c r="BWZ53" s="60"/>
      <c r="BXA53" s="60"/>
      <c r="BXB53" s="60"/>
      <c r="BXC53" s="60"/>
      <c r="BXD53" s="60"/>
      <c r="BXE53" s="60"/>
      <c r="BXF53" s="60"/>
      <c r="BXG53" s="60"/>
      <c r="BXH53" s="60"/>
      <c r="BXI53" s="60"/>
      <c r="BXJ53" s="60"/>
      <c r="BXK53" s="60"/>
      <c r="BXL53" s="60"/>
      <c r="BXM53" s="60"/>
      <c r="BXN53" s="60"/>
      <c r="BXO53" s="60"/>
      <c r="BXP53" s="60"/>
      <c r="BXQ53" s="60"/>
      <c r="BXR53" s="60"/>
      <c r="BXS53" s="60"/>
      <c r="BXT53" s="60"/>
      <c r="BXU53" s="60"/>
      <c r="BXV53" s="60"/>
      <c r="BXW53" s="60"/>
      <c r="BXX53" s="60"/>
      <c r="BXY53" s="60"/>
      <c r="BXZ53" s="60"/>
      <c r="BYA53" s="60"/>
      <c r="BYB53" s="60"/>
      <c r="BYC53" s="60"/>
      <c r="BYD53" s="60"/>
      <c r="BYE53" s="60"/>
      <c r="BYF53" s="60"/>
      <c r="BYG53" s="60"/>
      <c r="BYH53" s="60"/>
      <c r="BYI53" s="60"/>
      <c r="BYJ53" s="60"/>
      <c r="BYK53" s="60"/>
      <c r="BYL53" s="60"/>
      <c r="BYM53" s="60"/>
      <c r="BYN53" s="60"/>
      <c r="BYO53" s="60"/>
      <c r="BYP53" s="60"/>
      <c r="BYQ53" s="60"/>
      <c r="BYR53" s="60"/>
      <c r="BYS53" s="60"/>
      <c r="BYT53" s="60"/>
      <c r="BYU53" s="60"/>
      <c r="BYV53" s="60"/>
      <c r="BYW53" s="60"/>
      <c r="BYX53" s="60"/>
      <c r="BYY53" s="60"/>
      <c r="BYZ53" s="60"/>
      <c r="BZA53" s="60"/>
      <c r="BZB53" s="60"/>
      <c r="BZC53" s="60"/>
      <c r="BZD53" s="60"/>
      <c r="BZE53" s="60"/>
      <c r="BZF53" s="60"/>
      <c r="BZG53" s="60"/>
      <c r="BZH53" s="60"/>
      <c r="BZI53" s="60"/>
      <c r="BZJ53" s="60"/>
      <c r="BZK53" s="60"/>
      <c r="BZL53" s="60"/>
      <c r="BZM53" s="60"/>
      <c r="BZN53" s="60"/>
      <c r="BZO53" s="60"/>
      <c r="BZP53" s="60"/>
      <c r="BZQ53" s="60"/>
      <c r="BZR53" s="60"/>
      <c r="BZS53" s="60"/>
      <c r="BZT53" s="60"/>
      <c r="BZU53" s="60"/>
      <c r="BZV53" s="60"/>
      <c r="BZW53" s="60"/>
      <c r="BZX53" s="60"/>
      <c r="BZY53" s="60"/>
      <c r="BZZ53" s="60"/>
      <c r="CAA53" s="60"/>
      <c r="CAB53" s="60"/>
      <c r="CAC53" s="60"/>
      <c r="CAD53" s="60"/>
      <c r="CAE53" s="60"/>
      <c r="CAF53" s="60"/>
      <c r="CAG53" s="60"/>
      <c r="CAH53" s="60"/>
      <c r="CAI53" s="60"/>
      <c r="CAJ53" s="60"/>
      <c r="CAK53" s="60"/>
      <c r="CAL53" s="60"/>
      <c r="CAM53" s="60"/>
      <c r="CAN53" s="60"/>
      <c r="CAO53" s="60"/>
      <c r="CAP53" s="60"/>
      <c r="CAQ53" s="60"/>
      <c r="CAR53" s="60"/>
      <c r="CAS53" s="60"/>
      <c r="CAT53" s="60"/>
      <c r="CAU53" s="60"/>
      <c r="CAV53" s="60"/>
      <c r="CAW53" s="60"/>
      <c r="CAX53" s="60"/>
      <c r="CAY53" s="60"/>
      <c r="CAZ53" s="60"/>
      <c r="CBA53" s="60"/>
      <c r="CBB53" s="60"/>
      <c r="CBC53" s="60"/>
      <c r="CBD53" s="60"/>
      <c r="CBE53" s="60"/>
      <c r="CBF53" s="60"/>
      <c r="CBG53" s="60"/>
      <c r="CBH53" s="60"/>
      <c r="CBI53" s="60"/>
      <c r="CBJ53" s="60"/>
      <c r="CBK53" s="60"/>
      <c r="CBL53" s="60"/>
      <c r="CBM53" s="60"/>
      <c r="CBN53" s="60"/>
      <c r="CBO53" s="60"/>
      <c r="CBP53" s="60"/>
      <c r="CBQ53" s="60"/>
    </row>
    <row r="54" spans="1:2097" s="24" customFormat="1" ht="47.25">
      <c r="A54" s="92"/>
      <c r="B54" s="93"/>
      <c r="C54" s="92"/>
      <c r="D54" s="92"/>
      <c r="E54" s="93"/>
      <c r="F54" s="52" t="s">
        <v>75</v>
      </c>
      <c r="G54" s="5">
        <f t="shared" si="24"/>
        <v>631499.80000000005</v>
      </c>
      <c r="H54" s="5">
        <v>0</v>
      </c>
      <c r="I54" s="5">
        <v>0</v>
      </c>
      <c r="J54" s="5">
        <v>200000</v>
      </c>
      <c r="K54" s="5">
        <v>105821.48</v>
      </c>
      <c r="L54" s="5">
        <v>325678.32</v>
      </c>
      <c r="M54" s="5">
        <v>0</v>
      </c>
      <c r="N54" s="5">
        <v>0</v>
      </c>
      <c r="O54" s="5">
        <v>0</v>
      </c>
      <c r="P54" s="87"/>
      <c r="Q54" s="87"/>
      <c r="R54" s="87"/>
      <c r="S54" s="87"/>
      <c r="T54" s="87"/>
      <c r="U54" s="87"/>
      <c r="V54" s="87"/>
      <c r="W54" s="87"/>
      <c r="X54" s="87"/>
      <c r="Y54" s="84"/>
      <c r="Z54" s="84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  <c r="AML54" s="60"/>
      <c r="AMM54" s="60"/>
      <c r="AMN54" s="60"/>
      <c r="AMO54" s="60"/>
      <c r="AMP54" s="60"/>
      <c r="AMQ54" s="60"/>
      <c r="AMR54" s="60"/>
      <c r="AMS54" s="60"/>
      <c r="AMT54" s="60"/>
      <c r="AMU54" s="60"/>
      <c r="AMV54" s="60"/>
      <c r="AMW54" s="60"/>
      <c r="AMX54" s="60"/>
      <c r="AMY54" s="60"/>
      <c r="AMZ54" s="60"/>
      <c r="ANA54" s="60"/>
      <c r="ANB54" s="60"/>
      <c r="ANC54" s="60"/>
      <c r="AND54" s="60"/>
      <c r="ANE54" s="60"/>
      <c r="ANF54" s="60"/>
      <c r="ANG54" s="60"/>
      <c r="ANH54" s="60"/>
      <c r="ANI54" s="60"/>
      <c r="ANJ54" s="60"/>
      <c r="ANK54" s="60"/>
      <c r="ANL54" s="60"/>
      <c r="ANM54" s="60"/>
      <c r="ANN54" s="60"/>
      <c r="ANO54" s="60"/>
      <c r="ANP54" s="60"/>
      <c r="ANQ54" s="60"/>
      <c r="ANR54" s="60"/>
      <c r="ANS54" s="60"/>
      <c r="ANT54" s="60"/>
      <c r="ANU54" s="60"/>
      <c r="ANV54" s="60"/>
      <c r="ANW54" s="60"/>
      <c r="ANX54" s="60"/>
      <c r="ANY54" s="60"/>
      <c r="ANZ54" s="60"/>
      <c r="AOA54" s="60"/>
      <c r="AOB54" s="60"/>
      <c r="AOC54" s="60"/>
      <c r="AOD54" s="60"/>
      <c r="AOE54" s="60"/>
      <c r="AOF54" s="60"/>
      <c r="AOG54" s="60"/>
      <c r="AOH54" s="60"/>
      <c r="AOI54" s="60"/>
      <c r="AOJ54" s="60"/>
      <c r="AOK54" s="60"/>
      <c r="AOL54" s="60"/>
      <c r="AOM54" s="60"/>
      <c r="AON54" s="60"/>
      <c r="AOO54" s="60"/>
      <c r="AOP54" s="60"/>
      <c r="AOQ54" s="60"/>
      <c r="AOR54" s="60"/>
      <c r="AOS54" s="60"/>
      <c r="AOT54" s="60"/>
      <c r="AOU54" s="60"/>
      <c r="AOV54" s="60"/>
      <c r="AOW54" s="60"/>
      <c r="AOX54" s="60"/>
      <c r="AOY54" s="60"/>
      <c r="AOZ54" s="60"/>
      <c r="APA54" s="60"/>
      <c r="APB54" s="60"/>
      <c r="APC54" s="60"/>
      <c r="APD54" s="60"/>
      <c r="APE54" s="60"/>
      <c r="APF54" s="60"/>
      <c r="APG54" s="60"/>
      <c r="APH54" s="60"/>
      <c r="API54" s="60"/>
      <c r="APJ54" s="60"/>
      <c r="APK54" s="60"/>
      <c r="APL54" s="60"/>
      <c r="APM54" s="60"/>
      <c r="APN54" s="60"/>
      <c r="APO54" s="60"/>
      <c r="APP54" s="60"/>
      <c r="APQ54" s="60"/>
      <c r="APR54" s="60"/>
      <c r="APS54" s="60"/>
      <c r="APT54" s="60"/>
      <c r="APU54" s="60"/>
      <c r="APV54" s="60"/>
      <c r="APW54" s="60"/>
      <c r="APX54" s="60"/>
      <c r="APY54" s="60"/>
      <c r="APZ54" s="60"/>
      <c r="AQA54" s="60"/>
      <c r="AQB54" s="60"/>
      <c r="AQC54" s="60"/>
      <c r="AQD54" s="60"/>
      <c r="AQE54" s="60"/>
      <c r="AQF54" s="60"/>
      <c r="AQG54" s="60"/>
      <c r="AQH54" s="60"/>
      <c r="AQI54" s="60"/>
      <c r="AQJ54" s="60"/>
      <c r="AQK54" s="60"/>
      <c r="AQL54" s="60"/>
      <c r="AQM54" s="60"/>
      <c r="AQN54" s="60"/>
      <c r="AQO54" s="60"/>
      <c r="AQP54" s="60"/>
      <c r="AQQ54" s="60"/>
      <c r="AQR54" s="60"/>
      <c r="AQS54" s="60"/>
      <c r="AQT54" s="60"/>
      <c r="AQU54" s="60"/>
      <c r="AQV54" s="60"/>
      <c r="AQW54" s="60"/>
      <c r="AQX54" s="60"/>
      <c r="AQY54" s="60"/>
      <c r="AQZ54" s="60"/>
      <c r="ARA54" s="60"/>
      <c r="ARB54" s="60"/>
      <c r="ARC54" s="60"/>
      <c r="ARD54" s="60"/>
      <c r="ARE54" s="60"/>
      <c r="ARF54" s="60"/>
      <c r="ARG54" s="60"/>
      <c r="ARH54" s="60"/>
      <c r="ARI54" s="60"/>
      <c r="ARJ54" s="60"/>
      <c r="ARK54" s="60"/>
      <c r="ARL54" s="60"/>
      <c r="ARM54" s="60"/>
      <c r="ARN54" s="60"/>
      <c r="ARO54" s="60"/>
      <c r="ARP54" s="60"/>
      <c r="ARQ54" s="60"/>
      <c r="ARR54" s="60"/>
      <c r="ARS54" s="60"/>
      <c r="ART54" s="60"/>
      <c r="ARU54" s="60"/>
      <c r="ARV54" s="60"/>
      <c r="ARW54" s="60"/>
      <c r="ARX54" s="60"/>
      <c r="ARY54" s="60"/>
      <c r="ARZ54" s="60"/>
      <c r="ASA54" s="60"/>
      <c r="ASB54" s="60"/>
      <c r="ASC54" s="60"/>
      <c r="ASD54" s="60"/>
      <c r="ASE54" s="60"/>
      <c r="ASF54" s="60"/>
      <c r="ASG54" s="60"/>
      <c r="ASH54" s="60"/>
      <c r="ASI54" s="60"/>
      <c r="ASJ54" s="60"/>
      <c r="ASK54" s="60"/>
      <c r="ASL54" s="60"/>
      <c r="ASM54" s="60"/>
      <c r="ASN54" s="60"/>
      <c r="ASO54" s="60"/>
      <c r="ASP54" s="60"/>
      <c r="ASQ54" s="60"/>
      <c r="ASR54" s="60"/>
      <c r="ASS54" s="60"/>
      <c r="AST54" s="60"/>
      <c r="ASU54" s="60"/>
      <c r="ASV54" s="60"/>
      <c r="ASW54" s="60"/>
      <c r="ASX54" s="60"/>
      <c r="ASY54" s="60"/>
      <c r="ASZ54" s="60"/>
      <c r="ATA54" s="60"/>
      <c r="ATB54" s="60"/>
      <c r="ATC54" s="60"/>
      <c r="ATD54" s="60"/>
      <c r="ATE54" s="60"/>
      <c r="ATF54" s="60"/>
      <c r="ATG54" s="60"/>
      <c r="ATH54" s="60"/>
      <c r="ATI54" s="60"/>
      <c r="ATJ54" s="60"/>
      <c r="ATK54" s="60"/>
      <c r="ATL54" s="60"/>
      <c r="ATM54" s="60"/>
      <c r="ATN54" s="60"/>
      <c r="ATO54" s="60"/>
      <c r="ATP54" s="60"/>
      <c r="ATQ54" s="60"/>
      <c r="ATR54" s="60"/>
      <c r="ATS54" s="60"/>
      <c r="ATT54" s="60"/>
      <c r="ATU54" s="60"/>
      <c r="ATV54" s="60"/>
      <c r="ATW54" s="60"/>
      <c r="ATX54" s="60"/>
      <c r="ATY54" s="60"/>
      <c r="ATZ54" s="60"/>
      <c r="AUA54" s="60"/>
      <c r="AUB54" s="60"/>
      <c r="AUC54" s="60"/>
      <c r="AUD54" s="60"/>
      <c r="AUE54" s="60"/>
      <c r="AUF54" s="60"/>
      <c r="AUG54" s="60"/>
      <c r="AUH54" s="60"/>
      <c r="AUI54" s="60"/>
      <c r="AUJ54" s="60"/>
      <c r="AUK54" s="60"/>
      <c r="AUL54" s="60"/>
      <c r="AUM54" s="60"/>
      <c r="AUN54" s="60"/>
      <c r="AUO54" s="60"/>
      <c r="AUP54" s="60"/>
      <c r="AUQ54" s="60"/>
      <c r="AUR54" s="60"/>
      <c r="AUS54" s="60"/>
      <c r="AUT54" s="60"/>
      <c r="AUU54" s="60"/>
      <c r="AUV54" s="60"/>
      <c r="AUW54" s="60"/>
      <c r="AUX54" s="60"/>
      <c r="AUY54" s="60"/>
      <c r="AUZ54" s="60"/>
      <c r="AVA54" s="60"/>
      <c r="AVB54" s="60"/>
      <c r="AVC54" s="60"/>
      <c r="AVD54" s="60"/>
      <c r="AVE54" s="60"/>
      <c r="AVF54" s="60"/>
      <c r="AVG54" s="60"/>
      <c r="AVH54" s="60"/>
      <c r="AVI54" s="60"/>
      <c r="AVJ54" s="60"/>
      <c r="AVK54" s="60"/>
      <c r="AVL54" s="60"/>
      <c r="AVM54" s="60"/>
      <c r="AVN54" s="60"/>
      <c r="AVO54" s="60"/>
      <c r="AVP54" s="60"/>
      <c r="AVQ54" s="60"/>
      <c r="AVR54" s="60"/>
      <c r="AVS54" s="60"/>
      <c r="AVT54" s="60"/>
      <c r="AVU54" s="60"/>
      <c r="AVV54" s="60"/>
      <c r="AVW54" s="60"/>
      <c r="AVX54" s="60"/>
      <c r="AVY54" s="60"/>
      <c r="AVZ54" s="60"/>
      <c r="AWA54" s="60"/>
      <c r="AWB54" s="60"/>
      <c r="AWC54" s="60"/>
      <c r="AWD54" s="60"/>
      <c r="AWE54" s="60"/>
      <c r="AWF54" s="60"/>
      <c r="AWG54" s="60"/>
      <c r="AWH54" s="60"/>
      <c r="AWI54" s="60"/>
      <c r="AWJ54" s="60"/>
      <c r="AWK54" s="60"/>
      <c r="AWL54" s="60"/>
      <c r="AWM54" s="60"/>
      <c r="AWN54" s="60"/>
      <c r="AWO54" s="60"/>
      <c r="AWP54" s="60"/>
      <c r="AWQ54" s="60"/>
      <c r="AWR54" s="60"/>
      <c r="AWS54" s="60"/>
      <c r="AWT54" s="60"/>
      <c r="AWU54" s="60"/>
      <c r="AWV54" s="60"/>
      <c r="AWW54" s="60"/>
      <c r="AWX54" s="60"/>
      <c r="AWY54" s="60"/>
      <c r="AWZ54" s="60"/>
      <c r="AXA54" s="60"/>
      <c r="AXB54" s="60"/>
      <c r="AXC54" s="60"/>
      <c r="AXD54" s="60"/>
      <c r="AXE54" s="60"/>
      <c r="AXF54" s="60"/>
      <c r="AXG54" s="60"/>
      <c r="AXH54" s="60"/>
      <c r="AXI54" s="60"/>
      <c r="AXJ54" s="60"/>
      <c r="AXK54" s="60"/>
      <c r="AXL54" s="60"/>
      <c r="AXM54" s="60"/>
      <c r="AXN54" s="60"/>
      <c r="AXO54" s="60"/>
      <c r="AXP54" s="60"/>
      <c r="AXQ54" s="60"/>
      <c r="AXR54" s="60"/>
      <c r="AXS54" s="60"/>
      <c r="AXT54" s="60"/>
      <c r="AXU54" s="60"/>
      <c r="AXV54" s="60"/>
      <c r="AXW54" s="60"/>
      <c r="AXX54" s="60"/>
      <c r="AXY54" s="60"/>
      <c r="AXZ54" s="60"/>
      <c r="AYA54" s="60"/>
      <c r="AYB54" s="60"/>
      <c r="AYC54" s="60"/>
      <c r="AYD54" s="60"/>
      <c r="AYE54" s="60"/>
      <c r="AYF54" s="60"/>
      <c r="AYG54" s="60"/>
      <c r="AYH54" s="60"/>
      <c r="AYI54" s="60"/>
      <c r="AYJ54" s="60"/>
      <c r="AYK54" s="60"/>
      <c r="AYL54" s="60"/>
      <c r="AYM54" s="60"/>
      <c r="AYN54" s="60"/>
      <c r="AYO54" s="60"/>
      <c r="AYP54" s="60"/>
      <c r="AYQ54" s="60"/>
      <c r="AYR54" s="60"/>
      <c r="AYS54" s="60"/>
      <c r="AYT54" s="60"/>
      <c r="AYU54" s="60"/>
      <c r="AYV54" s="60"/>
      <c r="AYW54" s="60"/>
      <c r="AYX54" s="60"/>
      <c r="AYY54" s="60"/>
      <c r="AYZ54" s="60"/>
      <c r="AZA54" s="60"/>
      <c r="AZB54" s="60"/>
      <c r="AZC54" s="60"/>
      <c r="AZD54" s="60"/>
      <c r="AZE54" s="60"/>
      <c r="AZF54" s="60"/>
      <c r="AZG54" s="60"/>
      <c r="AZH54" s="60"/>
      <c r="AZI54" s="60"/>
      <c r="AZJ54" s="60"/>
      <c r="AZK54" s="60"/>
      <c r="AZL54" s="60"/>
      <c r="AZM54" s="60"/>
      <c r="AZN54" s="60"/>
      <c r="AZO54" s="60"/>
      <c r="AZP54" s="60"/>
      <c r="AZQ54" s="60"/>
      <c r="AZR54" s="60"/>
      <c r="AZS54" s="60"/>
      <c r="AZT54" s="60"/>
      <c r="AZU54" s="60"/>
      <c r="AZV54" s="60"/>
      <c r="AZW54" s="60"/>
      <c r="AZX54" s="60"/>
      <c r="AZY54" s="60"/>
      <c r="AZZ54" s="60"/>
      <c r="BAA54" s="60"/>
      <c r="BAB54" s="60"/>
      <c r="BAC54" s="60"/>
      <c r="BAD54" s="60"/>
      <c r="BAE54" s="60"/>
      <c r="BAF54" s="60"/>
      <c r="BAG54" s="60"/>
      <c r="BAH54" s="60"/>
      <c r="BAI54" s="60"/>
      <c r="BAJ54" s="60"/>
      <c r="BAK54" s="60"/>
      <c r="BAL54" s="60"/>
      <c r="BAM54" s="60"/>
      <c r="BAN54" s="60"/>
      <c r="BAO54" s="60"/>
      <c r="BAP54" s="60"/>
      <c r="BAQ54" s="60"/>
      <c r="BAR54" s="60"/>
      <c r="BAS54" s="60"/>
      <c r="BAT54" s="60"/>
      <c r="BAU54" s="60"/>
      <c r="BAV54" s="60"/>
      <c r="BAW54" s="60"/>
      <c r="BAX54" s="60"/>
      <c r="BAY54" s="60"/>
      <c r="BAZ54" s="60"/>
      <c r="BBA54" s="60"/>
      <c r="BBB54" s="60"/>
      <c r="BBC54" s="60"/>
      <c r="BBD54" s="60"/>
      <c r="BBE54" s="60"/>
      <c r="BBF54" s="60"/>
      <c r="BBG54" s="60"/>
      <c r="BBH54" s="60"/>
      <c r="BBI54" s="60"/>
      <c r="BBJ54" s="60"/>
      <c r="BBK54" s="60"/>
      <c r="BBL54" s="60"/>
      <c r="BBM54" s="60"/>
      <c r="BBN54" s="60"/>
      <c r="BBO54" s="60"/>
      <c r="BBP54" s="60"/>
      <c r="BBQ54" s="60"/>
      <c r="BBR54" s="60"/>
      <c r="BBS54" s="60"/>
      <c r="BBT54" s="60"/>
      <c r="BBU54" s="60"/>
      <c r="BBV54" s="60"/>
      <c r="BBW54" s="60"/>
      <c r="BBX54" s="60"/>
      <c r="BBY54" s="60"/>
      <c r="BBZ54" s="60"/>
      <c r="BCA54" s="60"/>
      <c r="BCB54" s="60"/>
      <c r="BCC54" s="60"/>
      <c r="BCD54" s="60"/>
      <c r="BCE54" s="60"/>
      <c r="BCF54" s="60"/>
      <c r="BCG54" s="60"/>
      <c r="BCH54" s="60"/>
      <c r="BCI54" s="60"/>
      <c r="BCJ54" s="60"/>
      <c r="BCK54" s="60"/>
      <c r="BCL54" s="60"/>
      <c r="BCM54" s="60"/>
      <c r="BCN54" s="60"/>
      <c r="BCO54" s="60"/>
      <c r="BCP54" s="60"/>
      <c r="BCQ54" s="60"/>
      <c r="BCR54" s="60"/>
      <c r="BCS54" s="60"/>
      <c r="BCT54" s="60"/>
      <c r="BCU54" s="60"/>
      <c r="BCV54" s="60"/>
      <c r="BCW54" s="60"/>
      <c r="BCX54" s="60"/>
      <c r="BCY54" s="60"/>
      <c r="BCZ54" s="60"/>
      <c r="BDA54" s="60"/>
      <c r="BDB54" s="60"/>
      <c r="BDC54" s="60"/>
      <c r="BDD54" s="60"/>
      <c r="BDE54" s="60"/>
      <c r="BDF54" s="60"/>
      <c r="BDG54" s="60"/>
      <c r="BDH54" s="60"/>
      <c r="BDI54" s="60"/>
      <c r="BDJ54" s="60"/>
      <c r="BDK54" s="60"/>
      <c r="BDL54" s="60"/>
      <c r="BDM54" s="60"/>
      <c r="BDN54" s="60"/>
      <c r="BDO54" s="60"/>
      <c r="BDP54" s="60"/>
      <c r="BDQ54" s="60"/>
      <c r="BDR54" s="60"/>
      <c r="BDS54" s="60"/>
      <c r="BDT54" s="60"/>
      <c r="BDU54" s="60"/>
      <c r="BDV54" s="60"/>
      <c r="BDW54" s="60"/>
      <c r="BDX54" s="60"/>
      <c r="BDY54" s="60"/>
      <c r="BDZ54" s="60"/>
      <c r="BEA54" s="60"/>
      <c r="BEB54" s="60"/>
      <c r="BEC54" s="60"/>
      <c r="BED54" s="60"/>
      <c r="BEE54" s="60"/>
      <c r="BEF54" s="60"/>
      <c r="BEG54" s="60"/>
      <c r="BEH54" s="60"/>
      <c r="BEI54" s="60"/>
      <c r="BEJ54" s="60"/>
      <c r="BEK54" s="60"/>
      <c r="BEL54" s="60"/>
      <c r="BEM54" s="60"/>
      <c r="BEN54" s="60"/>
      <c r="BEO54" s="60"/>
      <c r="BEP54" s="60"/>
      <c r="BEQ54" s="60"/>
      <c r="BER54" s="60"/>
      <c r="BES54" s="60"/>
      <c r="BET54" s="60"/>
      <c r="BEU54" s="60"/>
      <c r="BEV54" s="60"/>
      <c r="BEW54" s="60"/>
      <c r="BEX54" s="60"/>
      <c r="BEY54" s="60"/>
      <c r="BEZ54" s="60"/>
      <c r="BFA54" s="60"/>
      <c r="BFB54" s="60"/>
      <c r="BFC54" s="60"/>
      <c r="BFD54" s="60"/>
      <c r="BFE54" s="60"/>
      <c r="BFF54" s="60"/>
      <c r="BFG54" s="60"/>
      <c r="BFH54" s="60"/>
      <c r="BFI54" s="60"/>
      <c r="BFJ54" s="60"/>
      <c r="BFK54" s="60"/>
      <c r="BFL54" s="60"/>
      <c r="BFM54" s="60"/>
      <c r="BFN54" s="60"/>
      <c r="BFO54" s="60"/>
      <c r="BFP54" s="60"/>
      <c r="BFQ54" s="60"/>
      <c r="BFR54" s="60"/>
      <c r="BFS54" s="60"/>
      <c r="BFT54" s="60"/>
      <c r="BFU54" s="60"/>
      <c r="BFV54" s="60"/>
      <c r="BFW54" s="60"/>
      <c r="BFX54" s="60"/>
      <c r="BFY54" s="60"/>
      <c r="BFZ54" s="60"/>
      <c r="BGA54" s="60"/>
      <c r="BGB54" s="60"/>
      <c r="BGC54" s="60"/>
      <c r="BGD54" s="60"/>
      <c r="BGE54" s="60"/>
      <c r="BGF54" s="60"/>
      <c r="BGG54" s="60"/>
      <c r="BGH54" s="60"/>
      <c r="BGI54" s="60"/>
      <c r="BGJ54" s="60"/>
      <c r="BGK54" s="60"/>
      <c r="BGL54" s="60"/>
      <c r="BGM54" s="60"/>
      <c r="BGN54" s="60"/>
      <c r="BGO54" s="60"/>
      <c r="BGP54" s="60"/>
      <c r="BGQ54" s="60"/>
      <c r="BGR54" s="60"/>
      <c r="BGS54" s="60"/>
      <c r="BGT54" s="60"/>
      <c r="BGU54" s="60"/>
      <c r="BGV54" s="60"/>
      <c r="BGW54" s="60"/>
      <c r="BGX54" s="60"/>
      <c r="BGY54" s="60"/>
      <c r="BGZ54" s="60"/>
      <c r="BHA54" s="60"/>
      <c r="BHB54" s="60"/>
      <c r="BHC54" s="60"/>
      <c r="BHD54" s="60"/>
      <c r="BHE54" s="60"/>
      <c r="BHF54" s="60"/>
      <c r="BHG54" s="60"/>
      <c r="BHH54" s="60"/>
      <c r="BHI54" s="60"/>
      <c r="BHJ54" s="60"/>
      <c r="BHK54" s="60"/>
      <c r="BHL54" s="60"/>
      <c r="BHM54" s="60"/>
      <c r="BHN54" s="60"/>
      <c r="BHO54" s="60"/>
      <c r="BHP54" s="60"/>
      <c r="BHQ54" s="60"/>
      <c r="BHR54" s="60"/>
      <c r="BHS54" s="60"/>
      <c r="BHT54" s="60"/>
      <c r="BHU54" s="60"/>
      <c r="BHV54" s="60"/>
      <c r="BHW54" s="60"/>
      <c r="BHX54" s="60"/>
      <c r="BHY54" s="60"/>
      <c r="BHZ54" s="60"/>
      <c r="BIA54" s="60"/>
      <c r="BIB54" s="60"/>
      <c r="BIC54" s="60"/>
      <c r="BID54" s="60"/>
      <c r="BIE54" s="60"/>
      <c r="BIF54" s="60"/>
      <c r="BIG54" s="60"/>
      <c r="BIH54" s="60"/>
      <c r="BII54" s="60"/>
      <c r="BIJ54" s="60"/>
      <c r="BIK54" s="60"/>
      <c r="BIL54" s="60"/>
      <c r="BIM54" s="60"/>
      <c r="BIN54" s="60"/>
      <c r="BIO54" s="60"/>
      <c r="BIP54" s="60"/>
      <c r="BIQ54" s="60"/>
      <c r="BIR54" s="60"/>
      <c r="BIS54" s="60"/>
      <c r="BIT54" s="60"/>
      <c r="BIU54" s="60"/>
      <c r="BIV54" s="60"/>
      <c r="BIW54" s="60"/>
      <c r="BIX54" s="60"/>
      <c r="BIY54" s="60"/>
      <c r="BIZ54" s="60"/>
      <c r="BJA54" s="60"/>
      <c r="BJB54" s="60"/>
      <c r="BJC54" s="60"/>
      <c r="BJD54" s="60"/>
      <c r="BJE54" s="60"/>
      <c r="BJF54" s="60"/>
      <c r="BJG54" s="60"/>
      <c r="BJH54" s="60"/>
      <c r="BJI54" s="60"/>
      <c r="BJJ54" s="60"/>
      <c r="BJK54" s="60"/>
      <c r="BJL54" s="60"/>
      <c r="BJM54" s="60"/>
      <c r="BJN54" s="60"/>
      <c r="BJO54" s="60"/>
      <c r="BJP54" s="60"/>
      <c r="BJQ54" s="60"/>
      <c r="BJR54" s="60"/>
      <c r="BJS54" s="60"/>
      <c r="BJT54" s="60"/>
      <c r="BJU54" s="60"/>
      <c r="BJV54" s="60"/>
      <c r="BJW54" s="60"/>
      <c r="BJX54" s="60"/>
      <c r="BJY54" s="60"/>
      <c r="BJZ54" s="60"/>
      <c r="BKA54" s="60"/>
      <c r="BKB54" s="60"/>
      <c r="BKC54" s="60"/>
      <c r="BKD54" s="60"/>
      <c r="BKE54" s="60"/>
      <c r="BKF54" s="60"/>
      <c r="BKG54" s="60"/>
      <c r="BKH54" s="60"/>
      <c r="BKI54" s="60"/>
      <c r="BKJ54" s="60"/>
      <c r="BKK54" s="60"/>
      <c r="BKL54" s="60"/>
      <c r="BKM54" s="60"/>
      <c r="BKN54" s="60"/>
      <c r="BKO54" s="60"/>
      <c r="BKP54" s="60"/>
      <c r="BKQ54" s="60"/>
      <c r="BKR54" s="60"/>
      <c r="BKS54" s="60"/>
      <c r="BKT54" s="60"/>
      <c r="BKU54" s="60"/>
      <c r="BKV54" s="60"/>
      <c r="BKW54" s="60"/>
      <c r="BKX54" s="60"/>
      <c r="BKY54" s="60"/>
      <c r="BKZ54" s="60"/>
      <c r="BLA54" s="60"/>
      <c r="BLB54" s="60"/>
      <c r="BLC54" s="60"/>
      <c r="BLD54" s="60"/>
      <c r="BLE54" s="60"/>
      <c r="BLF54" s="60"/>
      <c r="BLG54" s="60"/>
      <c r="BLH54" s="60"/>
      <c r="BLI54" s="60"/>
      <c r="BLJ54" s="60"/>
      <c r="BLK54" s="60"/>
      <c r="BLL54" s="60"/>
      <c r="BLM54" s="60"/>
      <c r="BLN54" s="60"/>
      <c r="BLO54" s="60"/>
      <c r="BLP54" s="60"/>
      <c r="BLQ54" s="60"/>
      <c r="BLR54" s="60"/>
      <c r="BLS54" s="60"/>
      <c r="BLT54" s="60"/>
      <c r="BLU54" s="60"/>
      <c r="BLV54" s="60"/>
      <c r="BLW54" s="60"/>
      <c r="BLX54" s="60"/>
      <c r="BLY54" s="60"/>
      <c r="BLZ54" s="60"/>
      <c r="BMA54" s="60"/>
      <c r="BMB54" s="60"/>
      <c r="BMC54" s="60"/>
      <c r="BMD54" s="60"/>
      <c r="BME54" s="60"/>
      <c r="BMF54" s="60"/>
      <c r="BMG54" s="60"/>
      <c r="BMH54" s="60"/>
      <c r="BMI54" s="60"/>
      <c r="BMJ54" s="60"/>
      <c r="BMK54" s="60"/>
      <c r="BML54" s="60"/>
      <c r="BMM54" s="60"/>
      <c r="BMN54" s="60"/>
      <c r="BMO54" s="60"/>
      <c r="BMP54" s="60"/>
      <c r="BMQ54" s="60"/>
      <c r="BMR54" s="60"/>
      <c r="BMS54" s="60"/>
      <c r="BMT54" s="60"/>
      <c r="BMU54" s="60"/>
      <c r="BMV54" s="60"/>
      <c r="BMW54" s="60"/>
      <c r="BMX54" s="60"/>
      <c r="BMY54" s="60"/>
      <c r="BMZ54" s="60"/>
      <c r="BNA54" s="60"/>
      <c r="BNB54" s="60"/>
      <c r="BNC54" s="60"/>
      <c r="BND54" s="60"/>
      <c r="BNE54" s="60"/>
      <c r="BNF54" s="60"/>
      <c r="BNG54" s="60"/>
      <c r="BNH54" s="60"/>
      <c r="BNI54" s="60"/>
      <c r="BNJ54" s="60"/>
      <c r="BNK54" s="60"/>
      <c r="BNL54" s="60"/>
      <c r="BNM54" s="60"/>
      <c r="BNN54" s="60"/>
      <c r="BNO54" s="60"/>
      <c r="BNP54" s="60"/>
      <c r="BNQ54" s="60"/>
      <c r="BNR54" s="60"/>
      <c r="BNS54" s="60"/>
      <c r="BNT54" s="60"/>
      <c r="BNU54" s="60"/>
      <c r="BNV54" s="60"/>
      <c r="BNW54" s="60"/>
      <c r="BNX54" s="60"/>
      <c r="BNY54" s="60"/>
      <c r="BNZ54" s="60"/>
      <c r="BOA54" s="60"/>
      <c r="BOB54" s="60"/>
      <c r="BOC54" s="60"/>
      <c r="BOD54" s="60"/>
      <c r="BOE54" s="60"/>
      <c r="BOF54" s="60"/>
      <c r="BOG54" s="60"/>
      <c r="BOH54" s="60"/>
      <c r="BOI54" s="60"/>
      <c r="BOJ54" s="60"/>
      <c r="BOK54" s="60"/>
      <c r="BOL54" s="60"/>
      <c r="BOM54" s="60"/>
      <c r="BON54" s="60"/>
      <c r="BOO54" s="60"/>
      <c r="BOP54" s="60"/>
      <c r="BOQ54" s="60"/>
      <c r="BOR54" s="60"/>
      <c r="BOS54" s="60"/>
      <c r="BOT54" s="60"/>
      <c r="BOU54" s="60"/>
      <c r="BOV54" s="60"/>
      <c r="BOW54" s="60"/>
      <c r="BOX54" s="60"/>
      <c r="BOY54" s="60"/>
      <c r="BOZ54" s="60"/>
      <c r="BPA54" s="60"/>
      <c r="BPB54" s="60"/>
      <c r="BPC54" s="60"/>
      <c r="BPD54" s="60"/>
      <c r="BPE54" s="60"/>
      <c r="BPF54" s="60"/>
      <c r="BPG54" s="60"/>
      <c r="BPH54" s="60"/>
      <c r="BPI54" s="60"/>
      <c r="BPJ54" s="60"/>
      <c r="BPK54" s="60"/>
      <c r="BPL54" s="60"/>
      <c r="BPM54" s="60"/>
      <c r="BPN54" s="60"/>
      <c r="BPO54" s="60"/>
      <c r="BPP54" s="60"/>
      <c r="BPQ54" s="60"/>
      <c r="BPR54" s="60"/>
      <c r="BPS54" s="60"/>
      <c r="BPT54" s="60"/>
      <c r="BPU54" s="60"/>
      <c r="BPV54" s="60"/>
      <c r="BPW54" s="60"/>
      <c r="BPX54" s="60"/>
      <c r="BPY54" s="60"/>
      <c r="BPZ54" s="60"/>
      <c r="BQA54" s="60"/>
      <c r="BQB54" s="60"/>
      <c r="BQC54" s="60"/>
      <c r="BQD54" s="60"/>
      <c r="BQE54" s="60"/>
      <c r="BQF54" s="60"/>
      <c r="BQG54" s="60"/>
      <c r="BQH54" s="60"/>
      <c r="BQI54" s="60"/>
      <c r="BQJ54" s="60"/>
      <c r="BQK54" s="60"/>
      <c r="BQL54" s="60"/>
      <c r="BQM54" s="60"/>
      <c r="BQN54" s="60"/>
      <c r="BQO54" s="60"/>
      <c r="BQP54" s="60"/>
      <c r="BQQ54" s="60"/>
      <c r="BQR54" s="60"/>
      <c r="BQS54" s="60"/>
      <c r="BQT54" s="60"/>
      <c r="BQU54" s="60"/>
      <c r="BQV54" s="60"/>
      <c r="BQW54" s="60"/>
      <c r="BQX54" s="60"/>
      <c r="BQY54" s="60"/>
      <c r="BQZ54" s="60"/>
      <c r="BRA54" s="60"/>
      <c r="BRB54" s="60"/>
      <c r="BRC54" s="60"/>
      <c r="BRD54" s="60"/>
      <c r="BRE54" s="60"/>
      <c r="BRF54" s="60"/>
      <c r="BRG54" s="60"/>
      <c r="BRH54" s="60"/>
      <c r="BRI54" s="60"/>
      <c r="BRJ54" s="60"/>
      <c r="BRK54" s="60"/>
      <c r="BRL54" s="60"/>
      <c r="BRM54" s="60"/>
      <c r="BRN54" s="60"/>
      <c r="BRO54" s="60"/>
      <c r="BRP54" s="60"/>
      <c r="BRQ54" s="60"/>
      <c r="BRR54" s="60"/>
      <c r="BRS54" s="60"/>
      <c r="BRT54" s="60"/>
      <c r="BRU54" s="60"/>
      <c r="BRV54" s="60"/>
      <c r="BRW54" s="60"/>
      <c r="BRX54" s="60"/>
      <c r="BRY54" s="60"/>
      <c r="BRZ54" s="60"/>
      <c r="BSA54" s="60"/>
      <c r="BSB54" s="60"/>
      <c r="BSC54" s="60"/>
      <c r="BSD54" s="60"/>
      <c r="BSE54" s="60"/>
      <c r="BSF54" s="60"/>
      <c r="BSG54" s="60"/>
      <c r="BSH54" s="60"/>
      <c r="BSI54" s="60"/>
      <c r="BSJ54" s="60"/>
      <c r="BSK54" s="60"/>
      <c r="BSL54" s="60"/>
      <c r="BSM54" s="60"/>
      <c r="BSN54" s="60"/>
      <c r="BSO54" s="60"/>
      <c r="BSP54" s="60"/>
      <c r="BSQ54" s="60"/>
      <c r="BSR54" s="60"/>
      <c r="BSS54" s="60"/>
      <c r="BST54" s="60"/>
      <c r="BSU54" s="60"/>
      <c r="BSV54" s="60"/>
      <c r="BSW54" s="60"/>
      <c r="BSX54" s="60"/>
      <c r="BSY54" s="60"/>
      <c r="BSZ54" s="60"/>
      <c r="BTA54" s="60"/>
      <c r="BTB54" s="60"/>
      <c r="BTC54" s="60"/>
      <c r="BTD54" s="60"/>
      <c r="BTE54" s="60"/>
      <c r="BTF54" s="60"/>
      <c r="BTG54" s="60"/>
      <c r="BTH54" s="60"/>
      <c r="BTI54" s="60"/>
      <c r="BTJ54" s="60"/>
      <c r="BTK54" s="60"/>
      <c r="BTL54" s="60"/>
      <c r="BTM54" s="60"/>
      <c r="BTN54" s="60"/>
      <c r="BTO54" s="60"/>
      <c r="BTP54" s="60"/>
      <c r="BTQ54" s="60"/>
      <c r="BTR54" s="60"/>
      <c r="BTS54" s="60"/>
      <c r="BTT54" s="60"/>
      <c r="BTU54" s="60"/>
      <c r="BTV54" s="60"/>
      <c r="BTW54" s="60"/>
      <c r="BTX54" s="60"/>
      <c r="BTY54" s="60"/>
      <c r="BTZ54" s="60"/>
      <c r="BUA54" s="60"/>
      <c r="BUB54" s="60"/>
      <c r="BUC54" s="60"/>
      <c r="BUD54" s="60"/>
      <c r="BUE54" s="60"/>
      <c r="BUF54" s="60"/>
      <c r="BUG54" s="60"/>
      <c r="BUH54" s="60"/>
      <c r="BUI54" s="60"/>
      <c r="BUJ54" s="60"/>
      <c r="BUK54" s="60"/>
      <c r="BUL54" s="60"/>
      <c r="BUM54" s="60"/>
      <c r="BUN54" s="60"/>
      <c r="BUO54" s="60"/>
      <c r="BUP54" s="60"/>
      <c r="BUQ54" s="60"/>
      <c r="BUR54" s="60"/>
      <c r="BUS54" s="60"/>
      <c r="BUT54" s="60"/>
      <c r="BUU54" s="60"/>
      <c r="BUV54" s="60"/>
      <c r="BUW54" s="60"/>
      <c r="BUX54" s="60"/>
      <c r="BUY54" s="60"/>
      <c r="BUZ54" s="60"/>
      <c r="BVA54" s="60"/>
      <c r="BVB54" s="60"/>
      <c r="BVC54" s="60"/>
      <c r="BVD54" s="60"/>
      <c r="BVE54" s="60"/>
      <c r="BVF54" s="60"/>
      <c r="BVG54" s="60"/>
      <c r="BVH54" s="60"/>
      <c r="BVI54" s="60"/>
      <c r="BVJ54" s="60"/>
      <c r="BVK54" s="60"/>
      <c r="BVL54" s="60"/>
      <c r="BVM54" s="60"/>
      <c r="BVN54" s="60"/>
      <c r="BVO54" s="60"/>
      <c r="BVP54" s="60"/>
      <c r="BVQ54" s="60"/>
      <c r="BVR54" s="60"/>
      <c r="BVS54" s="60"/>
      <c r="BVT54" s="60"/>
      <c r="BVU54" s="60"/>
      <c r="BVV54" s="60"/>
      <c r="BVW54" s="60"/>
      <c r="BVX54" s="60"/>
      <c r="BVY54" s="60"/>
      <c r="BVZ54" s="60"/>
      <c r="BWA54" s="60"/>
      <c r="BWB54" s="60"/>
      <c r="BWC54" s="60"/>
      <c r="BWD54" s="60"/>
      <c r="BWE54" s="60"/>
      <c r="BWF54" s="60"/>
      <c r="BWG54" s="60"/>
      <c r="BWH54" s="60"/>
      <c r="BWI54" s="60"/>
      <c r="BWJ54" s="60"/>
      <c r="BWK54" s="60"/>
      <c r="BWL54" s="60"/>
      <c r="BWM54" s="60"/>
      <c r="BWN54" s="60"/>
      <c r="BWO54" s="60"/>
      <c r="BWP54" s="60"/>
      <c r="BWQ54" s="60"/>
      <c r="BWR54" s="60"/>
      <c r="BWS54" s="60"/>
      <c r="BWT54" s="60"/>
      <c r="BWU54" s="60"/>
      <c r="BWV54" s="60"/>
      <c r="BWW54" s="60"/>
      <c r="BWX54" s="60"/>
      <c r="BWY54" s="60"/>
      <c r="BWZ54" s="60"/>
      <c r="BXA54" s="60"/>
      <c r="BXB54" s="60"/>
      <c r="BXC54" s="60"/>
      <c r="BXD54" s="60"/>
      <c r="BXE54" s="60"/>
      <c r="BXF54" s="60"/>
      <c r="BXG54" s="60"/>
      <c r="BXH54" s="60"/>
      <c r="BXI54" s="60"/>
      <c r="BXJ54" s="60"/>
      <c r="BXK54" s="60"/>
      <c r="BXL54" s="60"/>
      <c r="BXM54" s="60"/>
      <c r="BXN54" s="60"/>
      <c r="BXO54" s="60"/>
      <c r="BXP54" s="60"/>
      <c r="BXQ54" s="60"/>
      <c r="BXR54" s="60"/>
      <c r="BXS54" s="60"/>
      <c r="BXT54" s="60"/>
      <c r="BXU54" s="60"/>
      <c r="BXV54" s="60"/>
      <c r="BXW54" s="60"/>
      <c r="BXX54" s="60"/>
      <c r="BXY54" s="60"/>
      <c r="BXZ54" s="60"/>
      <c r="BYA54" s="60"/>
      <c r="BYB54" s="60"/>
      <c r="BYC54" s="60"/>
      <c r="BYD54" s="60"/>
      <c r="BYE54" s="60"/>
      <c r="BYF54" s="60"/>
      <c r="BYG54" s="60"/>
      <c r="BYH54" s="60"/>
      <c r="BYI54" s="60"/>
      <c r="BYJ54" s="60"/>
      <c r="BYK54" s="60"/>
      <c r="BYL54" s="60"/>
      <c r="BYM54" s="60"/>
      <c r="BYN54" s="60"/>
      <c r="BYO54" s="60"/>
      <c r="BYP54" s="60"/>
      <c r="BYQ54" s="60"/>
      <c r="BYR54" s="60"/>
      <c r="BYS54" s="60"/>
      <c r="BYT54" s="60"/>
      <c r="BYU54" s="60"/>
      <c r="BYV54" s="60"/>
      <c r="BYW54" s="60"/>
      <c r="BYX54" s="60"/>
      <c r="BYY54" s="60"/>
      <c r="BYZ54" s="60"/>
      <c r="BZA54" s="60"/>
      <c r="BZB54" s="60"/>
      <c r="BZC54" s="60"/>
      <c r="BZD54" s="60"/>
      <c r="BZE54" s="60"/>
      <c r="BZF54" s="60"/>
      <c r="BZG54" s="60"/>
      <c r="BZH54" s="60"/>
      <c r="BZI54" s="60"/>
      <c r="BZJ54" s="60"/>
      <c r="BZK54" s="60"/>
      <c r="BZL54" s="60"/>
      <c r="BZM54" s="60"/>
      <c r="BZN54" s="60"/>
      <c r="BZO54" s="60"/>
      <c r="BZP54" s="60"/>
      <c r="BZQ54" s="60"/>
      <c r="BZR54" s="60"/>
      <c r="BZS54" s="60"/>
      <c r="BZT54" s="60"/>
      <c r="BZU54" s="60"/>
      <c r="BZV54" s="60"/>
      <c r="BZW54" s="60"/>
      <c r="BZX54" s="60"/>
      <c r="BZY54" s="60"/>
      <c r="BZZ54" s="60"/>
      <c r="CAA54" s="60"/>
      <c r="CAB54" s="60"/>
      <c r="CAC54" s="60"/>
      <c r="CAD54" s="60"/>
      <c r="CAE54" s="60"/>
      <c r="CAF54" s="60"/>
      <c r="CAG54" s="60"/>
      <c r="CAH54" s="60"/>
      <c r="CAI54" s="60"/>
      <c r="CAJ54" s="60"/>
      <c r="CAK54" s="60"/>
      <c r="CAL54" s="60"/>
      <c r="CAM54" s="60"/>
      <c r="CAN54" s="60"/>
      <c r="CAO54" s="60"/>
      <c r="CAP54" s="60"/>
      <c r="CAQ54" s="60"/>
      <c r="CAR54" s="60"/>
      <c r="CAS54" s="60"/>
      <c r="CAT54" s="60"/>
      <c r="CAU54" s="60"/>
      <c r="CAV54" s="60"/>
      <c r="CAW54" s="60"/>
      <c r="CAX54" s="60"/>
      <c r="CAY54" s="60"/>
      <c r="CAZ54" s="60"/>
      <c r="CBA54" s="60"/>
      <c r="CBB54" s="60"/>
      <c r="CBC54" s="60"/>
      <c r="CBD54" s="60"/>
      <c r="CBE54" s="60"/>
      <c r="CBF54" s="60"/>
      <c r="CBG54" s="60"/>
      <c r="CBH54" s="60"/>
      <c r="CBI54" s="60"/>
      <c r="CBJ54" s="60"/>
      <c r="CBK54" s="60"/>
      <c r="CBL54" s="60"/>
      <c r="CBM54" s="60"/>
      <c r="CBN54" s="60"/>
      <c r="CBO54" s="60"/>
      <c r="CBP54" s="60"/>
      <c r="CBQ54" s="60"/>
    </row>
    <row r="55" spans="1:2097" s="32" customFormat="1" ht="31.5">
      <c r="A55" s="92"/>
      <c r="B55" s="93" t="s">
        <v>78</v>
      </c>
      <c r="C55" s="92">
        <v>2020</v>
      </c>
      <c r="D55" s="92">
        <v>2027</v>
      </c>
      <c r="E55" s="93"/>
      <c r="F55" s="28" t="s">
        <v>41</v>
      </c>
      <c r="G55" s="5">
        <f t="shared" si="24"/>
        <v>52</v>
      </c>
      <c r="H55" s="5">
        <f>H56+H57</f>
        <v>10</v>
      </c>
      <c r="I55" s="5">
        <f>I56</f>
        <v>0</v>
      </c>
      <c r="J55" s="5">
        <f>J56+J57</f>
        <v>10</v>
      </c>
      <c r="K55" s="5">
        <f>K56+K57</f>
        <v>16</v>
      </c>
      <c r="L55" s="5">
        <f t="shared" ref="L55:O55" si="25">L56+L57</f>
        <v>16</v>
      </c>
      <c r="M55" s="5">
        <f t="shared" si="25"/>
        <v>0</v>
      </c>
      <c r="N55" s="5">
        <f t="shared" ref="N55" si="26">N56+N57</f>
        <v>0</v>
      </c>
      <c r="O55" s="5">
        <f t="shared" si="25"/>
        <v>0</v>
      </c>
      <c r="P55" s="9" t="s">
        <v>39</v>
      </c>
      <c r="Q55" s="9" t="s">
        <v>39</v>
      </c>
      <c r="R55" s="35" t="s">
        <v>39</v>
      </c>
      <c r="S55" s="35" t="s">
        <v>39</v>
      </c>
      <c r="T55" s="35" t="s">
        <v>39</v>
      </c>
      <c r="U55" s="35" t="s">
        <v>39</v>
      </c>
      <c r="V55" s="44" t="s">
        <v>39</v>
      </c>
      <c r="W55" s="56" t="s">
        <v>39</v>
      </c>
      <c r="X55" s="56" t="s">
        <v>39</v>
      </c>
      <c r="Y55" s="76" t="s">
        <v>39</v>
      </c>
      <c r="Z55" s="56" t="s">
        <v>39</v>
      </c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1"/>
      <c r="DK55" s="61"/>
      <c r="DL55" s="61"/>
      <c r="DM55" s="61"/>
      <c r="DN55" s="61"/>
      <c r="DO55" s="61"/>
      <c r="DP55" s="61"/>
      <c r="DQ55" s="61"/>
      <c r="DR55" s="61"/>
      <c r="DS55" s="61"/>
      <c r="DT55" s="61"/>
      <c r="DU55" s="61"/>
      <c r="DV55" s="61"/>
      <c r="DW55" s="61"/>
      <c r="DX55" s="61"/>
      <c r="DY55" s="61"/>
      <c r="DZ55" s="61"/>
      <c r="EA55" s="61"/>
      <c r="EB55" s="61"/>
      <c r="EC55" s="61"/>
      <c r="ED55" s="61"/>
      <c r="EE55" s="61"/>
      <c r="EF55" s="61"/>
      <c r="EG55" s="61"/>
      <c r="EH55" s="61"/>
      <c r="EI55" s="61"/>
      <c r="EJ55" s="61"/>
      <c r="EK55" s="61"/>
      <c r="EL55" s="61"/>
      <c r="EM55" s="61"/>
      <c r="EN55" s="61"/>
      <c r="EO55" s="61"/>
      <c r="EP55" s="61"/>
      <c r="EQ55" s="61"/>
      <c r="ER55" s="61"/>
      <c r="ES55" s="61"/>
      <c r="ET55" s="61"/>
      <c r="EU55" s="61"/>
      <c r="EV55" s="61"/>
      <c r="EW55" s="61"/>
      <c r="EX55" s="61"/>
      <c r="EY55" s="61"/>
      <c r="EZ55" s="61"/>
      <c r="FA55" s="61"/>
      <c r="FB55" s="61"/>
      <c r="FC55" s="61"/>
      <c r="FD55" s="61"/>
      <c r="FE55" s="61"/>
      <c r="FF55" s="61"/>
      <c r="FG55" s="61"/>
      <c r="FH55" s="61"/>
      <c r="FI55" s="61"/>
      <c r="FJ55" s="61"/>
      <c r="FK55" s="61"/>
      <c r="FL55" s="61"/>
      <c r="FM55" s="61"/>
      <c r="FN55" s="61"/>
      <c r="FO55" s="61"/>
      <c r="FP55" s="61"/>
      <c r="FQ55" s="61"/>
      <c r="FR55" s="61"/>
      <c r="FS55" s="61"/>
      <c r="FT55" s="61"/>
      <c r="FU55" s="61"/>
      <c r="FV55" s="61"/>
      <c r="FW55" s="61"/>
      <c r="FX55" s="61"/>
      <c r="FY55" s="61"/>
      <c r="FZ55" s="61"/>
      <c r="GA55" s="61"/>
      <c r="GB55" s="61"/>
      <c r="GC55" s="61"/>
      <c r="GD55" s="61"/>
      <c r="GE55" s="61"/>
      <c r="GF55" s="61"/>
      <c r="GG55" s="61"/>
      <c r="GH55" s="61"/>
      <c r="GI55" s="61"/>
      <c r="GJ55" s="61"/>
      <c r="GK55" s="61"/>
      <c r="GL55" s="61"/>
      <c r="GM55" s="61"/>
      <c r="GN55" s="61"/>
      <c r="GO55" s="61"/>
      <c r="GP55" s="61"/>
      <c r="GQ55" s="61"/>
      <c r="GR55" s="61"/>
      <c r="GS55" s="61"/>
      <c r="GT55" s="61"/>
      <c r="GU55" s="61"/>
      <c r="GV55" s="61"/>
      <c r="GW55" s="61"/>
      <c r="GX55" s="61"/>
      <c r="GY55" s="61"/>
      <c r="GZ55" s="61"/>
      <c r="HA55" s="61"/>
      <c r="HB55" s="61"/>
      <c r="HC55" s="61"/>
      <c r="HD55" s="61"/>
      <c r="HE55" s="61"/>
      <c r="HF55" s="61"/>
      <c r="HG55" s="61"/>
      <c r="HH55" s="61"/>
      <c r="HI55" s="61"/>
      <c r="HJ55" s="61"/>
      <c r="HK55" s="61"/>
      <c r="HL55" s="61"/>
      <c r="HM55" s="61"/>
      <c r="HN55" s="61"/>
      <c r="HO55" s="61"/>
      <c r="HP55" s="61"/>
      <c r="HQ55" s="61"/>
      <c r="HR55" s="61"/>
      <c r="HS55" s="61"/>
      <c r="HT55" s="61"/>
      <c r="HU55" s="61"/>
      <c r="HV55" s="61"/>
      <c r="HW55" s="61"/>
      <c r="HX55" s="61"/>
      <c r="HY55" s="61"/>
      <c r="HZ55" s="61"/>
      <c r="IA55" s="61"/>
      <c r="IB55" s="61"/>
      <c r="IC55" s="61"/>
      <c r="ID55" s="61"/>
      <c r="IE55" s="61"/>
      <c r="IF55" s="61"/>
      <c r="IG55" s="61"/>
      <c r="IH55" s="61"/>
      <c r="II55" s="61"/>
      <c r="IJ55" s="61"/>
      <c r="IK55" s="61"/>
      <c r="IL55" s="61"/>
      <c r="IM55" s="61"/>
      <c r="IN55" s="61"/>
      <c r="IO55" s="61"/>
      <c r="IP55" s="61"/>
      <c r="IQ55" s="61"/>
      <c r="IR55" s="61"/>
      <c r="IS55" s="61"/>
      <c r="IT55" s="61"/>
      <c r="IU55" s="61"/>
      <c r="IV55" s="61"/>
      <c r="IW55" s="61"/>
      <c r="IX55" s="61"/>
      <c r="IY55" s="61"/>
      <c r="IZ55" s="61"/>
      <c r="JA55" s="61"/>
      <c r="JB55" s="61"/>
      <c r="JC55" s="61"/>
      <c r="JD55" s="61"/>
      <c r="JE55" s="61"/>
      <c r="JF55" s="61"/>
      <c r="JG55" s="61"/>
      <c r="JH55" s="61"/>
      <c r="JI55" s="61"/>
      <c r="JJ55" s="61"/>
      <c r="JK55" s="61"/>
      <c r="JL55" s="61"/>
      <c r="JM55" s="61"/>
      <c r="JN55" s="61"/>
      <c r="JO55" s="61"/>
      <c r="JP55" s="61"/>
      <c r="JQ55" s="61"/>
      <c r="JR55" s="61"/>
      <c r="JS55" s="61"/>
      <c r="JT55" s="61"/>
      <c r="JU55" s="61"/>
      <c r="JV55" s="61"/>
      <c r="JW55" s="61"/>
      <c r="JX55" s="61"/>
      <c r="JY55" s="61"/>
      <c r="JZ55" s="61"/>
      <c r="KA55" s="61"/>
      <c r="KB55" s="61"/>
      <c r="KC55" s="61"/>
      <c r="KD55" s="61"/>
      <c r="KE55" s="61"/>
      <c r="KF55" s="61"/>
      <c r="KG55" s="61"/>
      <c r="KH55" s="61"/>
      <c r="KI55" s="61"/>
      <c r="KJ55" s="61"/>
      <c r="KK55" s="61"/>
      <c r="KL55" s="61"/>
      <c r="KM55" s="61"/>
      <c r="KN55" s="61"/>
      <c r="KO55" s="61"/>
      <c r="KP55" s="61"/>
      <c r="KQ55" s="61"/>
      <c r="KR55" s="61"/>
      <c r="KS55" s="61"/>
      <c r="KT55" s="61"/>
      <c r="KU55" s="61"/>
      <c r="KV55" s="61"/>
      <c r="KW55" s="61"/>
      <c r="KX55" s="61"/>
      <c r="KY55" s="61"/>
      <c r="KZ55" s="61"/>
      <c r="LA55" s="61"/>
      <c r="LB55" s="61"/>
      <c r="LC55" s="61"/>
      <c r="LD55" s="61"/>
      <c r="LE55" s="61"/>
      <c r="LF55" s="61"/>
      <c r="LG55" s="61"/>
      <c r="LH55" s="61"/>
      <c r="LI55" s="61"/>
      <c r="LJ55" s="61"/>
      <c r="LK55" s="61"/>
      <c r="LL55" s="61"/>
      <c r="LM55" s="61"/>
      <c r="LN55" s="61"/>
      <c r="LO55" s="61"/>
      <c r="LP55" s="61"/>
      <c r="LQ55" s="61"/>
      <c r="LR55" s="61"/>
      <c r="LS55" s="61"/>
      <c r="LT55" s="61"/>
      <c r="LU55" s="61"/>
      <c r="LV55" s="61"/>
      <c r="LW55" s="61"/>
      <c r="LX55" s="61"/>
      <c r="LY55" s="61"/>
      <c r="LZ55" s="61"/>
      <c r="MA55" s="61"/>
      <c r="MB55" s="61"/>
      <c r="MC55" s="61"/>
      <c r="MD55" s="61"/>
      <c r="ME55" s="61"/>
      <c r="MF55" s="61"/>
      <c r="MG55" s="61"/>
      <c r="MH55" s="61"/>
      <c r="MI55" s="61"/>
      <c r="MJ55" s="61"/>
      <c r="MK55" s="61"/>
      <c r="ML55" s="61"/>
      <c r="MM55" s="61"/>
      <c r="MN55" s="61"/>
      <c r="MO55" s="61"/>
      <c r="MP55" s="61"/>
      <c r="MQ55" s="61"/>
      <c r="MR55" s="61"/>
      <c r="MS55" s="61"/>
      <c r="MT55" s="61"/>
      <c r="MU55" s="61"/>
      <c r="MV55" s="61"/>
      <c r="MW55" s="61"/>
      <c r="MX55" s="61"/>
      <c r="MY55" s="61"/>
      <c r="MZ55" s="61"/>
      <c r="NA55" s="61"/>
      <c r="NB55" s="61"/>
      <c r="NC55" s="61"/>
      <c r="ND55" s="61"/>
      <c r="NE55" s="61"/>
      <c r="NF55" s="61"/>
      <c r="NG55" s="61"/>
      <c r="NH55" s="61"/>
      <c r="NI55" s="61"/>
      <c r="NJ55" s="61"/>
      <c r="NK55" s="61"/>
      <c r="NL55" s="61"/>
      <c r="NM55" s="61"/>
      <c r="NN55" s="61"/>
      <c r="NO55" s="61"/>
      <c r="NP55" s="61"/>
      <c r="NQ55" s="61"/>
      <c r="NR55" s="61"/>
      <c r="NS55" s="61"/>
      <c r="NT55" s="61"/>
      <c r="NU55" s="61"/>
      <c r="NV55" s="61"/>
      <c r="NW55" s="61"/>
      <c r="NX55" s="61"/>
      <c r="NY55" s="61"/>
      <c r="NZ55" s="61"/>
      <c r="OA55" s="61"/>
      <c r="OB55" s="61"/>
      <c r="OC55" s="61"/>
      <c r="OD55" s="61"/>
      <c r="OE55" s="61"/>
      <c r="OF55" s="61"/>
      <c r="OG55" s="61"/>
      <c r="OH55" s="61"/>
      <c r="OI55" s="61"/>
      <c r="OJ55" s="61"/>
      <c r="OK55" s="61"/>
      <c r="OL55" s="61"/>
      <c r="OM55" s="61"/>
      <c r="ON55" s="61"/>
      <c r="OO55" s="61"/>
      <c r="OP55" s="61"/>
      <c r="OQ55" s="61"/>
      <c r="OR55" s="61"/>
      <c r="OS55" s="61"/>
      <c r="OT55" s="61"/>
      <c r="OU55" s="61"/>
      <c r="OV55" s="61"/>
      <c r="OW55" s="61"/>
      <c r="OX55" s="61"/>
      <c r="OY55" s="61"/>
      <c r="OZ55" s="61"/>
      <c r="PA55" s="61"/>
      <c r="PB55" s="61"/>
      <c r="PC55" s="61"/>
      <c r="PD55" s="61"/>
      <c r="PE55" s="61"/>
      <c r="PF55" s="61"/>
      <c r="PG55" s="61"/>
      <c r="PH55" s="61"/>
      <c r="PI55" s="61"/>
      <c r="PJ55" s="61"/>
      <c r="PK55" s="61"/>
      <c r="PL55" s="61"/>
      <c r="PM55" s="61"/>
      <c r="PN55" s="61"/>
      <c r="PO55" s="61"/>
      <c r="PP55" s="61"/>
      <c r="PQ55" s="61"/>
      <c r="PR55" s="61"/>
      <c r="PS55" s="61"/>
      <c r="PT55" s="61"/>
      <c r="PU55" s="61"/>
      <c r="PV55" s="61"/>
      <c r="PW55" s="61"/>
      <c r="PX55" s="61"/>
      <c r="PY55" s="61"/>
      <c r="PZ55" s="61"/>
      <c r="QA55" s="61"/>
      <c r="QB55" s="61"/>
      <c r="QC55" s="61"/>
      <c r="QD55" s="61"/>
      <c r="QE55" s="61"/>
      <c r="QF55" s="61"/>
      <c r="QG55" s="61"/>
      <c r="QH55" s="61"/>
      <c r="QI55" s="61"/>
      <c r="QJ55" s="61"/>
      <c r="QK55" s="61"/>
      <c r="QL55" s="61"/>
      <c r="QM55" s="61"/>
      <c r="QN55" s="61"/>
      <c r="QO55" s="61"/>
      <c r="QP55" s="61"/>
      <c r="QQ55" s="61"/>
      <c r="QR55" s="61"/>
      <c r="QS55" s="61"/>
      <c r="QT55" s="61"/>
      <c r="QU55" s="61"/>
      <c r="QV55" s="61"/>
      <c r="QW55" s="61"/>
      <c r="QX55" s="61"/>
      <c r="QY55" s="61"/>
      <c r="QZ55" s="61"/>
      <c r="RA55" s="61"/>
      <c r="RB55" s="61"/>
      <c r="RC55" s="61"/>
      <c r="RD55" s="61"/>
      <c r="RE55" s="61"/>
      <c r="RF55" s="61"/>
      <c r="RG55" s="61"/>
      <c r="RH55" s="61"/>
      <c r="RI55" s="61"/>
      <c r="RJ55" s="61"/>
      <c r="RK55" s="61"/>
      <c r="RL55" s="61"/>
      <c r="RM55" s="61"/>
      <c r="RN55" s="61"/>
      <c r="RO55" s="61"/>
      <c r="RP55" s="61"/>
      <c r="RQ55" s="61"/>
      <c r="RR55" s="61"/>
      <c r="RS55" s="61"/>
      <c r="RT55" s="61"/>
      <c r="RU55" s="61"/>
      <c r="RV55" s="61"/>
      <c r="RW55" s="61"/>
      <c r="RX55" s="61"/>
      <c r="RY55" s="61"/>
      <c r="RZ55" s="61"/>
      <c r="SA55" s="61"/>
      <c r="SB55" s="61"/>
      <c r="SC55" s="61"/>
      <c r="SD55" s="61"/>
      <c r="SE55" s="61"/>
      <c r="SF55" s="61"/>
      <c r="SG55" s="61"/>
      <c r="SH55" s="61"/>
      <c r="SI55" s="61"/>
      <c r="SJ55" s="61"/>
      <c r="SK55" s="61"/>
      <c r="SL55" s="61"/>
      <c r="SM55" s="61"/>
      <c r="SN55" s="61"/>
      <c r="SO55" s="61"/>
      <c r="SP55" s="61"/>
      <c r="SQ55" s="61"/>
      <c r="SR55" s="61"/>
      <c r="SS55" s="61"/>
      <c r="ST55" s="61"/>
      <c r="SU55" s="61"/>
      <c r="SV55" s="61"/>
      <c r="SW55" s="61"/>
      <c r="SX55" s="61"/>
      <c r="SY55" s="61"/>
      <c r="SZ55" s="61"/>
      <c r="TA55" s="61"/>
      <c r="TB55" s="61"/>
      <c r="TC55" s="61"/>
      <c r="TD55" s="61"/>
      <c r="TE55" s="61"/>
      <c r="TF55" s="61"/>
      <c r="TG55" s="61"/>
      <c r="TH55" s="61"/>
      <c r="TI55" s="61"/>
      <c r="TJ55" s="61"/>
      <c r="TK55" s="61"/>
      <c r="TL55" s="61"/>
      <c r="TM55" s="61"/>
      <c r="TN55" s="61"/>
      <c r="TO55" s="61"/>
      <c r="TP55" s="61"/>
      <c r="TQ55" s="61"/>
      <c r="TR55" s="61"/>
      <c r="TS55" s="61"/>
      <c r="TT55" s="61"/>
      <c r="TU55" s="61"/>
      <c r="TV55" s="61"/>
      <c r="TW55" s="61"/>
      <c r="TX55" s="61"/>
      <c r="TY55" s="61"/>
      <c r="TZ55" s="61"/>
      <c r="UA55" s="61"/>
      <c r="UB55" s="61"/>
      <c r="UC55" s="61"/>
      <c r="UD55" s="61"/>
      <c r="UE55" s="61"/>
      <c r="UF55" s="61"/>
      <c r="UG55" s="61"/>
      <c r="UH55" s="61"/>
      <c r="UI55" s="61"/>
      <c r="UJ55" s="61"/>
      <c r="UK55" s="61"/>
      <c r="UL55" s="61"/>
      <c r="UM55" s="61"/>
      <c r="UN55" s="61"/>
      <c r="UO55" s="61"/>
      <c r="UP55" s="61"/>
      <c r="UQ55" s="61"/>
      <c r="UR55" s="61"/>
      <c r="US55" s="61"/>
      <c r="UT55" s="61"/>
      <c r="UU55" s="61"/>
      <c r="UV55" s="61"/>
      <c r="UW55" s="61"/>
      <c r="UX55" s="61"/>
      <c r="UY55" s="61"/>
      <c r="UZ55" s="61"/>
      <c r="VA55" s="61"/>
      <c r="VB55" s="61"/>
      <c r="VC55" s="61"/>
      <c r="VD55" s="61"/>
      <c r="VE55" s="61"/>
      <c r="VF55" s="61"/>
      <c r="VG55" s="61"/>
      <c r="VH55" s="61"/>
      <c r="VI55" s="61"/>
      <c r="VJ55" s="61"/>
      <c r="VK55" s="61"/>
      <c r="VL55" s="61"/>
      <c r="VM55" s="61"/>
      <c r="VN55" s="61"/>
      <c r="VO55" s="61"/>
      <c r="VP55" s="61"/>
      <c r="VQ55" s="61"/>
      <c r="VR55" s="61"/>
      <c r="VS55" s="61"/>
      <c r="VT55" s="61"/>
      <c r="VU55" s="61"/>
      <c r="VV55" s="61"/>
      <c r="VW55" s="61"/>
      <c r="VX55" s="61"/>
      <c r="VY55" s="61"/>
      <c r="VZ55" s="61"/>
      <c r="WA55" s="61"/>
      <c r="WB55" s="61"/>
      <c r="WC55" s="61"/>
      <c r="WD55" s="61"/>
      <c r="WE55" s="61"/>
      <c r="WF55" s="61"/>
      <c r="WG55" s="61"/>
      <c r="WH55" s="61"/>
      <c r="WI55" s="61"/>
      <c r="WJ55" s="61"/>
      <c r="WK55" s="61"/>
      <c r="WL55" s="61"/>
      <c r="WM55" s="61"/>
      <c r="WN55" s="61"/>
      <c r="WO55" s="61"/>
      <c r="WP55" s="61"/>
      <c r="WQ55" s="61"/>
      <c r="WR55" s="61"/>
      <c r="WS55" s="61"/>
      <c r="WT55" s="61"/>
      <c r="WU55" s="61"/>
      <c r="WV55" s="61"/>
      <c r="WW55" s="61"/>
      <c r="WX55" s="61"/>
      <c r="WY55" s="61"/>
      <c r="WZ55" s="61"/>
      <c r="XA55" s="61"/>
      <c r="XB55" s="61"/>
      <c r="XC55" s="61"/>
      <c r="XD55" s="61"/>
      <c r="XE55" s="61"/>
      <c r="XF55" s="61"/>
      <c r="XG55" s="61"/>
      <c r="XH55" s="61"/>
      <c r="XI55" s="61"/>
      <c r="XJ55" s="61"/>
      <c r="XK55" s="61"/>
      <c r="XL55" s="61"/>
      <c r="XM55" s="61"/>
      <c r="XN55" s="61"/>
      <c r="XO55" s="61"/>
      <c r="XP55" s="61"/>
      <c r="XQ55" s="61"/>
      <c r="XR55" s="61"/>
      <c r="XS55" s="61"/>
      <c r="XT55" s="61"/>
      <c r="XU55" s="61"/>
      <c r="XV55" s="61"/>
      <c r="XW55" s="61"/>
      <c r="XX55" s="61"/>
      <c r="XY55" s="61"/>
      <c r="XZ55" s="61"/>
      <c r="YA55" s="61"/>
      <c r="YB55" s="61"/>
      <c r="YC55" s="61"/>
      <c r="YD55" s="61"/>
      <c r="YE55" s="61"/>
      <c r="YF55" s="61"/>
      <c r="YG55" s="61"/>
      <c r="YH55" s="61"/>
      <c r="YI55" s="61"/>
      <c r="YJ55" s="61"/>
      <c r="YK55" s="61"/>
      <c r="YL55" s="61"/>
      <c r="YM55" s="61"/>
      <c r="YN55" s="61"/>
      <c r="YO55" s="61"/>
      <c r="YP55" s="61"/>
      <c r="YQ55" s="61"/>
      <c r="YR55" s="61"/>
      <c r="YS55" s="61"/>
      <c r="YT55" s="61"/>
      <c r="YU55" s="61"/>
      <c r="YV55" s="61"/>
      <c r="YW55" s="61"/>
      <c r="YX55" s="61"/>
      <c r="YY55" s="61"/>
      <c r="YZ55" s="61"/>
      <c r="ZA55" s="61"/>
      <c r="ZB55" s="61"/>
      <c r="ZC55" s="61"/>
      <c r="ZD55" s="61"/>
      <c r="ZE55" s="61"/>
      <c r="ZF55" s="61"/>
      <c r="ZG55" s="61"/>
      <c r="ZH55" s="61"/>
      <c r="ZI55" s="61"/>
      <c r="ZJ55" s="61"/>
      <c r="ZK55" s="61"/>
      <c r="ZL55" s="61"/>
      <c r="ZM55" s="61"/>
      <c r="ZN55" s="61"/>
      <c r="ZO55" s="61"/>
      <c r="ZP55" s="61"/>
      <c r="ZQ55" s="61"/>
      <c r="ZR55" s="61"/>
      <c r="ZS55" s="61"/>
      <c r="ZT55" s="61"/>
      <c r="ZU55" s="61"/>
      <c r="ZV55" s="61"/>
      <c r="ZW55" s="61"/>
      <c r="ZX55" s="61"/>
      <c r="ZY55" s="61"/>
      <c r="ZZ55" s="61"/>
      <c r="AAA55" s="61"/>
      <c r="AAB55" s="61"/>
      <c r="AAC55" s="61"/>
      <c r="AAD55" s="61"/>
      <c r="AAE55" s="61"/>
      <c r="AAF55" s="61"/>
      <c r="AAG55" s="61"/>
      <c r="AAH55" s="61"/>
      <c r="AAI55" s="61"/>
      <c r="AAJ55" s="61"/>
      <c r="AAK55" s="61"/>
      <c r="AAL55" s="61"/>
      <c r="AAM55" s="61"/>
      <c r="AAN55" s="61"/>
      <c r="AAO55" s="61"/>
      <c r="AAP55" s="61"/>
      <c r="AAQ55" s="61"/>
      <c r="AAR55" s="61"/>
      <c r="AAS55" s="61"/>
      <c r="AAT55" s="61"/>
      <c r="AAU55" s="61"/>
      <c r="AAV55" s="61"/>
      <c r="AAW55" s="61"/>
      <c r="AAX55" s="61"/>
      <c r="AAY55" s="61"/>
      <c r="AAZ55" s="61"/>
      <c r="ABA55" s="61"/>
      <c r="ABB55" s="61"/>
      <c r="ABC55" s="61"/>
      <c r="ABD55" s="61"/>
      <c r="ABE55" s="61"/>
      <c r="ABF55" s="61"/>
      <c r="ABG55" s="61"/>
      <c r="ABH55" s="61"/>
      <c r="ABI55" s="61"/>
      <c r="ABJ55" s="61"/>
      <c r="ABK55" s="61"/>
      <c r="ABL55" s="61"/>
      <c r="ABM55" s="61"/>
      <c r="ABN55" s="61"/>
      <c r="ABO55" s="61"/>
      <c r="ABP55" s="61"/>
      <c r="ABQ55" s="61"/>
      <c r="ABR55" s="61"/>
      <c r="ABS55" s="61"/>
      <c r="ABT55" s="61"/>
      <c r="ABU55" s="61"/>
      <c r="ABV55" s="61"/>
      <c r="ABW55" s="61"/>
      <c r="ABX55" s="61"/>
      <c r="ABY55" s="61"/>
      <c r="ABZ55" s="61"/>
      <c r="ACA55" s="61"/>
      <c r="ACB55" s="61"/>
      <c r="ACC55" s="61"/>
      <c r="ACD55" s="61"/>
      <c r="ACE55" s="61"/>
      <c r="ACF55" s="61"/>
      <c r="ACG55" s="61"/>
      <c r="ACH55" s="61"/>
      <c r="ACI55" s="61"/>
      <c r="ACJ55" s="61"/>
      <c r="ACK55" s="61"/>
      <c r="ACL55" s="61"/>
      <c r="ACM55" s="61"/>
      <c r="ACN55" s="61"/>
      <c r="ACO55" s="61"/>
      <c r="ACP55" s="61"/>
      <c r="ACQ55" s="61"/>
      <c r="ACR55" s="61"/>
      <c r="ACS55" s="61"/>
      <c r="ACT55" s="61"/>
      <c r="ACU55" s="61"/>
      <c r="ACV55" s="61"/>
      <c r="ACW55" s="61"/>
      <c r="ACX55" s="61"/>
      <c r="ACY55" s="61"/>
      <c r="ACZ55" s="61"/>
      <c r="ADA55" s="61"/>
      <c r="ADB55" s="61"/>
      <c r="ADC55" s="61"/>
      <c r="ADD55" s="61"/>
      <c r="ADE55" s="61"/>
      <c r="ADF55" s="61"/>
      <c r="ADG55" s="61"/>
      <c r="ADH55" s="61"/>
      <c r="ADI55" s="61"/>
      <c r="ADJ55" s="61"/>
      <c r="ADK55" s="61"/>
      <c r="ADL55" s="61"/>
      <c r="ADM55" s="61"/>
      <c r="ADN55" s="61"/>
      <c r="ADO55" s="61"/>
      <c r="ADP55" s="61"/>
      <c r="ADQ55" s="61"/>
      <c r="ADR55" s="61"/>
      <c r="ADS55" s="61"/>
      <c r="ADT55" s="61"/>
      <c r="ADU55" s="61"/>
      <c r="ADV55" s="61"/>
      <c r="ADW55" s="61"/>
      <c r="ADX55" s="61"/>
      <c r="ADY55" s="61"/>
      <c r="ADZ55" s="61"/>
      <c r="AEA55" s="61"/>
      <c r="AEB55" s="61"/>
      <c r="AEC55" s="61"/>
      <c r="AED55" s="61"/>
      <c r="AEE55" s="61"/>
      <c r="AEF55" s="61"/>
      <c r="AEG55" s="61"/>
      <c r="AEH55" s="61"/>
      <c r="AEI55" s="61"/>
      <c r="AEJ55" s="61"/>
      <c r="AEK55" s="61"/>
      <c r="AEL55" s="61"/>
      <c r="AEM55" s="61"/>
      <c r="AEN55" s="61"/>
      <c r="AEO55" s="61"/>
      <c r="AEP55" s="61"/>
      <c r="AEQ55" s="61"/>
      <c r="AER55" s="61"/>
      <c r="AES55" s="61"/>
      <c r="AET55" s="61"/>
      <c r="AEU55" s="61"/>
      <c r="AEV55" s="61"/>
      <c r="AEW55" s="61"/>
      <c r="AEX55" s="61"/>
      <c r="AEY55" s="61"/>
      <c r="AEZ55" s="61"/>
      <c r="AFA55" s="61"/>
      <c r="AFB55" s="61"/>
      <c r="AFC55" s="61"/>
      <c r="AFD55" s="61"/>
      <c r="AFE55" s="61"/>
      <c r="AFF55" s="61"/>
      <c r="AFG55" s="61"/>
      <c r="AFH55" s="61"/>
      <c r="AFI55" s="61"/>
      <c r="AFJ55" s="61"/>
      <c r="AFK55" s="61"/>
      <c r="AFL55" s="61"/>
      <c r="AFM55" s="61"/>
      <c r="AFN55" s="61"/>
      <c r="AFO55" s="61"/>
      <c r="AFP55" s="61"/>
      <c r="AFQ55" s="61"/>
      <c r="AFR55" s="61"/>
      <c r="AFS55" s="61"/>
      <c r="AFT55" s="61"/>
      <c r="AFU55" s="61"/>
      <c r="AFV55" s="61"/>
      <c r="AFW55" s="61"/>
      <c r="AFX55" s="61"/>
      <c r="AFY55" s="61"/>
      <c r="AFZ55" s="61"/>
      <c r="AGA55" s="61"/>
      <c r="AGB55" s="61"/>
      <c r="AGC55" s="61"/>
      <c r="AGD55" s="61"/>
      <c r="AGE55" s="61"/>
      <c r="AGF55" s="61"/>
      <c r="AGG55" s="61"/>
      <c r="AGH55" s="61"/>
      <c r="AGI55" s="61"/>
      <c r="AGJ55" s="61"/>
      <c r="AGK55" s="61"/>
      <c r="AGL55" s="61"/>
      <c r="AGM55" s="61"/>
      <c r="AGN55" s="61"/>
      <c r="AGO55" s="61"/>
      <c r="AGP55" s="61"/>
      <c r="AGQ55" s="61"/>
      <c r="AGR55" s="61"/>
      <c r="AGS55" s="61"/>
      <c r="AGT55" s="61"/>
      <c r="AGU55" s="61"/>
      <c r="AGV55" s="61"/>
      <c r="AGW55" s="61"/>
      <c r="AGX55" s="61"/>
      <c r="AGY55" s="61"/>
      <c r="AGZ55" s="61"/>
      <c r="AHA55" s="61"/>
      <c r="AHB55" s="61"/>
      <c r="AHC55" s="61"/>
      <c r="AHD55" s="61"/>
      <c r="AHE55" s="61"/>
      <c r="AHF55" s="61"/>
      <c r="AHG55" s="61"/>
      <c r="AHH55" s="61"/>
      <c r="AHI55" s="61"/>
      <c r="AHJ55" s="61"/>
      <c r="AHK55" s="61"/>
      <c r="AHL55" s="61"/>
      <c r="AHM55" s="61"/>
      <c r="AHN55" s="61"/>
      <c r="AHO55" s="61"/>
      <c r="AHP55" s="61"/>
      <c r="AHQ55" s="61"/>
      <c r="AHR55" s="61"/>
      <c r="AHS55" s="61"/>
      <c r="AHT55" s="61"/>
      <c r="AHU55" s="61"/>
      <c r="AHV55" s="61"/>
      <c r="AHW55" s="61"/>
      <c r="AHX55" s="61"/>
      <c r="AHY55" s="61"/>
      <c r="AHZ55" s="61"/>
      <c r="AIA55" s="61"/>
      <c r="AIB55" s="61"/>
      <c r="AIC55" s="61"/>
      <c r="AID55" s="61"/>
      <c r="AIE55" s="61"/>
      <c r="AIF55" s="61"/>
      <c r="AIG55" s="61"/>
      <c r="AIH55" s="61"/>
      <c r="AII55" s="61"/>
      <c r="AIJ55" s="61"/>
      <c r="AIK55" s="61"/>
      <c r="AIL55" s="61"/>
      <c r="AIM55" s="61"/>
      <c r="AIN55" s="61"/>
      <c r="AIO55" s="61"/>
      <c r="AIP55" s="61"/>
      <c r="AIQ55" s="61"/>
      <c r="AIR55" s="61"/>
      <c r="AIS55" s="61"/>
      <c r="AIT55" s="61"/>
      <c r="AIU55" s="61"/>
      <c r="AIV55" s="61"/>
      <c r="AIW55" s="61"/>
      <c r="AIX55" s="61"/>
      <c r="AIY55" s="61"/>
      <c r="AIZ55" s="61"/>
      <c r="AJA55" s="61"/>
      <c r="AJB55" s="61"/>
      <c r="AJC55" s="61"/>
      <c r="AJD55" s="61"/>
      <c r="AJE55" s="61"/>
      <c r="AJF55" s="61"/>
      <c r="AJG55" s="61"/>
      <c r="AJH55" s="61"/>
      <c r="AJI55" s="61"/>
      <c r="AJJ55" s="61"/>
      <c r="AJK55" s="61"/>
      <c r="AJL55" s="61"/>
      <c r="AJM55" s="61"/>
      <c r="AJN55" s="61"/>
      <c r="AJO55" s="61"/>
      <c r="AJP55" s="61"/>
      <c r="AJQ55" s="61"/>
      <c r="AJR55" s="61"/>
      <c r="AJS55" s="61"/>
      <c r="AJT55" s="61"/>
      <c r="AJU55" s="61"/>
      <c r="AJV55" s="61"/>
      <c r="AJW55" s="61"/>
      <c r="AJX55" s="61"/>
      <c r="AJY55" s="61"/>
      <c r="AJZ55" s="61"/>
      <c r="AKA55" s="61"/>
      <c r="AKB55" s="61"/>
      <c r="AKC55" s="61"/>
      <c r="AKD55" s="61"/>
      <c r="AKE55" s="61"/>
      <c r="AKF55" s="61"/>
      <c r="AKG55" s="61"/>
      <c r="AKH55" s="61"/>
      <c r="AKI55" s="61"/>
      <c r="AKJ55" s="61"/>
      <c r="AKK55" s="61"/>
      <c r="AKL55" s="61"/>
      <c r="AKM55" s="61"/>
      <c r="AKN55" s="61"/>
      <c r="AKO55" s="61"/>
      <c r="AKP55" s="61"/>
      <c r="AKQ55" s="61"/>
      <c r="AKR55" s="61"/>
      <c r="AKS55" s="61"/>
      <c r="AKT55" s="61"/>
      <c r="AKU55" s="61"/>
      <c r="AKV55" s="61"/>
      <c r="AKW55" s="61"/>
      <c r="AKX55" s="61"/>
      <c r="AKY55" s="61"/>
      <c r="AKZ55" s="61"/>
      <c r="ALA55" s="61"/>
      <c r="ALB55" s="61"/>
      <c r="ALC55" s="61"/>
      <c r="ALD55" s="61"/>
      <c r="ALE55" s="61"/>
      <c r="ALF55" s="61"/>
      <c r="ALG55" s="61"/>
      <c r="ALH55" s="61"/>
      <c r="ALI55" s="61"/>
      <c r="ALJ55" s="61"/>
      <c r="ALK55" s="61"/>
      <c r="ALL55" s="61"/>
      <c r="ALM55" s="61"/>
      <c r="ALN55" s="61"/>
      <c r="ALO55" s="61"/>
      <c r="ALP55" s="61"/>
      <c r="ALQ55" s="61"/>
      <c r="ALR55" s="61"/>
      <c r="ALS55" s="61"/>
      <c r="ALT55" s="61"/>
      <c r="ALU55" s="61"/>
      <c r="ALV55" s="61"/>
      <c r="ALW55" s="61"/>
      <c r="ALX55" s="61"/>
      <c r="ALY55" s="61"/>
      <c r="ALZ55" s="61"/>
      <c r="AMA55" s="61"/>
      <c r="AMB55" s="61"/>
      <c r="AMC55" s="61"/>
      <c r="AMD55" s="61"/>
      <c r="AME55" s="61"/>
      <c r="AMF55" s="61"/>
      <c r="AMG55" s="61"/>
      <c r="AMH55" s="61"/>
      <c r="AMI55" s="61"/>
      <c r="AMJ55" s="61"/>
      <c r="AMK55" s="61"/>
      <c r="AML55" s="61"/>
      <c r="AMM55" s="61"/>
      <c r="AMN55" s="61"/>
      <c r="AMO55" s="61"/>
      <c r="AMP55" s="61"/>
      <c r="AMQ55" s="61"/>
      <c r="AMR55" s="61"/>
      <c r="AMS55" s="61"/>
      <c r="AMT55" s="61"/>
      <c r="AMU55" s="61"/>
      <c r="AMV55" s="61"/>
      <c r="AMW55" s="61"/>
      <c r="AMX55" s="61"/>
      <c r="AMY55" s="61"/>
      <c r="AMZ55" s="61"/>
      <c r="ANA55" s="61"/>
      <c r="ANB55" s="61"/>
      <c r="ANC55" s="61"/>
      <c r="AND55" s="61"/>
      <c r="ANE55" s="61"/>
      <c r="ANF55" s="61"/>
      <c r="ANG55" s="61"/>
      <c r="ANH55" s="61"/>
      <c r="ANI55" s="61"/>
      <c r="ANJ55" s="61"/>
      <c r="ANK55" s="61"/>
      <c r="ANL55" s="61"/>
      <c r="ANM55" s="61"/>
      <c r="ANN55" s="61"/>
      <c r="ANO55" s="61"/>
      <c r="ANP55" s="61"/>
      <c r="ANQ55" s="61"/>
      <c r="ANR55" s="61"/>
      <c r="ANS55" s="61"/>
      <c r="ANT55" s="61"/>
      <c r="ANU55" s="61"/>
      <c r="ANV55" s="61"/>
      <c r="ANW55" s="61"/>
      <c r="ANX55" s="61"/>
      <c r="ANY55" s="61"/>
      <c r="ANZ55" s="61"/>
      <c r="AOA55" s="61"/>
      <c r="AOB55" s="61"/>
      <c r="AOC55" s="61"/>
      <c r="AOD55" s="61"/>
      <c r="AOE55" s="61"/>
      <c r="AOF55" s="61"/>
      <c r="AOG55" s="61"/>
      <c r="AOH55" s="61"/>
      <c r="AOI55" s="61"/>
      <c r="AOJ55" s="61"/>
      <c r="AOK55" s="61"/>
      <c r="AOL55" s="61"/>
      <c r="AOM55" s="61"/>
      <c r="AON55" s="61"/>
      <c r="AOO55" s="61"/>
      <c r="AOP55" s="61"/>
      <c r="AOQ55" s="61"/>
      <c r="AOR55" s="61"/>
      <c r="AOS55" s="61"/>
      <c r="AOT55" s="61"/>
      <c r="AOU55" s="61"/>
      <c r="AOV55" s="61"/>
      <c r="AOW55" s="61"/>
      <c r="AOX55" s="61"/>
      <c r="AOY55" s="61"/>
      <c r="AOZ55" s="61"/>
      <c r="APA55" s="61"/>
      <c r="APB55" s="61"/>
      <c r="APC55" s="61"/>
      <c r="APD55" s="61"/>
      <c r="APE55" s="61"/>
      <c r="APF55" s="61"/>
      <c r="APG55" s="61"/>
      <c r="APH55" s="61"/>
      <c r="API55" s="61"/>
      <c r="APJ55" s="61"/>
      <c r="APK55" s="61"/>
      <c r="APL55" s="61"/>
      <c r="APM55" s="61"/>
      <c r="APN55" s="61"/>
      <c r="APO55" s="61"/>
      <c r="APP55" s="61"/>
      <c r="APQ55" s="61"/>
      <c r="APR55" s="61"/>
      <c r="APS55" s="61"/>
      <c r="APT55" s="61"/>
      <c r="APU55" s="61"/>
      <c r="APV55" s="61"/>
      <c r="APW55" s="61"/>
      <c r="APX55" s="61"/>
      <c r="APY55" s="61"/>
      <c r="APZ55" s="61"/>
      <c r="AQA55" s="61"/>
      <c r="AQB55" s="61"/>
      <c r="AQC55" s="61"/>
      <c r="AQD55" s="61"/>
      <c r="AQE55" s="61"/>
      <c r="AQF55" s="61"/>
      <c r="AQG55" s="61"/>
      <c r="AQH55" s="61"/>
      <c r="AQI55" s="61"/>
      <c r="AQJ55" s="61"/>
      <c r="AQK55" s="61"/>
      <c r="AQL55" s="61"/>
      <c r="AQM55" s="61"/>
      <c r="AQN55" s="61"/>
      <c r="AQO55" s="61"/>
      <c r="AQP55" s="61"/>
      <c r="AQQ55" s="61"/>
      <c r="AQR55" s="61"/>
      <c r="AQS55" s="61"/>
      <c r="AQT55" s="61"/>
      <c r="AQU55" s="61"/>
      <c r="AQV55" s="61"/>
      <c r="AQW55" s="61"/>
      <c r="AQX55" s="61"/>
      <c r="AQY55" s="61"/>
      <c r="AQZ55" s="61"/>
      <c r="ARA55" s="61"/>
      <c r="ARB55" s="61"/>
      <c r="ARC55" s="61"/>
      <c r="ARD55" s="61"/>
      <c r="ARE55" s="61"/>
      <c r="ARF55" s="61"/>
      <c r="ARG55" s="61"/>
      <c r="ARH55" s="61"/>
      <c r="ARI55" s="61"/>
      <c r="ARJ55" s="61"/>
      <c r="ARK55" s="61"/>
      <c r="ARL55" s="61"/>
      <c r="ARM55" s="61"/>
      <c r="ARN55" s="61"/>
      <c r="ARO55" s="61"/>
      <c r="ARP55" s="61"/>
      <c r="ARQ55" s="61"/>
      <c r="ARR55" s="61"/>
      <c r="ARS55" s="61"/>
      <c r="ART55" s="61"/>
      <c r="ARU55" s="61"/>
      <c r="ARV55" s="61"/>
      <c r="ARW55" s="61"/>
      <c r="ARX55" s="61"/>
      <c r="ARY55" s="61"/>
      <c r="ARZ55" s="61"/>
      <c r="ASA55" s="61"/>
      <c r="ASB55" s="61"/>
      <c r="ASC55" s="61"/>
      <c r="ASD55" s="61"/>
      <c r="ASE55" s="61"/>
      <c r="ASF55" s="61"/>
      <c r="ASG55" s="61"/>
      <c r="ASH55" s="61"/>
      <c r="ASI55" s="61"/>
      <c r="ASJ55" s="61"/>
      <c r="ASK55" s="61"/>
      <c r="ASL55" s="61"/>
      <c r="ASM55" s="61"/>
      <c r="ASN55" s="61"/>
      <c r="ASO55" s="61"/>
      <c r="ASP55" s="61"/>
      <c r="ASQ55" s="61"/>
      <c r="ASR55" s="61"/>
      <c r="ASS55" s="61"/>
      <c r="AST55" s="61"/>
      <c r="ASU55" s="61"/>
      <c r="ASV55" s="61"/>
      <c r="ASW55" s="61"/>
      <c r="ASX55" s="61"/>
      <c r="ASY55" s="61"/>
      <c r="ASZ55" s="61"/>
      <c r="ATA55" s="61"/>
      <c r="ATB55" s="61"/>
      <c r="ATC55" s="61"/>
      <c r="ATD55" s="61"/>
      <c r="ATE55" s="61"/>
      <c r="ATF55" s="61"/>
      <c r="ATG55" s="61"/>
      <c r="ATH55" s="61"/>
      <c r="ATI55" s="61"/>
      <c r="ATJ55" s="61"/>
      <c r="ATK55" s="61"/>
      <c r="ATL55" s="61"/>
      <c r="ATM55" s="61"/>
      <c r="ATN55" s="61"/>
      <c r="ATO55" s="61"/>
      <c r="ATP55" s="61"/>
      <c r="ATQ55" s="61"/>
      <c r="ATR55" s="61"/>
      <c r="ATS55" s="61"/>
      <c r="ATT55" s="61"/>
      <c r="ATU55" s="61"/>
      <c r="ATV55" s="61"/>
      <c r="ATW55" s="61"/>
      <c r="ATX55" s="61"/>
      <c r="ATY55" s="61"/>
      <c r="ATZ55" s="61"/>
      <c r="AUA55" s="61"/>
      <c r="AUB55" s="61"/>
      <c r="AUC55" s="61"/>
      <c r="AUD55" s="61"/>
      <c r="AUE55" s="61"/>
      <c r="AUF55" s="61"/>
      <c r="AUG55" s="61"/>
      <c r="AUH55" s="61"/>
      <c r="AUI55" s="61"/>
      <c r="AUJ55" s="61"/>
      <c r="AUK55" s="61"/>
      <c r="AUL55" s="61"/>
      <c r="AUM55" s="61"/>
      <c r="AUN55" s="61"/>
      <c r="AUO55" s="61"/>
      <c r="AUP55" s="61"/>
      <c r="AUQ55" s="61"/>
      <c r="AUR55" s="61"/>
      <c r="AUS55" s="61"/>
      <c r="AUT55" s="61"/>
      <c r="AUU55" s="61"/>
      <c r="AUV55" s="61"/>
      <c r="AUW55" s="61"/>
      <c r="AUX55" s="61"/>
      <c r="AUY55" s="61"/>
      <c r="AUZ55" s="61"/>
      <c r="AVA55" s="61"/>
      <c r="AVB55" s="61"/>
      <c r="AVC55" s="61"/>
      <c r="AVD55" s="61"/>
      <c r="AVE55" s="61"/>
      <c r="AVF55" s="61"/>
      <c r="AVG55" s="61"/>
      <c r="AVH55" s="61"/>
      <c r="AVI55" s="61"/>
      <c r="AVJ55" s="61"/>
      <c r="AVK55" s="61"/>
      <c r="AVL55" s="61"/>
      <c r="AVM55" s="61"/>
      <c r="AVN55" s="61"/>
      <c r="AVO55" s="61"/>
      <c r="AVP55" s="61"/>
      <c r="AVQ55" s="61"/>
      <c r="AVR55" s="61"/>
      <c r="AVS55" s="61"/>
      <c r="AVT55" s="61"/>
      <c r="AVU55" s="61"/>
      <c r="AVV55" s="61"/>
      <c r="AVW55" s="61"/>
      <c r="AVX55" s="61"/>
      <c r="AVY55" s="61"/>
      <c r="AVZ55" s="61"/>
      <c r="AWA55" s="61"/>
      <c r="AWB55" s="61"/>
      <c r="AWC55" s="61"/>
      <c r="AWD55" s="61"/>
      <c r="AWE55" s="61"/>
      <c r="AWF55" s="61"/>
      <c r="AWG55" s="61"/>
      <c r="AWH55" s="61"/>
      <c r="AWI55" s="61"/>
      <c r="AWJ55" s="61"/>
      <c r="AWK55" s="61"/>
      <c r="AWL55" s="61"/>
      <c r="AWM55" s="61"/>
      <c r="AWN55" s="61"/>
      <c r="AWO55" s="61"/>
      <c r="AWP55" s="61"/>
      <c r="AWQ55" s="61"/>
      <c r="AWR55" s="61"/>
      <c r="AWS55" s="61"/>
      <c r="AWT55" s="61"/>
      <c r="AWU55" s="61"/>
      <c r="AWV55" s="61"/>
      <c r="AWW55" s="61"/>
      <c r="AWX55" s="61"/>
      <c r="AWY55" s="61"/>
      <c r="AWZ55" s="61"/>
      <c r="AXA55" s="61"/>
      <c r="AXB55" s="61"/>
      <c r="AXC55" s="61"/>
      <c r="AXD55" s="61"/>
      <c r="AXE55" s="61"/>
      <c r="AXF55" s="61"/>
      <c r="AXG55" s="61"/>
      <c r="AXH55" s="61"/>
      <c r="AXI55" s="61"/>
      <c r="AXJ55" s="61"/>
      <c r="AXK55" s="61"/>
      <c r="AXL55" s="61"/>
      <c r="AXM55" s="61"/>
      <c r="AXN55" s="61"/>
      <c r="AXO55" s="61"/>
      <c r="AXP55" s="61"/>
      <c r="AXQ55" s="61"/>
      <c r="AXR55" s="61"/>
      <c r="AXS55" s="61"/>
      <c r="AXT55" s="61"/>
      <c r="AXU55" s="61"/>
      <c r="AXV55" s="61"/>
      <c r="AXW55" s="61"/>
      <c r="AXX55" s="61"/>
      <c r="AXY55" s="61"/>
      <c r="AXZ55" s="61"/>
      <c r="AYA55" s="61"/>
      <c r="AYB55" s="61"/>
      <c r="AYC55" s="61"/>
      <c r="AYD55" s="61"/>
      <c r="AYE55" s="61"/>
      <c r="AYF55" s="61"/>
      <c r="AYG55" s="61"/>
      <c r="AYH55" s="61"/>
      <c r="AYI55" s="61"/>
      <c r="AYJ55" s="61"/>
      <c r="AYK55" s="61"/>
      <c r="AYL55" s="61"/>
      <c r="AYM55" s="61"/>
      <c r="AYN55" s="61"/>
      <c r="AYO55" s="61"/>
      <c r="AYP55" s="61"/>
      <c r="AYQ55" s="61"/>
      <c r="AYR55" s="61"/>
      <c r="AYS55" s="61"/>
      <c r="AYT55" s="61"/>
      <c r="AYU55" s="61"/>
      <c r="AYV55" s="61"/>
      <c r="AYW55" s="61"/>
      <c r="AYX55" s="61"/>
      <c r="AYY55" s="61"/>
      <c r="AYZ55" s="61"/>
      <c r="AZA55" s="61"/>
      <c r="AZB55" s="61"/>
      <c r="AZC55" s="61"/>
      <c r="AZD55" s="61"/>
      <c r="AZE55" s="61"/>
      <c r="AZF55" s="61"/>
      <c r="AZG55" s="61"/>
      <c r="AZH55" s="61"/>
      <c r="AZI55" s="61"/>
      <c r="AZJ55" s="61"/>
      <c r="AZK55" s="61"/>
      <c r="AZL55" s="61"/>
      <c r="AZM55" s="61"/>
      <c r="AZN55" s="61"/>
      <c r="AZO55" s="61"/>
      <c r="AZP55" s="61"/>
      <c r="AZQ55" s="61"/>
      <c r="AZR55" s="61"/>
      <c r="AZS55" s="61"/>
      <c r="AZT55" s="61"/>
      <c r="AZU55" s="61"/>
      <c r="AZV55" s="61"/>
      <c r="AZW55" s="61"/>
      <c r="AZX55" s="61"/>
      <c r="AZY55" s="61"/>
      <c r="AZZ55" s="61"/>
      <c r="BAA55" s="61"/>
      <c r="BAB55" s="61"/>
      <c r="BAC55" s="61"/>
      <c r="BAD55" s="61"/>
      <c r="BAE55" s="61"/>
      <c r="BAF55" s="61"/>
      <c r="BAG55" s="61"/>
      <c r="BAH55" s="61"/>
      <c r="BAI55" s="61"/>
      <c r="BAJ55" s="61"/>
      <c r="BAK55" s="61"/>
      <c r="BAL55" s="61"/>
      <c r="BAM55" s="61"/>
      <c r="BAN55" s="61"/>
      <c r="BAO55" s="61"/>
      <c r="BAP55" s="61"/>
      <c r="BAQ55" s="61"/>
      <c r="BAR55" s="61"/>
      <c r="BAS55" s="61"/>
      <c r="BAT55" s="61"/>
      <c r="BAU55" s="61"/>
      <c r="BAV55" s="61"/>
      <c r="BAW55" s="61"/>
      <c r="BAX55" s="61"/>
      <c r="BAY55" s="61"/>
      <c r="BAZ55" s="61"/>
      <c r="BBA55" s="61"/>
      <c r="BBB55" s="61"/>
      <c r="BBC55" s="61"/>
      <c r="BBD55" s="61"/>
      <c r="BBE55" s="61"/>
      <c r="BBF55" s="61"/>
      <c r="BBG55" s="61"/>
      <c r="BBH55" s="61"/>
      <c r="BBI55" s="61"/>
      <c r="BBJ55" s="61"/>
      <c r="BBK55" s="61"/>
      <c r="BBL55" s="61"/>
      <c r="BBM55" s="61"/>
      <c r="BBN55" s="61"/>
      <c r="BBO55" s="61"/>
      <c r="BBP55" s="61"/>
      <c r="BBQ55" s="61"/>
      <c r="BBR55" s="61"/>
      <c r="BBS55" s="61"/>
      <c r="BBT55" s="61"/>
      <c r="BBU55" s="61"/>
      <c r="BBV55" s="61"/>
      <c r="BBW55" s="61"/>
      <c r="BBX55" s="61"/>
      <c r="BBY55" s="61"/>
      <c r="BBZ55" s="61"/>
      <c r="BCA55" s="61"/>
      <c r="BCB55" s="61"/>
      <c r="BCC55" s="61"/>
      <c r="BCD55" s="61"/>
      <c r="BCE55" s="61"/>
      <c r="BCF55" s="61"/>
      <c r="BCG55" s="61"/>
      <c r="BCH55" s="61"/>
      <c r="BCI55" s="61"/>
      <c r="BCJ55" s="61"/>
      <c r="BCK55" s="61"/>
      <c r="BCL55" s="61"/>
      <c r="BCM55" s="61"/>
      <c r="BCN55" s="61"/>
      <c r="BCO55" s="61"/>
      <c r="BCP55" s="61"/>
      <c r="BCQ55" s="61"/>
      <c r="BCR55" s="61"/>
      <c r="BCS55" s="61"/>
      <c r="BCT55" s="61"/>
      <c r="BCU55" s="61"/>
      <c r="BCV55" s="61"/>
      <c r="BCW55" s="61"/>
      <c r="BCX55" s="61"/>
      <c r="BCY55" s="61"/>
      <c r="BCZ55" s="61"/>
      <c r="BDA55" s="61"/>
      <c r="BDB55" s="61"/>
      <c r="BDC55" s="61"/>
      <c r="BDD55" s="61"/>
      <c r="BDE55" s="61"/>
      <c r="BDF55" s="61"/>
      <c r="BDG55" s="61"/>
      <c r="BDH55" s="61"/>
      <c r="BDI55" s="61"/>
      <c r="BDJ55" s="61"/>
      <c r="BDK55" s="61"/>
      <c r="BDL55" s="61"/>
      <c r="BDM55" s="61"/>
      <c r="BDN55" s="61"/>
      <c r="BDO55" s="61"/>
      <c r="BDP55" s="61"/>
      <c r="BDQ55" s="61"/>
      <c r="BDR55" s="61"/>
      <c r="BDS55" s="61"/>
      <c r="BDT55" s="61"/>
      <c r="BDU55" s="61"/>
      <c r="BDV55" s="61"/>
      <c r="BDW55" s="61"/>
      <c r="BDX55" s="61"/>
      <c r="BDY55" s="61"/>
      <c r="BDZ55" s="61"/>
      <c r="BEA55" s="61"/>
      <c r="BEB55" s="61"/>
      <c r="BEC55" s="61"/>
      <c r="BED55" s="61"/>
      <c r="BEE55" s="61"/>
      <c r="BEF55" s="61"/>
      <c r="BEG55" s="61"/>
      <c r="BEH55" s="61"/>
      <c r="BEI55" s="61"/>
      <c r="BEJ55" s="61"/>
      <c r="BEK55" s="61"/>
      <c r="BEL55" s="61"/>
      <c r="BEM55" s="61"/>
      <c r="BEN55" s="61"/>
      <c r="BEO55" s="61"/>
      <c r="BEP55" s="61"/>
      <c r="BEQ55" s="61"/>
      <c r="BER55" s="61"/>
      <c r="BES55" s="61"/>
      <c r="BET55" s="61"/>
      <c r="BEU55" s="61"/>
      <c r="BEV55" s="61"/>
      <c r="BEW55" s="61"/>
      <c r="BEX55" s="61"/>
      <c r="BEY55" s="61"/>
      <c r="BEZ55" s="61"/>
      <c r="BFA55" s="61"/>
      <c r="BFB55" s="61"/>
      <c r="BFC55" s="61"/>
      <c r="BFD55" s="61"/>
      <c r="BFE55" s="61"/>
      <c r="BFF55" s="61"/>
      <c r="BFG55" s="61"/>
      <c r="BFH55" s="61"/>
      <c r="BFI55" s="61"/>
      <c r="BFJ55" s="61"/>
      <c r="BFK55" s="61"/>
      <c r="BFL55" s="61"/>
      <c r="BFM55" s="61"/>
      <c r="BFN55" s="61"/>
      <c r="BFO55" s="61"/>
      <c r="BFP55" s="61"/>
      <c r="BFQ55" s="61"/>
      <c r="BFR55" s="61"/>
      <c r="BFS55" s="61"/>
      <c r="BFT55" s="61"/>
      <c r="BFU55" s="61"/>
      <c r="BFV55" s="61"/>
      <c r="BFW55" s="61"/>
      <c r="BFX55" s="61"/>
      <c r="BFY55" s="61"/>
      <c r="BFZ55" s="61"/>
      <c r="BGA55" s="61"/>
      <c r="BGB55" s="61"/>
      <c r="BGC55" s="61"/>
      <c r="BGD55" s="61"/>
      <c r="BGE55" s="61"/>
      <c r="BGF55" s="61"/>
      <c r="BGG55" s="61"/>
      <c r="BGH55" s="61"/>
      <c r="BGI55" s="61"/>
      <c r="BGJ55" s="61"/>
      <c r="BGK55" s="61"/>
      <c r="BGL55" s="61"/>
      <c r="BGM55" s="61"/>
      <c r="BGN55" s="61"/>
      <c r="BGO55" s="61"/>
      <c r="BGP55" s="61"/>
      <c r="BGQ55" s="61"/>
      <c r="BGR55" s="61"/>
      <c r="BGS55" s="61"/>
      <c r="BGT55" s="61"/>
      <c r="BGU55" s="61"/>
      <c r="BGV55" s="61"/>
      <c r="BGW55" s="61"/>
      <c r="BGX55" s="61"/>
      <c r="BGY55" s="61"/>
      <c r="BGZ55" s="61"/>
      <c r="BHA55" s="61"/>
      <c r="BHB55" s="61"/>
      <c r="BHC55" s="61"/>
      <c r="BHD55" s="61"/>
      <c r="BHE55" s="61"/>
      <c r="BHF55" s="61"/>
      <c r="BHG55" s="61"/>
      <c r="BHH55" s="61"/>
      <c r="BHI55" s="61"/>
      <c r="BHJ55" s="61"/>
      <c r="BHK55" s="61"/>
      <c r="BHL55" s="61"/>
      <c r="BHM55" s="61"/>
      <c r="BHN55" s="61"/>
      <c r="BHO55" s="61"/>
      <c r="BHP55" s="61"/>
      <c r="BHQ55" s="61"/>
      <c r="BHR55" s="61"/>
      <c r="BHS55" s="61"/>
      <c r="BHT55" s="61"/>
      <c r="BHU55" s="61"/>
      <c r="BHV55" s="61"/>
      <c r="BHW55" s="61"/>
      <c r="BHX55" s="61"/>
      <c r="BHY55" s="61"/>
      <c r="BHZ55" s="61"/>
      <c r="BIA55" s="61"/>
      <c r="BIB55" s="61"/>
      <c r="BIC55" s="61"/>
      <c r="BID55" s="61"/>
      <c r="BIE55" s="61"/>
      <c r="BIF55" s="61"/>
      <c r="BIG55" s="61"/>
      <c r="BIH55" s="61"/>
      <c r="BII55" s="61"/>
      <c r="BIJ55" s="61"/>
      <c r="BIK55" s="61"/>
      <c r="BIL55" s="61"/>
      <c r="BIM55" s="61"/>
      <c r="BIN55" s="61"/>
      <c r="BIO55" s="61"/>
      <c r="BIP55" s="61"/>
      <c r="BIQ55" s="61"/>
      <c r="BIR55" s="61"/>
      <c r="BIS55" s="61"/>
      <c r="BIT55" s="61"/>
      <c r="BIU55" s="61"/>
      <c r="BIV55" s="61"/>
      <c r="BIW55" s="61"/>
      <c r="BIX55" s="61"/>
      <c r="BIY55" s="61"/>
      <c r="BIZ55" s="61"/>
      <c r="BJA55" s="61"/>
      <c r="BJB55" s="61"/>
      <c r="BJC55" s="61"/>
      <c r="BJD55" s="61"/>
      <c r="BJE55" s="61"/>
      <c r="BJF55" s="61"/>
      <c r="BJG55" s="61"/>
      <c r="BJH55" s="61"/>
      <c r="BJI55" s="61"/>
      <c r="BJJ55" s="61"/>
      <c r="BJK55" s="61"/>
      <c r="BJL55" s="61"/>
      <c r="BJM55" s="61"/>
      <c r="BJN55" s="61"/>
      <c r="BJO55" s="61"/>
      <c r="BJP55" s="61"/>
      <c r="BJQ55" s="61"/>
      <c r="BJR55" s="61"/>
      <c r="BJS55" s="61"/>
      <c r="BJT55" s="61"/>
      <c r="BJU55" s="61"/>
      <c r="BJV55" s="61"/>
      <c r="BJW55" s="61"/>
      <c r="BJX55" s="61"/>
      <c r="BJY55" s="61"/>
      <c r="BJZ55" s="61"/>
      <c r="BKA55" s="61"/>
      <c r="BKB55" s="61"/>
      <c r="BKC55" s="61"/>
      <c r="BKD55" s="61"/>
      <c r="BKE55" s="61"/>
      <c r="BKF55" s="61"/>
      <c r="BKG55" s="61"/>
      <c r="BKH55" s="61"/>
      <c r="BKI55" s="61"/>
      <c r="BKJ55" s="61"/>
      <c r="BKK55" s="61"/>
      <c r="BKL55" s="61"/>
      <c r="BKM55" s="61"/>
      <c r="BKN55" s="61"/>
      <c r="BKO55" s="61"/>
      <c r="BKP55" s="61"/>
      <c r="BKQ55" s="61"/>
      <c r="BKR55" s="61"/>
      <c r="BKS55" s="61"/>
      <c r="BKT55" s="61"/>
      <c r="BKU55" s="61"/>
      <c r="BKV55" s="61"/>
      <c r="BKW55" s="61"/>
      <c r="BKX55" s="61"/>
      <c r="BKY55" s="61"/>
      <c r="BKZ55" s="61"/>
      <c r="BLA55" s="61"/>
      <c r="BLB55" s="61"/>
      <c r="BLC55" s="61"/>
      <c r="BLD55" s="61"/>
      <c r="BLE55" s="61"/>
      <c r="BLF55" s="61"/>
      <c r="BLG55" s="61"/>
      <c r="BLH55" s="61"/>
      <c r="BLI55" s="61"/>
      <c r="BLJ55" s="61"/>
      <c r="BLK55" s="61"/>
      <c r="BLL55" s="61"/>
      <c r="BLM55" s="61"/>
      <c r="BLN55" s="61"/>
      <c r="BLO55" s="61"/>
      <c r="BLP55" s="61"/>
      <c r="BLQ55" s="61"/>
      <c r="BLR55" s="61"/>
      <c r="BLS55" s="61"/>
      <c r="BLT55" s="61"/>
      <c r="BLU55" s="61"/>
      <c r="BLV55" s="61"/>
      <c r="BLW55" s="61"/>
      <c r="BLX55" s="61"/>
      <c r="BLY55" s="61"/>
      <c r="BLZ55" s="61"/>
      <c r="BMA55" s="61"/>
      <c r="BMB55" s="61"/>
      <c r="BMC55" s="61"/>
      <c r="BMD55" s="61"/>
      <c r="BME55" s="61"/>
      <c r="BMF55" s="61"/>
      <c r="BMG55" s="61"/>
      <c r="BMH55" s="61"/>
      <c r="BMI55" s="61"/>
      <c r="BMJ55" s="61"/>
      <c r="BMK55" s="61"/>
      <c r="BML55" s="61"/>
      <c r="BMM55" s="61"/>
      <c r="BMN55" s="61"/>
      <c r="BMO55" s="61"/>
      <c r="BMP55" s="61"/>
      <c r="BMQ55" s="61"/>
      <c r="BMR55" s="61"/>
      <c r="BMS55" s="61"/>
      <c r="BMT55" s="61"/>
      <c r="BMU55" s="61"/>
      <c r="BMV55" s="61"/>
      <c r="BMW55" s="61"/>
      <c r="BMX55" s="61"/>
      <c r="BMY55" s="61"/>
      <c r="BMZ55" s="61"/>
      <c r="BNA55" s="61"/>
      <c r="BNB55" s="61"/>
      <c r="BNC55" s="61"/>
      <c r="BND55" s="61"/>
      <c r="BNE55" s="61"/>
      <c r="BNF55" s="61"/>
      <c r="BNG55" s="61"/>
      <c r="BNH55" s="61"/>
      <c r="BNI55" s="61"/>
      <c r="BNJ55" s="61"/>
      <c r="BNK55" s="61"/>
      <c r="BNL55" s="61"/>
      <c r="BNM55" s="61"/>
      <c r="BNN55" s="61"/>
      <c r="BNO55" s="61"/>
      <c r="BNP55" s="61"/>
      <c r="BNQ55" s="61"/>
      <c r="BNR55" s="61"/>
      <c r="BNS55" s="61"/>
      <c r="BNT55" s="61"/>
      <c r="BNU55" s="61"/>
      <c r="BNV55" s="61"/>
      <c r="BNW55" s="61"/>
      <c r="BNX55" s="61"/>
      <c r="BNY55" s="61"/>
      <c r="BNZ55" s="61"/>
      <c r="BOA55" s="61"/>
      <c r="BOB55" s="61"/>
      <c r="BOC55" s="61"/>
      <c r="BOD55" s="61"/>
      <c r="BOE55" s="61"/>
      <c r="BOF55" s="61"/>
      <c r="BOG55" s="61"/>
      <c r="BOH55" s="61"/>
      <c r="BOI55" s="61"/>
      <c r="BOJ55" s="61"/>
      <c r="BOK55" s="61"/>
      <c r="BOL55" s="61"/>
      <c r="BOM55" s="61"/>
      <c r="BON55" s="61"/>
      <c r="BOO55" s="61"/>
      <c r="BOP55" s="61"/>
      <c r="BOQ55" s="61"/>
      <c r="BOR55" s="61"/>
      <c r="BOS55" s="61"/>
      <c r="BOT55" s="61"/>
      <c r="BOU55" s="61"/>
      <c r="BOV55" s="61"/>
      <c r="BOW55" s="61"/>
      <c r="BOX55" s="61"/>
      <c r="BOY55" s="61"/>
      <c r="BOZ55" s="61"/>
      <c r="BPA55" s="61"/>
      <c r="BPB55" s="61"/>
      <c r="BPC55" s="61"/>
      <c r="BPD55" s="61"/>
      <c r="BPE55" s="61"/>
      <c r="BPF55" s="61"/>
      <c r="BPG55" s="61"/>
      <c r="BPH55" s="61"/>
      <c r="BPI55" s="61"/>
      <c r="BPJ55" s="61"/>
      <c r="BPK55" s="61"/>
      <c r="BPL55" s="61"/>
      <c r="BPM55" s="61"/>
      <c r="BPN55" s="61"/>
      <c r="BPO55" s="61"/>
      <c r="BPP55" s="61"/>
      <c r="BPQ55" s="61"/>
      <c r="BPR55" s="61"/>
      <c r="BPS55" s="61"/>
      <c r="BPT55" s="61"/>
      <c r="BPU55" s="61"/>
      <c r="BPV55" s="61"/>
      <c r="BPW55" s="61"/>
      <c r="BPX55" s="61"/>
      <c r="BPY55" s="61"/>
      <c r="BPZ55" s="61"/>
      <c r="BQA55" s="61"/>
      <c r="BQB55" s="61"/>
      <c r="BQC55" s="61"/>
      <c r="BQD55" s="61"/>
      <c r="BQE55" s="61"/>
      <c r="BQF55" s="61"/>
      <c r="BQG55" s="61"/>
      <c r="BQH55" s="61"/>
      <c r="BQI55" s="61"/>
      <c r="BQJ55" s="61"/>
      <c r="BQK55" s="61"/>
      <c r="BQL55" s="61"/>
      <c r="BQM55" s="61"/>
      <c r="BQN55" s="61"/>
      <c r="BQO55" s="61"/>
      <c r="BQP55" s="61"/>
      <c r="BQQ55" s="61"/>
      <c r="BQR55" s="61"/>
      <c r="BQS55" s="61"/>
      <c r="BQT55" s="61"/>
      <c r="BQU55" s="61"/>
      <c r="BQV55" s="61"/>
      <c r="BQW55" s="61"/>
      <c r="BQX55" s="61"/>
      <c r="BQY55" s="61"/>
      <c r="BQZ55" s="61"/>
      <c r="BRA55" s="61"/>
      <c r="BRB55" s="61"/>
      <c r="BRC55" s="61"/>
      <c r="BRD55" s="61"/>
      <c r="BRE55" s="61"/>
      <c r="BRF55" s="61"/>
      <c r="BRG55" s="61"/>
      <c r="BRH55" s="61"/>
      <c r="BRI55" s="61"/>
      <c r="BRJ55" s="61"/>
      <c r="BRK55" s="61"/>
      <c r="BRL55" s="61"/>
      <c r="BRM55" s="61"/>
      <c r="BRN55" s="61"/>
      <c r="BRO55" s="61"/>
      <c r="BRP55" s="61"/>
      <c r="BRQ55" s="61"/>
      <c r="BRR55" s="61"/>
      <c r="BRS55" s="61"/>
      <c r="BRT55" s="61"/>
      <c r="BRU55" s="61"/>
      <c r="BRV55" s="61"/>
      <c r="BRW55" s="61"/>
      <c r="BRX55" s="61"/>
      <c r="BRY55" s="61"/>
      <c r="BRZ55" s="61"/>
      <c r="BSA55" s="61"/>
      <c r="BSB55" s="61"/>
      <c r="BSC55" s="61"/>
      <c r="BSD55" s="61"/>
      <c r="BSE55" s="61"/>
      <c r="BSF55" s="61"/>
      <c r="BSG55" s="61"/>
      <c r="BSH55" s="61"/>
      <c r="BSI55" s="61"/>
      <c r="BSJ55" s="61"/>
      <c r="BSK55" s="61"/>
      <c r="BSL55" s="61"/>
      <c r="BSM55" s="61"/>
      <c r="BSN55" s="61"/>
      <c r="BSO55" s="61"/>
      <c r="BSP55" s="61"/>
      <c r="BSQ55" s="61"/>
      <c r="BSR55" s="61"/>
      <c r="BSS55" s="61"/>
      <c r="BST55" s="61"/>
      <c r="BSU55" s="61"/>
      <c r="BSV55" s="61"/>
      <c r="BSW55" s="61"/>
      <c r="BSX55" s="61"/>
      <c r="BSY55" s="61"/>
      <c r="BSZ55" s="61"/>
      <c r="BTA55" s="61"/>
      <c r="BTB55" s="61"/>
      <c r="BTC55" s="61"/>
      <c r="BTD55" s="61"/>
      <c r="BTE55" s="61"/>
      <c r="BTF55" s="61"/>
      <c r="BTG55" s="61"/>
      <c r="BTH55" s="61"/>
      <c r="BTI55" s="61"/>
      <c r="BTJ55" s="61"/>
      <c r="BTK55" s="61"/>
      <c r="BTL55" s="61"/>
      <c r="BTM55" s="61"/>
      <c r="BTN55" s="61"/>
      <c r="BTO55" s="61"/>
      <c r="BTP55" s="61"/>
      <c r="BTQ55" s="61"/>
      <c r="BTR55" s="61"/>
      <c r="BTS55" s="61"/>
      <c r="BTT55" s="61"/>
      <c r="BTU55" s="61"/>
      <c r="BTV55" s="61"/>
      <c r="BTW55" s="61"/>
      <c r="BTX55" s="61"/>
      <c r="BTY55" s="61"/>
      <c r="BTZ55" s="61"/>
      <c r="BUA55" s="61"/>
      <c r="BUB55" s="61"/>
      <c r="BUC55" s="61"/>
      <c r="BUD55" s="61"/>
      <c r="BUE55" s="61"/>
      <c r="BUF55" s="61"/>
      <c r="BUG55" s="61"/>
      <c r="BUH55" s="61"/>
      <c r="BUI55" s="61"/>
      <c r="BUJ55" s="61"/>
      <c r="BUK55" s="61"/>
      <c r="BUL55" s="61"/>
      <c r="BUM55" s="61"/>
      <c r="BUN55" s="61"/>
      <c r="BUO55" s="61"/>
      <c r="BUP55" s="61"/>
      <c r="BUQ55" s="61"/>
      <c r="BUR55" s="61"/>
      <c r="BUS55" s="61"/>
      <c r="BUT55" s="61"/>
      <c r="BUU55" s="61"/>
      <c r="BUV55" s="61"/>
      <c r="BUW55" s="61"/>
      <c r="BUX55" s="61"/>
      <c r="BUY55" s="61"/>
      <c r="BUZ55" s="61"/>
      <c r="BVA55" s="61"/>
      <c r="BVB55" s="61"/>
      <c r="BVC55" s="61"/>
      <c r="BVD55" s="61"/>
      <c r="BVE55" s="61"/>
      <c r="BVF55" s="61"/>
      <c r="BVG55" s="61"/>
      <c r="BVH55" s="61"/>
      <c r="BVI55" s="61"/>
      <c r="BVJ55" s="61"/>
      <c r="BVK55" s="61"/>
      <c r="BVL55" s="61"/>
      <c r="BVM55" s="61"/>
      <c r="BVN55" s="61"/>
      <c r="BVO55" s="61"/>
      <c r="BVP55" s="61"/>
      <c r="BVQ55" s="61"/>
      <c r="BVR55" s="61"/>
      <c r="BVS55" s="61"/>
      <c r="BVT55" s="61"/>
      <c r="BVU55" s="61"/>
      <c r="BVV55" s="61"/>
      <c r="BVW55" s="61"/>
      <c r="BVX55" s="61"/>
      <c r="BVY55" s="61"/>
      <c r="BVZ55" s="61"/>
      <c r="BWA55" s="61"/>
      <c r="BWB55" s="61"/>
      <c r="BWC55" s="61"/>
      <c r="BWD55" s="61"/>
      <c r="BWE55" s="61"/>
      <c r="BWF55" s="61"/>
      <c r="BWG55" s="61"/>
      <c r="BWH55" s="61"/>
      <c r="BWI55" s="61"/>
      <c r="BWJ55" s="61"/>
      <c r="BWK55" s="61"/>
      <c r="BWL55" s="61"/>
      <c r="BWM55" s="61"/>
      <c r="BWN55" s="61"/>
      <c r="BWO55" s="61"/>
      <c r="BWP55" s="61"/>
      <c r="BWQ55" s="61"/>
      <c r="BWR55" s="61"/>
      <c r="BWS55" s="61"/>
      <c r="BWT55" s="61"/>
      <c r="BWU55" s="61"/>
      <c r="BWV55" s="61"/>
      <c r="BWW55" s="61"/>
      <c r="BWX55" s="61"/>
      <c r="BWY55" s="61"/>
      <c r="BWZ55" s="61"/>
      <c r="BXA55" s="61"/>
      <c r="BXB55" s="61"/>
      <c r="BXC55" s="61"/>
      <c r="BXD55" s="61"/>
      <c r="BXE55" s="61"/>
      <c r="BXF55" s="61"/>
      <c r="BXG55" s="61"/>
      <c r="BXH55" s="61"/>
      <c r="BXI55" s="61"/>
      <c r="BXJ55" s="61"/>
      <c r="BXK55" s="61"/>
      <c r="BXL55" s="61"/>
      <c r="BXM55" s="61"/>
      <c r="BXN55" s="61"/>
      <c r="BXO55" s="61"/>
      <c r="BXP55" s="61"/>
      <c r="BXQ55" s="61"/>
      <c r="BXR55" s="61"/>
      <c r="BXS55" s="61"/>
      <c r="BXT55" s="61"/>
      <c r="BXU55" s="61"/>
      <c r="BXV55" s="61"/>
      <c r="BXW55" s="61"/>
      <c r="BXX55" s="61"/>
      <c r="BXY55" s="61"/>
      <c r="BXZ55" s="61"/>
      <c r="BYA55" s="61"/>
      <c r="BYB55" s="61"/>
      <c r="BYC55" s="61"/>
      <c r="BYD55" s="61"/>
      <c r="BYE55" s="61"/>
      <c r="BYF55" s="61"/>
      <c r="BYG55" s="61"/>
      <c r="BYH55" s="61"/>
      <c r="BYI55" s="61"/>
      <c r="BYJ55" s="61"/>
      <c r="BYK55" s="61"/>
      <c r="BYL55" s="61"/>
      <c r="BYM55" s="61"/>
      <c r="BYN55" s="61"/>
      <c r="BYO55" s="61"/>
      <c r="BYP55" s="61"/>
      <c r="BYQ55" s="61"/>
      <c r="BYR55" s="61"/>
      <c r="BYS55" s="61"/>
      <c r="BYT55" s="61"/>
      <c r="BYU55" s="61"/>
      <c r="BYV55" s="61"/>
      <c r="BYW55" s="61"/>
      <c r="BYX55" s="61"/>
      <c r="BYY55" s="61"/>
      <c r="BYZ55" s="61"/>
      <c r="BZA55" s="61"/>
      <c r="BZB55" s="61"/>
      <c r="BZC55" s="61"/>
      <c r="BZD55" s="61"/>
      <c r="BZE55" s="61"/>
      <c r="BZF55" s="61"/>
      <c r="BZG55" s="61"/>
      <c r="BZH55" s="61"/>
      <c r="BZI55" s="61"/>
      <c r="BZJ55" s="61"/>
      <c r="BZK55" s="61"/>
      <c r="BZL55" s="61"/>
      <c r="BZM55" s="61"/>
      <c r="BZN55" s="61"/>
      <c r="BZO55" s="61"/>
      <c r="BZP55" s="61"/>
      <c r="BZQ55" s="61"/>
      <c r="BZR55" s="61"/>
      <c r="BZS55" s="61"/>
      <c r="BZT55" s="61"/>
      <c r="BZU55" s="61"/>
      <c r="BZV55" s="61"/>
      <c r="BZW55" s="61"/>
      <c r="BZX55" s="61"/>
      <c r="BZY55" s="61"/>
      <c r="BZZ55" s="61"/>
      <c r="CAA55" s="61"/>
      <c r="CAB55" s="61"/>
      <c r="CAC55" s="61"/>
      <c r="CAD55" s="61"/>
      <c r="CAE55" s="61"/>
      <c r="CAF55" s="61"/>
      <c r="CAG55" s="61"/>
      <c r="CAH55" s="61"/>
      <c r="CAI55" s="61"/>
      <c r="CAJ55" s="61"/>
      <c r="CAK55" s="61"/>
      <c r="CAL55" s="61"/>
      <c r="CAM55" s="61"/>
      <c r="CAN55" s="61"/>
      <c r="CAO55" s="61"/>
      <c r="CAP55" s="61"/>
      <c r="CAQ55" s="61"/>
      <c r="CAR55" s="61"/>
      <c r="CAS55" s="61"/>
      <c r="CAT55" s="61"/>
      <c r="CAU55" s="61"/>
      <c r="CAV55" s="61"/>
      <c r="CAW55" s="61"/>
      <c r="CAX55" s="61"/>
      <c r="CAY55" s="61"/>
      <c r="CAZ55" s="61"/>
      <c r="CBA55" s="61"/>
      <c r="CBB55" s="61"/>
      <c r="CBC55" s="61"/>
      <c r="CBD55" s="61"/>
      <c r="CBE55" s="61"/>
      <c r="CBF55" s="61"/>
      <c r="CBG55" s="61"/>
      <c r="CBH55" s="61"/>
      <c r="CBI55" s="61"/>
      <c r="CBJ55" s="61"/>
      <c r="CBK55" s="61"/>
      <c r="CBL55" s="61"/>
      <c r="CBM55" s="61"/>
      <c r="CBN55" s="61"/>
      <c r="CBO55" s="61"/>
      <c r="CBP55" s="61"/>
      <c r="CBQ55" s="61"/>
    </row>
    <row r="56" spans="1:2097" s="32" customFormat="1" ht="94.5">
      <c r="A56" s="92"/>
      <c r="B56" s="93"/>
      <c r="C56" s="92"/>
      <c r="D56" s="92"/>
      <c r="E56" s="93"/>
      <c r="F56" s="28" t="s">
        <v>76</v>
      </c>
      <c r="G56" s="5">
        <f t="shared" si="24"/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84" t="s">
        <v>65</v>
      </c>
      <c r="Q56" s="84" t="s">
        <v>1</v>
      </c>
      <c r="R56" s="84">
        <f>S56+T56+U56+V56+Z56+W56+X56</f>
        <v>80</v>
      </c>
      <c r="S56" s="84">
        <v>20</v>
      </c>
      <c r="T56" s="84">
        <v>0</v>
      </c>
      <c r="U56" s="84">
        <v>20</v>
      </c>
      <c r="V56" s="84">
        <v>20</v>
      </c>
      <c r="W56" s="84">
        <v>20</v>
      </c>
      <c r="X56" s="84">
        <v>0</v>
      </c>
      <c r="Y56" s="84">
        <v>0</v>
      </c>
      <c r="Z56" s="84">
        <v>0</v>
      </c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1"/>
      <c r="BE56" s="61"/>
      <c r="BF56" s="61"/>
      <c r="BG56" s="61"/>
      <c r="BH56" s="61"/>
      <c r="BI56" s="61"/>
      <c r="BJ56" s="61"/>
      <c r="BK56" s="61"/>
      <c r="BL56" s="61"/>
      <c r="BM56" s="61"/>
      <c r="BN56" s="61"/>
      <c r="BO56" s="61"/>
      <c r="BP56" s="61"/>
      <c r="BQ56" s="61"/>
      <c r="BR56" s="61"/>
      <c r="BS56" s="61"/>
      <c r="BT56" s="61"/>
      <c r="BU56" s="61"/>
      <c r="BV56" s="61"/>
      <c r="BW56" s="61"/>
      <c r="BX56" s="61"/>
      <c r="BY56" s="61"/>
      <c r="BZ56" s="61"/>
      <c r="CA56" s="61"/>
      <c r="CB56" s="61"/>
      <c r="CC56" s="61"/>
      <c r="CD56" s="61"/>
      <c r="CE56" s="61"/>
      <c r="CF56" s="61"/>
      <c r="CG56" s="61"/>
      <c r="CH56" s="61"/>
      <c r="CI56" s="61"/>
      <c r="CJ56" s="61"/>
      <c r="CK56" s="61"/>
      <c r="CL56" s="61"/>
      <c r="CM56" s="61"/>
      <c r="CN56" s="61"/>
      <c r="CO56" s="61"/>
      <c r="CP56" s="61"/>
      <c r="CQ56" s="61"/>
      <c r="CR56" s="61"/>
      <c r="CS56" s="61"/>
      <c r="CT56" s="61"/>
      <c r="CU56" s="61"/>
      <c r="CV56" s="61"/>
      <c r="CW56" s="61"/>
      <c r="CX56" s="61"/>
      <c r="CY56" s="61"/>
      <c r="CZ56" s="61"/>
      <c r="DA56" s="61"/>
      <c r="DB56" s="61"/>
      <c r="DC56" s="61"/>
      <c r="DD56" s="61"/>
      <c r="DE56" s="61"/>
      <c r="DF56" s="61"/>
      <c r="DG56" s="61"/>
      <c r="DH56" s="61"/>
      <c r="DI56" s="61"/>
      <c r="DJ56" s="61"/>
      <c r="DK56" s="61"/>
      <c r="DL56" s="61"/>
      <c r="DM56" s="61"/>
      <c r="DN56" s="61"/>
      <c r="DO56" s="61"/>
      <c r="DP56" s="61"/>
      <c r="DQ56" s="61"/>
      <c r="DR56" s="61"/>
      <c r="DS56" s="61"/>
      <c r="DT56" s="61"/>
      <c r="DU56" s="61"/>
      <c r="DV56" s="61"/>
      <c r="DW56" s="61"/>
      <c r="DX56" s="61"/>
      <c r="DY56" s="61"/>
      <c r="DZ56" s="61"/>
      <c r="EA56" s="61"/>
      <c r="EB56" s="61"/>
      <c r="EC56" s="61"/>
      <c r="ED56" s="61"/>
      <c r="EE56" s="61"/>
      <c r="EF56" s="61"/>
      <c r="EG56" s="61"/>
      <c r="EH56" s="61"/>
      <c r="EI56" s="61"/>
      <c r="EJ56" s="61"/>
      <c r="EK56" s="61"/>
      <c r="EL56" s="61"/>
      <c r="EM56" s="61"/>
      <c r="EN56" s="61"/>
      <c r="EO56" s="61"/>
      <c r="EP56" s="61"/>
      <c r="EQ56" s="61"/>
      <c r="ER56" s="61"/>
      <c r="ES56" s="61"/>
      <c r="ET56" s="61"/>
      <c r="EU56" s="61"/>
      <c r="EV56" s="61"/>
      <c r="EW56" s="61"/>
      <c r="EX56" s="61"/>
      <c r="EY56" s="61"/>
      <c r="EZ56" s="61"/>
      <c r="FA56" s="61"/>
      <c r="FB56" s="61"/>
      <c r="FC56" s="61"/>
      <c r="FD56" s="61"/>
      <c r="FE56" s="61"/>
      <c r="FF56" s="61"/>
      <c r="FG56" s="61"/>
      <c r="FH56" s="61"/>
      <c r="FI56" s="61"/>
      <c r="FJ56" s="61"/>
      <c r="FK56" s="61"/>
      <c r="FL56" s="61"/>
      <c r="FM56" s="61"/>
      <c r="FN56" s="61"/>
      <c r="FO56" s="61"/>
      <c r="FP56" s="61"/>
      <c r="FQ56" s="61"/>
      <c r="FR56" s="61"/>
      <c r="FS56" s="61"/>
      <c r="FT56" s="61"/>
      <c r="FU56" s="61"/>
      <c r="FV56" s="61"/>
      <c r="FW56" s="61"/>
      <c r="FX56" s="61"/>
      <c r="FY56" s="61"/>
      <c r="FZ56" s="61"/>
      <c r="GA56" s="61"/>
      <c r="GB56" s="61"/>
      <c r="GC56" s="61"/>
      <c r="GD56" s="61"/>
      <c r="GE56" s="61"/>
      <c r="GF56" s="61"/>
      <c r="GG56" s="61"/>
      <c r="GH56" s="61"/>
      <c r="GI56" s="61"/>
      <c r="GJ56" s="61"/>
      <c r="GK56" s="61"/>
      <c r="GL56" s="61"/>
      <c r="GM56" s="61"/>
      <c r="GN56" s="61"/>
      <c r="GO56" s="61"/>
      <c r="GP56" s="61"/>
      <c r="GQ56" s="61"/>
      <c r="GR56" s="61"/>
      <c r="GS56" s="61"/>
      <c r="GT56" s="61"/>
      <c r="GU56" s="61"/>
      <c r="GV56" s="61"/>
      <c r="GW56" s="61"/>
      <c r="GX56" s="61"/>
      <c r="GY56" s="61"/>
      <c r="GZ56" s="61"/>
      <c r="HA56" s="61"/>
      <c r="HB56" s="61"/>
      <c r="HC56" s="61"/>
      <c r="HD56" s="61"/>
      <c r="HE56" s="61"/>
      <c r="HF56" s="61"/>
      <c r="HG56" s="61"/>
      <c r="HH56" s="61"/>
      <c r="HI56" s="61"/>
      <c r="HJ56" s="61"/>
      <c r="HK56" s="61"/>
      <c r="HL56" s="61"/>
      <c r="HM56" s="61"/>
      <c r="HN56" s="61"/>
      <c r="HO56" s="61"/>
      <c r="HP56" s="61"/>
      <c r="HQ56" s="61"/>
      <c r="HR56" s="61"/>
      <c r="HS56" s="61"/>
      <c r="HT56" s="61"/>
      <c r="HU56" s="61"/>
      <c r="HV56" s="61"/>
      <c r="HW56" s="61"/>
      <c r="HX56" s="61"/>
      <c r="HY56" s="61"/>
      <c r="HZ56" s="61"/>
      <c r="IA56" s="61"/>
      <c r="IB56" s="61"/>
      <c r="IC56" s="61"/>
      <c r="ID56" s="61"/>
      <c r="IE56" s="61"/>
      <c r="IF56" s="61"/>
      <c r="IG56" s="61"/>
      <c r="IH56" s="61"/>
      <c r="II56" s="61"/>
      <c r="IJ56" s="61"/>
      <c r="IK56" s="61"/>
      <c r="IL56" s="61"/>
      <c r="IM56" s="61"/>
      <c r="IN56" s="61"/>
      <c r="IO56" s="61"/>
      <c r="IP56" s="61"/>
      <c r="IQ56" s="61"/>
      <c r="IR56" s="61"/>
      <c r="IS56" s="61"/>
      <c r="IT56" s="61"/>
      <c r="IU56" s="61"/>
      <c r="IV56" s="61"/>
      <c r="IW56" s="61"/>
      <c r="IX56" s="61"/>
      <c r="IY56" s="61"/>
      <c r="IZ56" s="61"/>
      <c r="JA56" s="61"/>
      <c r="JB56" s="61"/>
      <c r="JC56" s="61"/>
      <c r="JD56" s="61"/>
      <c r="JE56" s="61"/>
      <c r="JF56" s="61"/>
      <c r="JG56" s="61"/>
      <c r="JH56" s="61"/>
      <c r="JI56" s="61"/>
      <c r="JJ56" s="61"/>
      <c r="JK56" s="61"/>
      <c r="JL56" s="61"/>
      <c r="JM56" s="61"/>
      <c r="JN56" s="61"/>
      <c r="JO56" s="61"/>
      <c r="JP56" s="61"/>
      <c r="JQ56" s="61"/>
      <c r="JR56" s="61"/>
      <c r="JS56" s="61"/>
      <c r="JT56" s="61"/>
      <c r="JU56" s="61"/>
      <c r="JV56" s="61"/>
      <c r="JW56" s="61"/>
      <c r="JX56" s="61"/>
      <c r="JY56" s="61"/>
      <c r="JZ56" s="61"/>
      <c r="KA56" s="61"/>
      <c r="KB56" s="61"/>
      <c r="KC56" s="61"/>
      <c r="KD56" s="61"/>
      <c r="KE56" s="61"/>
      <c r="KF56" s="61"/>
      <c r="KG56" s="61"/>
      <c r="KH56" s="61"/>
      <c r="KI56" s="61"/>
      <c r="KJ56" s="61"/>
      <c r="KK56" s="61"/>
      <c r="KL56" s="61"/>
      <c r="KM56" s="61"/>
      <c r="KN56" s="61"/>
      <c r="KO56" s="61"/>
      <c r="KP56" s="61"/>
      <c r="KQ56" s="61"/>
      <c r="KR56" s="61"/>
      <c r="KS56" s="61"/>
      <c r="KT56" s="61"/>
      <c r="KU56" s="61"/>
      <c r="KV56" s="61"/>
      <c r="KW56" s="61"/>
      <c r="KX56" s="61"/>
      <c r="KY56" s="61"/>
      <c r="KZ56" s="61"/>
      <c r="LA56" s="61"/>
      <c r="LB56" s="61"/>
      <c r="LC56" s="61"/>
      <c r="LD56" s="61"/>
      <c r="LE56" s="61"/>
      <c r="LF56" s="61"/>
      <c r="LG56" s="61"/>
      <c r="LH56" s="61"/>
      <c r="LI56" s="61"/>
      <c r="LJ56" s="61"/>
      <c r="LK56" s="61"/>
      <c r="LL56" s="61"/>
      <c r="LM56" s="61"/>
      <c r="LN56" s="61"/>
      <c r="LO56" s="61"/>
      <c r="LP56" s="61"/>
      <c r="LQ56" s="61"/>
      <c r="LR56" s="61"/>
      <c r="LS56" s="61"/>
      <c r="LT56" s="61"/>
      <c r="LU56" s="61"/>
      <c r="LV56" s="61"/>
      <c r="LW56" s="61"/>
      <c r="LX56" s="61"/>
      <c r="LY56" s="61"/>
      <c r="LZ56" s="61"/>
      <c r="MA56" s="61"/>
      <c r="MB56" s="61"/>
      <c r="MC56" s="61"/>
      <c r="MD56" s="61"/>
      <c r="ME56" s="61"/>
      <c r="MF56" s="61"/>
      <c r="MG56" s="61"/>
      <c r="MH56" s="61"/>
      <c r="MI56" s="61"/>
      <c r="MJ56" s="61"/>
      <c r="MK56" s="61"/>
      <c r="ML56" s="61"/>
      <c r="MM56" s="61"/>
      <c r="MN56" s="61"/>
      <c r="MO56" s="61"/>
      <c r="MP56" s="61"/>
      <c r="MQ56" s="61"/>
      <c r="MR56" s="61"/>
      <c r="MS56" s="61"/>
      <c r="MT56" s="61"/>
      <c r="MU56" s="61"/>
      <c r="MV56" s="61"/>
      <c r="MW56" s="61"/>
      <c r="MX56" s="61"/>
      <c r="MY56" s="61"/>
      <c r="MZ56" s="61"/>
      <c r="NA56" s="61"/>
      <c r="NB56" s="61"/>
      <c r="NC56" s="61"/>
      <c r="ND56" s="61"/>
      <c r="NE56" s="61"/>
      <c r="NF56" s="61"/>
      <c r="NG56" s="61"/>
      <c r="NH56" s="61"/>
      <c r="NI56" s="61"/>
      <c r="NJ56" s="61"/>
      <c r="NK56" s="61"/>
      <c r="NL56" s="61"/>
      <c r="NM56" s="61"/>
      <c r="NN56" s="61"/>
      <c r="NO56" s="61"/>
      <c r="NP56" s="61"/>
      <c r="NQ56" s="61"/>
      <c r="NR56" s="61"/>
      <c r="NS56" s="61"/>
      <c r="NT56" s="61"/>
      <c r="NU56" s="61"/>
      <c r="NV56" s="61"/>
      <c r="NW56" s="61"/>
      <c r="NX56" s="61"/>
      <c r="NY56" s="61"/>
      <c r="NZ56" s="61"/>
      <c r="OA56" s="61"/>
      <c r="OB56" s="61"/>
      <c r="OC56" s="61"/>
      <c r="OD56" s="61"/>
      <c r="OE56" s="61"/>
      <c r="OF56" s="61"/>
      <c r="OG56" s="61"/>
      <c r="OH56" s="61"/>
      <c r="OI56" s="61"/>
      <c r="OJ56" s="61"/>
      <c r="OK56" s="61"/>
      <c r="OL56" s="61"/>
      <c r="OM56" s="61"/>
      <c r="ON56" s="61"/>
      <c r="OO56" s="61"/>
      <c r="OP56" s="61"/>
      <c r="OQ56" s="61"/>
      <c r="OR56" s="61"/>
      <c r="OS56" s="61"/>
      <c r="OT56" s="61"/>
      <c r="OU56" s="61"/>
      <c r="OV56" s="61"/>
      <c r="OW56" s="61"/>
      <c r="OX56" s="61"/>
      <c r="OY56" s="61"/>
      <c r="OZ56" s="61"/>
      <c r="PA56" s="61"/>
      <c r="PB56" s="61"/>
      <c r="PC56" s="61"/>
      <c r="PD56" s="61"/>
      <c r="PE56" s="61"/>
      <c r="PF56" s="61"/>
      <c r="PG56" s="61"/>
      <c r="PH56" s="61"/>
      <c r="PI56" s="61"/>
      <c r="PJ56" s="61"/>
      <c r="PK56" s="61"/>
      <c r="PL56" s="61"/>
      <c r="PM56" s="61"/>
      <c r="PN56" s="61"/>
      <c r="PO56" s="61"/>
      <c r="PP56" s="61"/>
      <c r="PQ56" s="61"/>
      <c r="PR56" s="61"/>
      <c r="PS56" s="61"/>
      <c r="PT56" s="61"/>
      <c r="PU56" s="61"/>
      <c r="PV56" s="61"/>
      <c r="PW56" s="61"/>
      <c r="PX56" s="61"/>
      <c r="PY56" s="61"/>
      <c r="PZ56" s="61"/>
      <c r="QA56" s="61"/>
      <c r="QB56" s="61"/>
      <c r="QC56" s="61"/>
      <c r="QD56" s="61"/>
      <c r="QE56" s="61"/>
      <c r="QF56" s="61"/>
      <c r="QG56" s="61"/>
      <c r="QH56" s="61"/>
      <c r="QI56" s="61"/>
      <c r="QJ56" s="61"/>
      <c r="QK56" s="61"/>
      <c r="QL56" s="61"/>
      <c r="QM56" s="61"/>
      <c r="QN56" s="61"/>
      <c r="QO56" s="61"/>
      <c r="QP56" s="61"/>
      <c r="QQ56" s="61"/>
      <c r="QR56" s="61"/>
      <c r="QS56" s="61"/>
      <c r="QT56" s="61"/>
      <c r="QU56" s="61"/>
      <c r="QV56" s="61"/>
      <c r="QW56" s="61"/>
      <c r="QX56" s="61"/>
      <c r="QY56" s="61"/>
      <c r="QZ56" s="61"/>
      <c r="RA56" s="61"/>
      <c r="RB56" s="61"/>
      <c r="RC56" s="61"/>
      <c r="RD56" s="61"/>
      <c r="RE56" s="61"/>
      <c r="RF56" s="61"/>
      <c r="RG56" s="61"/>
      <c r="RH56" s="61"/>
      <c r="RI56" s="61"/>
      <c r="RJ56" s="61"/>
      <c r="RK56" s="61"/>
      <c r="RL56" s="61"/>
      <c r="RM56" s="61"/>
      <c r="RN56" s="61"/>
      <c r="RO56" s="61"/>
      <c r="RP56" s="61"/>
      <c r="RQ56" s="61"/>
      <c r="RR56" s="61"/>
      <c r="RS56" s="61"/>
      <c r="RT56" s="61"/>
      <c r="RU56" s="61"/>
      <c r="RV56" s="61"/>
      <c r="RW56" s="61"/>
      <c r="RX56" s="61"/>
      <c r="RY56" s="61"/>
      <c r="RZ56" s="61"/>
      <c r="SA56" s="61"/>
      <c r="SB56" s="61"/>
      <c r="SC56" s="61"/>
      <c r="SD56" s="61"/>
      <c r="SE56" s="61"/>
      <c r="SF56" s="61"/>
      <c r="SG56" s="61"/>
      <c r="SH56" s="61"/>
      <c r="SI56" s="61"/>
      <c r="SJ56" s="61"/>
      <c r="SK56" s="61"/>
      <c r="SL56" s="61"/>
      <c r="SM56" s="61"/>
      <c r="SN56" s="61"/>
      <c r="SO56" s="61"/>
      <c r="SP56" s="61"/>
      <c r="SQ56" s="61"/>
      <c r="SR56" s="61"/>
      <c r="SS56" s="61"/>
      <c r="ST56" s="61"/>
      <c r="SU56" s="61"/>
      <c r="SV56" s="61"/>
      <c r="SW56" s="61"/>
      <c r="SX56" s="61"/>
      <c r="SY56" s="61"/>
      <c r="SZ56" s="61"/>
      <c r="TA56" s="61"/>
      <c r="TB56" s="61"/>
      <c r="TC56" s="61"/>
      <c r="TD56" s="61"/>
      <c r="TE56" s="61"/>
      <c r="TF56" s="61"/>
      <c r="TG56" s="61"/>
      <c r="TH56" s="61"/>
      <c r="TI56" s="61"/>
      <c r="TJ56" s="61"/>
      <c r="TK56" s="61"/>
      <c r="TL56" s="61"/>
      <c r="TM56" s="61"/>
      <c r="TN56" s="61"/>
      <c r="TO56" s="61"/>
      <c r="TP56" s="61"/>
      <c r="TQ56" s="61"/>
      <c r="TR56" s="61"/>
      <c r="TS56" s="61"/>
      <c r="TT56" s="61"/>
      <c r="TU56" s="61"/>
      <c r="TV56" s="61"/>
      <c r="TW56" s="61"/>
      <c r="TX56" s="61"/>
      <c r="TY56" s="61"/>
      <c r="TZ56" s="61"/>
      <c r="UA56" s="61"/>
      <c r="UB56" s="61"/>
      <c r="UC56" s="61"/>
      <c r="UD56" s="61"/>
      <c r="UE56" s="61"/>
      <c r="UF56" s="61"/>
      <c r="UG56" s="61"/>
      <c r="UH56" s="61"/>
      <c r="UI56" s="61"/>
      <c r="UJ56" s="61"/>
      <c r="UK56" s="61"/>
      <c r="UL56" s="61"/>
      <c r="UM56" s="61"/>
      <c r="UN56" s="61"/>
      <c r="UO56" s="61"/>
      <c r="UP56" s="61"/>
      <c r="UQ56" s="61"/>
      <c r="UR56" s="61"/>
      <c r="US56" s="61"/>
      <c r="UT56" s="61"/>
      <c r="UU56" s="61"/>
      <c r="UV56" s="61"/>
      <c r="UW56" s="61"/>
      <c r="UX56" s="61"/>
      <c r="UY56" s="61"/>
      <c r="UZ56" s="61"/>
      <c r="VA56" s="61"/>
      <c r="VB56" s="61"/>
      <c r="VC56" s="61"/>
      <c r="VD56" s="61"/>
      <c r="VE56" s="61"/>
      <c r="VF56" s="61"/>
      <c r="VG56" s="61"/>
      <c r="VH56" s="61"/>
      <c r="VI56" s="61"/>
      <c r="VJ56" s="61"/>
      <c r="VK56" s="61"/>
      <c r="VL56" s="61"/>
      <c r="VM56" s="61"/>
      <c r="VN56" s="61"/>
      <c r="VO56" s="61"/>
      <c r="VP56" s="61"/>
      <c r="VQ56" s="61"/>
      <c r="VR56" s="61"/>
      <c r="VS56" s="61"/>
      <c r="VT56" s="61"/>
      <c r="VU56" s="61"/>
      <c r="VV56" s="61"/>
      <c r="VW56" s="61"/>
      <c r="VX56" s="61"/>
      <c r="VY56" s="61"/>
      <c r="VZ56" s="61"/>
      <c r="WA56" s="61"/>
      <c r="WB56" s="61"/>
      <c r="WC56" s="61"/>
      <c r="WD56" s="61"/>
      <c r="WE56" s="61"/>
      <c r="WF56" s="61"/>
      <c r="WG56" s="61"/>
      <c r="WH56" s="61"/>
      <c r="WI56" s="61"/>
      <c r="WJ56" s="61"/>
      <c r="WK56" s="61"/>
      <c r="WL56" s="61"/>
      <c r="WM56" s="61"/>
      <c r="WN56" s="61"/>
      <c r="WO56" s="61"/>
      <c r="WP56" s="61"/>
      <c r="WQ56" s="61"/>
      <c r="WR56" s="61"/>
      <c r="WS56" s="61"/>
      <c r="WT56" s="61"/>
      <c r="WU56" s="61"/>
      <c r="WV56" s="61"/>
      <c r="WW56" s="61"/>
      <c r="WX56" s="61"/>
      <c r="WY56" s="61"/>
      <c r="WZ56" s="61"/>
      <c r="XA56" s="61"/>
      <c r="XB56" s="61"/>
      <c r="XC56" s="61"/>
      <c r="XD56" s="61"/>
      <c r="XE56" s="61"/>
      <c r="XF56" s="61"/>
      <c r="XG56" s="61"/>
      <c r="XH56" s="61"/>
      <c r="XI56" s="61"/>
      <c r="XJ56" s="61"/>
      <c r="XK56" s="61"/>
      <c r="XL56" s="61"/>
      <c r="XM56" s="61"/>
      <c r="XN56" s="61"/>
      <c r="XO56" s="61"/>
      <c r="XP56" s="61"/>
      <c r="XQ56" s="61"/>
      <c r="XR56" s="61"/>
      <c r="XS56" s="61"/>
      <c r="XT56" s="61"/>
      <c r="XU56" s="61"/>
      <c r="XV56" s="61"/>
      <c r="XW56" s="61"/>
      <c r="XX56" s="61"/>
      <c r="XY56" s="61"/>
      <c r="XZ56" s="61"/>
      <c r="YA56" s="61"/>
      <c r="YB56" s="61"/>
      <c r="YC56" s="61"/>
      <c r="YD56" s="61"/>
      <c r="YE56" s="61"/>
      <c r="YF56" s="61"/>
      <c r="YG56" s="61"/>
      <c r="YH56" s="61"/>
      <c r="YI56" s="61"/>
      <c r="YJ56" s="61"/>
      <c r="YK56" s="61"/>
      <c r="YL56" s="61"/>
      <c r="YM56" s="61"/>
      <c r="YN56" s="61"/>
      <c r="YO56" s="61"/>
      <c r="YP56" s="61"/>
      <c r="YQ56" s="61"/>
      <c r="YR56" s="61"/>
      <c r="YS56" s="61"/>
      <c r="YT56" s="61"/>
      <c r="YU56" s="61"/>
      <c r="YV56" s="61"/>
      <c r="YW56" s="61"/>
      <c r="YX56" s="61"/>
      <c r="YY56" s="61"/>
      <c r="YZ56" s="61"/>
      <c r="ZA56" s="61"/>
      <c r="ZB56" s="61"/>
      <c r="ZC56" s="61"/>
      <c r="ZD56" s="61"/>
      <c r="ZE56" s="61"/>
      <c r="ZF56" s="61"/>
      <c r="ZG56" s="61"/>
      <c r="ZH56" s="61"/>
      <c r="ZI56" s="61"/>
      <c r="ZJ56" s="61"/>
      <c r="ZK56" s="61"/>
      <c r="ZL56" s="61"/>
      <c r="ZM56" s="61"/>
      <c r="ZN56" s="61"/>
      <c r="ZO56" s="61"/>
      <c r="ZP56" s="61"/>
      <c r="ZQ56" s="61"/>
      <c r="ZR56" s="61"/>
      <c r="ZS56" s="61"/>
      <c r="ZT56" s="61"/>
      <c r="ZU56" s="61"/>
      <c r="ZV56" s="61"/>
      <c r="ZW56" s="61"/>
      <c r="ZX56" s="61"/>
      <c r="ZY56" s="61"/>
      <c r="ZZ56" s="61"/>
      <c r="AAA56" s="61"/>
      <c r="AAB56" s="61"/>
      <c r="AAC56" s="61"/>
      <c r="AAD56" s="61"/>
      <c r="AAE56" s="61"/>
      <c r="AAF56" s="61"/>
      <c r="AAG56" s="61"/>
      <c r="AAH56" s="61"/>
      <c r="AAI56" s="61"/>
      <c r="AAJ56" s="61"/>
      <c r="AAK56" s="61"/>
      <c r="AAL56" s="61"/>
      <c r="AAM56" s="61"/>
      <c r="AAN56" s="61"/>
      <c r="AAO56" s="61"/>
      <c r="AAP56" s="61"/>
      <c r="AAQ56" s="61"/>
      <c r="AAR56" s="61"/>
      <c r="AAS56" s="61"/>
      <c r="AAT56" s="61"/>
      <c r="AAU56" s="61"/>
      <c r="AAV56" s="61"/>
      <c r="AAW56" s="61"/>
      <c r="AAX56" s="61"/>
      <c r="AAY56" s="61"/>
      <c r="AAZ56" s="61"/>
      <c r="ABA56" s="61"/>
      <c r="ABB56" s="61"/>
      <c r="ABC56" s="61"/>
      <c r="ABD56" s="61"/>
      <c r="ABE56" s="61"/>
      <c r="ABF56" s="61"/>
      <c r="ABG56" s="61"/>
      <c r="ABH56" s="61"/>
      <c r="ABI56" s="61"/>
      <c r="ABJ56" s="61"/>
      <c r="ABK56" s="61"/>
      <c r="ABL56" s="61"/>
      <c r="ABM56" s="61"/>
      <c r="ABN56" s="61"/>
      <c r="ABO56" s="61"/>
      <c r="ABP56" s="61"/>
      <c r="ABQ56" s="61"/>
      <c r="ABR56" s="61"/>
      <c r="ABS56" s="61"/>
      <c r="ABT56" s="61"/>
      <c r="ABU56" s="61"/>
      <c r="ABV56" s="61"/>
      <c r="ABW56" s="61"/>
      <c r="ABX56" s="61"/>
      <c r="ABY56" s="61"/>
      <c r="ABZ56" s="61"/>
      <c r="ACA56" s="61"/>
      <c r="ACB56" s="61"/>
      <c r="ACC56" s="61"/>
      <c r="ACD56" s="61"/>
      <c r="ACE56" s="61"/>
      <c r="ACF56" s="61"/>
      <c r="ACG56" s="61"/>
      <c r="ACH56" s="61"/>
      <c r="ACI56" s="61"/>
      <c r="ACJ56" s="61"/>
      <c r="ACK56" s="61"/>
      <c r="ACL56" s="61"/>
      <c r="ACM56" s="61"/>
      <c r="ACN56" s="61"/>
      <c r="ACO56" s="61"/>
      <c r="ACP56" s="61"/>
      <c r="ACQ56" s="61"/>
      <c r="ACR56" s="61"/>
      <c r="ACS56" s="61"/>
      <c r="ACT56" s="61"/>
      <c r="ACU56" s="61"/>
      <c r="ACV56" s="61"/>
      <c r="ACW56" s="61"/>
      <c r="ACX56" s="61"/>
      <c r="ACY56" s="61"/>
      <c r="ACZ56" s="61"/>
      <c r="ADA56" s="61"/>
      <c r="ADB56" s="61"/>
      <c r="ADC56" s="61"/>
      <c r="ADD56" s="61"/>
      <c r="ADE56" s="61"/>
      <c r="ADF56" s="61"/>
      <c r="ADG56" s="61"/>
      <c r="ADH56" s="61"/>
      <c r="ADI56" s="61"/>
      <c r="ADJ56" s="61"/>
      <c r="ADK56" s="61"/>
      <c r="ADL56" s="61"/>
      <c r="ADM56" s="61"/>
      <c r="ADN56" s="61"/>
      <c r="ADO56" s="61"/>
      <c r="ADP56" s="61"/>
      <c r="ADQ56" s="61"/>
      <c r="ADR56" s="61"/>
      <c r="ADS56" s="61"/>
      <c r="ADT56" s="61"/>
      <c r="ADU56" s="61"/>
      <c r="ADV56" s="61"/>
      <c r="ADW56" s="61"/>
      <c r="ADX56" s="61"/>
      <c r="ADY56" s="61"/>
      <c r="ADZ56" s="61"/>
      <c r="AEA56" s="61"/>
      <c r="AEB56" s="61"/>
      <c r="AEC56" s="61"/>
      <c r="AED56" s="61"/>
      <c r="AEE56" s="61"/>
      <c r="AEF56" s="61"/>
      <c r="AEG56" s="61"/>
      <c r="AEH56" s="61"/>
      <c r="AEI56" s="61"/>
      <c r="AEJ56" s="61"/>
      <c r="AEK56" s="61"/>
      <c r="AEL56" s="61"/>
      <c r="AEM56" s="61"/>
      <c r="AEN56" s="61"/>
      <c r="AEO56" s="61"/>
      <c r="AEP56" s="61"/>
      <c r="AEQ56" s="61"/>
      <c r="AER56" s="61"/>
      <c r="AES56" s="61"/>
      <c r="AET56" s="61"/>
      <c r="AEU56" s="61"/>
      <c r="AEV56" s="61"/>
      <c r="AEW56" s="61"/>
      <c r="AEX56" s="61"/>
      <c r="AEY56" s="61"/>
      <c r="AEZ56" s="61"/>
      <c r="AFA56" s="61"/>
      <c r="AFB56" s="61"/>
      <c r="AFC56" s="61"/>
      <c r="AFD56" s="61"/>
      <c r="AFE56" s="61"/>
      <c r="AFF56" s="61"/>
      <c r="AFG56" s="61"/>
      <c r="AFH56" s="61"/>
      <c r="AFI56" s="61"/>
      <c r="AFJ56" s="61"/>
      <c r="AFK56" s="61"/>
      <c r="AFL56" s="61"/>
      <c r="AFM56" s="61"/>
      <c r="AFN56" s="61"/>
      <c r="AFO56" s="61"/>
      <c r="AFP56" s="61"/>
      <c r="AFQ56" s="61"/>
      <c r="AFR56" s="61"/>
      <c r="AFS56" s="61"/>
      <c r="AFT56" s="61"/>
      <c r="AFU56" s="61"/>
      <c r="AFV56" s="61"/>
      <c r="AFW56" s="61"/>
      <c r="AFX56" s="61"/>
      <c r="AFY56" s="61"/>
      <c r="AFZ56" s="61"/>
      <c r="AGA56" s="61"/>
      <c r="AGB56" s="61"/>
      <c r="AGC56" s="61"/>
      <c r="AGD56" s="61"/>
      <c r="AGE56" s="61"/>
      <c r="AGF56" s="61"/>
      <c r="AGG56" s="61"/>
      <c r="AGH56" s="61"/>
      <c r="AGI56" s="61"/>
      <c r="AGJ56" s="61"/>
      <c r="AGK56" s="61"/>
      <c r="AGL56" s="61"/>
      <c r="AGM56" s="61"/>
      <c r="AGN56" s="61"/>
      <c r="AGO56" s="61"/>
      <c r="AGP56" s="61"/>
      <c r="AGQ56" s="61"/>
      <c r="AGR56" s="61"/>
      <c r="AGS56" s="61"/>
      <c r="AGT56" s="61"/>
      <c r="AGU56" s="61"/>
      <c r="AGV56" s="61"/>
      <c r="AGW56" s="61"/>
      <c r="AGX56" s="61"/>
      <c r="AGY56" s="61"/>
      <c r="AGZ56" s="61"/>
      <c r="AHA56" s="61"/>
      <c r="AHB56" s="61"/>
      <c r="AHC56" s="61"/>
      <c r="AHD56" s="61"/>
      <c r="AHE56" s="61"/>
      <c r="AHF56" s="61"/>
      <c r="AHG56" s="61"/>
      <c r="AHH56" s="61"/>
      <c r="AHI56" s="61"/>
      <c r="AHJ56" s="61"/>
      <c r="AHK56" s="61"/>
      <c r="AHL56" s="61"/>
      <c r="AHM56" s="61"/>
      <c r="AHN56" s="61"/>
      <c r="AHO56" s="61"/>
      <c r="AHP56" s="61"/>
      <c r="AHQ56" s="61"/>
      <c r="AHR56" s="61"/>
      <c r="AHS56" s="61"/>
      <c r="AHT56" s="61"/>
      <c r="AHU56" s="61"/>
      <c r="AHV56" s="61"/>
      <c r="AHW56" s="61"/>
      <c r="AHX56" s="61"/>
      <c r="AHY56" s="61"/>
      <c r="AHZ56" s="61"/>
      <c r="AIA56" s="61"/>
      <c r="AIB56" s="61"/>
      <c r="AIC56" s="61"/>
      <c r="AID56" s="61"/>
      <c r="AIE56" s="61"/>
      <c r="AIF56" s="61"/>
      <c r="AIG56" s="61"/>
      <c r="AIH56" s="61"/>
      <c r="AII56" s="61"/>
      <c r="AIJ56" s="61"/>
      <c r="AIK56" s="61"/>
      <c r="AIL56" s="61"/>
      <c r="AIM56" s="61"/>
      <c r="AIN56" s="61"/>
      <c r="AIO56" s="61"/>
      <c r="AIP56" s="61"/>
      <c r="AIQ56" s="61"/>
      <c r="AIR56" s="61"/>
      <c r="AIS56" s="61"/>
      <c r="AIT56" s="61"/>
      <c r="AIU56" s="61"/>
      <c r="AIV56" s="61"/>
      <c r="AIW56" s="61"/>
      <c r="AIX56" s="61"/>
      <c r="AIY56" s="61"/>
      <c r="AIZ56" s="61"/>
      <c r="AJA56" s="61"/>
      <c r="AJB56" s="61"/>
      <c r="AJC56" s="61"/>
      <c r="AJD56" s="61"/>
      <c r="AJE56" s="61"/>
      <c r="AJF56" s="61"/>
      <c r="AJG56" s="61"/>
      <c r="AJH56" s="61"/>
      <c r="AJI56" s="61"/>
      <c r="AJJ56" s="61"/>
      <c r="AJK56" s="61"/>
      <c r="AJL56" s="61"/>
      <c r="AJM56" s="61"/>
      <c r="AJN56" s="61"/>
      <c r="AJO56" s="61"/>
      <c r="AJP56" s="61"/>
      <c r="AJQ56" s="61"/>
      <c r="AJR56" s="61"/>
      <c r="AJS56" s="61"/>
      <c r="AJT56" s="61"/>
      <c r="AJU56" s="61"/>
      <c r="AJV56" s="61"/>
      <c r="AJW56" s="61"/>
      <c r="AJX56" s="61"/>
      <c r="AJY56" s="61"/>
      <c r="AJZ56" s="61"/>
      <c r="AKA56" s="61"/>
      <c r="AKB56" s="61"/>
      <c r="AKC56" s="61"/>
      <c r="AKD56" s="61"/>
      <c r="AKE56" s="61"/>
      <c r="AKF56" s="61"/>
      <c r="AKG56" s="61"/>
      <c r="AKH56" s="61"/>
      <c r="AKI56" s="61"/>
      <c r="AKJ56" s="61"/>
      <c r="AKK56" s="61"/>
      <c r="AKL56" s="61"/>
      <c r="AKM56" s="61"/>
      <c r="AKN56" s="61"/>
      <c r="AKO56" s="61"/>
      <c r="AKP56" s="61"/>
      <c r="AKQ56" s="61"/>
      <c r="AKR56" s="61"/>
      <c r="AKS56" s="61"/>
      <c r="AKT56" s="61"/>
      <c r="AKU56" s="61"/>
      <c r="AKV56" s="61"/>
      <c r="AKW56" s="61"/>
      <c r="AKX56" s="61"/>
      <c r="AKY56" s="61"/>
      <c r="AKZ56" s="61"/>
      <c r="ALA56" s="61"/>
      <c r="ALB56" s="61"/>
      <c r="ALC56" s="61"/>
      <c r="ALD56" s="61"/>
      <c r="ALE56" s="61"/>
      <c r="ALF56" s="61"/>
      <c r="ALG56" s="61"/>
      <c r="ALH56" s="61"/>
      <c r="ALI56" s="61"/>
      <c r="ALJ56" s="61"/>
      <c r="ALK56" s="61"/>
      <c r="ALL56" s="61"/>
      <c r="ALM56" s="61"/>
      <c r="ALN56" s="61"/>
      <c r="ALO56" s="61"/>
      <c r="ALP56" s="61"/>
      <c r="ALQ56" s="61"/>
      <c r="ALR56" s="61"/>
      <c r="ALS56" s="61"/>
      <c r="ALT56" s="61"/>
      <c r="ALU56" s="61"/>
      <c r="ALV56" s="61"/>
      <c r="ALW56" s="61"/>
      <c r="ALX56" s="61"/>
      <c r="ALY56" s="61"/>
      <c r="ALZ56" s="61"/>
      <c r="AMA56" s="61"/>
      <c r="AMB56" s="61"/>
      <c r="AMC56" s="61"/>
      <c r="AMD56" s="61"/>
      <c r="AME56" s="61"/>
      <c r="AMF56" s="61"/>
      <c r="AMG56" s="61"/>
      <c r="AMH56" s="61"/>
      <c r="AMI56" s="61"/>
      <c r="AMJ56" s="61"/>
      <c r="AMK56" s="61"/>
      <c r="AML56" s="61"/>
      <c r="AMM56" s="61"/>
      <c r="AMN56" s="61"/>
      <c r="AMO56" s="61"/>
      <c r="AMP56" s="61"/>
      <c r="AMQ56" s="61"/>
      <c r="AMR56" s="61"/>
      <c r="AMS56" s="61"/>
      <c r="AMT56" s="61"/>
      <c r="AMU56" s="61"/>
      <c r="AMV56" s="61"/>
      <c r="AMW56" s="61"/>
      <c r="AMX56" s="61"/>
      <c r="AMY56" s="61"/>
      <c r="AMZ56" s="61"/>
      <c r="ANA56" s="61"/>
      <c r="ANB56" s="61"/>
      <c r="ANC56" s="61"/>
      <c r="AND56" s="61"/>
      <c r="ANE56" s="61"/>
      <c r="ANF56" s="61"/>
      <c r="ANG56" s="61"/>
      <c r="ANH56" s="61"/>
      <c r="ANI56" s="61"/>
      <c r="ANJ56" s="61"/>
      <c r="ANK56" s="61"/>
      <c r="ANL56" s="61"/>
      <c r="ANM56" s="61"/>
      <c r="ANN56" s="61"/>
      <c r="ANO56" s="61"/>
      <c r="ANP56" s="61"/>
      <c r="ANQ56" s="61"/>
      <c r="ANR56" s="61"/>
      <c r="ANS56" s="61"/>
      <c r="ANT56" s="61"/>
      <c r="ANU56" s="61"/>
      <c r="ANV56" s="61"/>
      <c r="ANW56" s="61"/>
      <c r="ANX56" s="61"/>
      <c r="ANY56" s="61"/>
      <c r="ANZ56" s="61"/>
      <c r="AOA56" s="61"/>
      <c r="AOB56" s="61"/>
      <c r="AOC56" s="61"/>
      <c r="AOD56" s="61"/>
      <c r="AOE56" s="61"/>
      <c r="AOF56" s="61"/>
      <c r="AOG56" s="61"/>
      <c r="AOH56" s="61"/>
      <c r="AOI56" s="61"/>
      <c r="AOJ56" s="61"/>
      <c r="AOK56" s="61"/>
      <c r="AOL56" s="61"/>
      <c r="AOM56" s="61"/>
      <c r="AON56" s="61"/>
      <c r="AOO56" s="61"/>
      <c r="AOP56" s="61"/>
      <c r="AOQ56" s="61"/>
      <c r="AOR56" s="61"/>
      <c r="AOS56" s="61"/>
      <c r="AOT56" s="61"/>
      <c r="AOU56" s="61"/>
      <c r="AOV56" s="61"/>
      <c r="AOW56" s="61"/>
      <c r="AOX56" s="61"/>
      <c r="AOY56" s="61"/>
      <c r="AOZ56" s="61"/>
      <c r="APA56" s="61"/>
      <c r="APB56" s="61"/>
      <c r="APC56" s="61"/>
      <c r="APD56" s="61"/>
      <c r="APE56" s="61"/>
      <c r="APF56" s="61"/>
      <c r="APG56" s="61"/>
      <c r="APH56" s="61"/>
      <c r="API56" s="61"/>
      <c r="APJ56" s="61"/>
      <c r="APK56" s="61"/>
      <c r="APL56" s="61"/>
      <c r="APM56" s="61"/>
      <c r="APN56" s="61"/>
      <c r="APO56" s="61"/>
      <c r="APP56" s="61"/>
      <c r="APQ56" s="61"/>
      <c r="APR56" s="61"/>
      <c r="APS56" s="61"/>
      <c r="APT56" s="61"/>
      <c r="APU56" s="61"/>
      <c r="APV56" s="61"/>
      <c r="APW56" s="61"/>
      <c r="APX56" s="61"/>
      <c r="APY56" s="61"/>
      <c r="APZ56" s="61"/>
      <c r="AQA56" s="61"/>
      <c r="AQB56" s="61"/>
      <c r="AQC56" s="61"/>
      <c r="AQD56" s="61"/>
      <c r="AQE56" s="61"/>
      <c r="AQF56" s="61"/>
      <c r="AQG56" s="61"/>
      <c r="AQH56" s="61"/>
      <c r="AQI56" s="61"/>
      <c r="AQJ56" s="61"/>
      <c r="AQK56" s="61"/>
      <c r="AQL56" s="61"/>
      <c r="AQM56" s="61"/>
      <c r="AQN56" s="61"/>
      <c r="AQO56" s="61"/>
      <c r="AQP56" s="61"/>
      <c r="AQQ56" s="61"/>
      <c r="AQR56" s="61"/>
      <c r="AQS56" s="61"/>
      <c r="AQT56" s="61"/>
      <c r="AQU56" s="61"/>
      <c r="AQV56" s="61"/>
      <c r="AQW56" s="61"/>
      <c r="AQX56" s="61"/>
      <c r="AQY56" s="61"/>
      <c r="AQZ56" s="61"/>
      <c r="ARA56" s="61"/>
      <c r="ARB56" s="61"/>
      <c r="ARC56" s="61"/>
      <c r="ARD56" s="61"/>
      <c r="ARE56" s="61"/>
      <c r="ARF56" s="61"/>
      <c r="ARG56" s="61"/>
      <c r="ARH56" s="61"/>
      <c r="ARI56" s="61"/>
      <c r="ARJ56" s="61"/>
      <c r="ARK56" s="61"/>
      <c r="ARL56" s="61"/>
      <c r="ARM56" s="61"/>
      <c r="ARN56" s="61"/>
      <c r="ARO56" s="61"/>
      <c r="ARP56" s="61"/>
      <c r="ARQ56" s="61"/>
      <c r="ARR56" s="61"/>
      <c r="ARS56" s="61"/>
      <c r="ART56" s="61"/>
      <c r="ARU56" s="61"/>
      <c r="ARV56" s="61"/>
      <c r="ARW56" s="61"/>
      <c r="ARX56" s="61"/>
      <c r="ARY56" s="61"/>
      <c r="ARZ56" s="61"/>
      <c r="ASA56" s="61"/>
      <c r="ASB56" s="61"/>
      <c r="ASC56" s="61"/>
      <c r="ASD56" s="61"/>
      <c r="ASE56" s="61"/>
      <c r="ASF56" s="61"/>
      <c r="ASG56" s="61"/>
      <c r="ASH56" s="61"/>
      <c r="ASI56" s="61"/>
      <c r="ASJ56" s="61"/>
      <c r="ASK56" s="61"/>
      <c r="ASL56" s="61"/>
      <c r="ASM56" s="61"/>
      <c r="ASN56" s="61"/>
      <c r="ASO56" s="61"/>
      <c r="ASP56" s="61"/>
      <c r="ASQ56" s="61"/>
      <c r="ASR56" s="61"/>
      <c r="ASS56" s="61"/>
      <c r="AST56" s="61"/>
      <c r="ASU56" s="61"/>
      <c r="ASV56" s="61"/>
      <c r="ASW56" s="61"/>
      <c r="ASX56" s="61"/>
      <c r="ASY56" s="61"/>
      <c r="ASZ56" s="61"/>
      <c r="ATA56" s="61"/>
      <c r="ATB56" s="61"/>
      <c r="ATC56" s="61"/>
      <c r="ATD56" s="61"/>
      <c r="ATE56" s="61"/>
      <c r="ATF56" s="61"/>
      <c r="ATG56" s="61"/>
      <c r="ATH56" s="61"/>
      <c r="ATI56" s="61"/>
      <c r="ATJ56" s="61"/>
      <c r="ATK56" s="61"/>
      <c r="ATL56" s="61"/>
      <c r="ATM56" s="61"/>
      <c r="ATN56" s="61"/>
      <c r="ATO56" s="61"/>
      <c r="ATP56" s="61"/>
      <c r="ATQ56" s="61"/>
      <c r="ATR56" s="61"/>
      <c r="ATS56" s="61"/>
      <c r="ATT56" s="61"/>
      <c r="ATU56" s="61"/>
      <c r="ATV56" s="61"/>
      <c r="ATW56" s="61"/>
      <c r="ATX56" s="61"/>
      <c r="ATY56" s="61"/>
      <c r="ATZ56" s="61"/>
      <c r="AUA56" s="61"/>
      <c r="AUB56" s="61"/>
      <c r="AUC56" s="61"/>
      <c r="AUD56" s="61"/>
      <c r="AUE56" s="61"/>
      <c r="AUF56" s="61"/>
      <c r="AUG56" s="61"/>
      <c r="AUH56" s="61"/>
      <c r="AUI56" s="61"/>
      <c r="AUJ56" s="61"/>
      <c r="AUK56" s="61"/>
      <c r="AUL56" s="61"/>
      <c r="AUM56" s="61"/>
      <c r="AUN56" s="61"/>
      <c r="AUO56" s="61"/>
      <c r="AUP56" s="61"/>
      <c r="AUQ56" s="61"/>
      <c r="AUR56" s="61"/>
      <c r="AUS56" s="61"/>
      <c r="AUT56" s="61"/>
      <c r="AUU56" s="61"/>
      <c r="AUV56" s="61"/>
      <c r="AUW56" s="61"/>
      <c r="AUX56" s="61"/>
      <c r="AUY56" s="61"/>
      <c r="AUZ56" s="61"/>
      <c r="AVA56" s="61"/>
      <c r="AVB56" s="61"/>
      <c r="AVC56" s="61"/>
      <c r="AVD56" s="61"/>
      <c r="AVE56" s="61"/>
      <c r="AVF56" s="61"/>
      <c r="AVG56" s="61"/>
      <c r="AVH56" s="61"/>
      <c r="AVI56" s="61"/>
      <c r="AVJ56" s="61"/>
      <c r="AVK56" s="61"/>
      <c r="AVL56" s="61"/>
      <c r="AVM56" s="61"/>
      <c r="AVN56" s="61"/>
      <c r="AVO56" s="61"/>
      <c r="AVP56" s="61"/>
      <c r="AVQ56" s="61"/>
      <c r="AVR56" s="61"/>
      <c r="AVS56" s="61"/>
      <c r="AVT56" s="61"/>
      <c r="AVU56" s="61"/>
      <c r="AVV56" s="61"/>
      <c r="AVW56" s="61"/>
      <c r="AVX56" s="61"/>
      <c r="AVY56" s="61"/>
      <c r="AVZ56" s="61"/>
      <c r="AWA56" s="61"/>
      <c r="AWB56" s="61"/>
      <c r="AWC56" s="61"/>
      <c r="AWD56" s="61"/>
      <c r="AWE56" s="61"/>
      <c r="AWF56" s="61"/>
      <c r="AWG56" s="61"/>
      <c r="AWH56" s="61"/>
      <c r="AWI56" s="61"/>
      <c r="AWJ56" s="61"/>
      <c r="AWK56" s="61"/>
      <c r="AWL56" s="61"/>
      <c r="AWM56" s="61"/>
      <c r="AWN56" s="61"/>
      <c r="AWO56" s="61"/>
      <c r="AWP56" s="61"/>
      <c r="AWQ56" s="61"/>
      <c r="AWR56" s="61"/>
      <c r="AWS56" s="61"/>
      <c r="AWT56" s="61"/>
      <c r="AWU56" s="61"/>
      <c r="AWV56" s="61"/>
      <c r="AWW56" s="61"/>
      <c r="AWX56" s="61"/>
      <c r="AWY56" s="61"/>
      <c r="AWZ56" s="61"/>
      <c r="AXA56" s="61"/>
      <c r="AXB56" s="61"/>
      <c r="AXC56" s="61"/>
      <c r="AXD56" s="61"/>
      <c r="AXE56" s="61"/>
      <c r="AXF56" s="61"/>
      <c r="AXG56" s="61"/>
      <c r="AXH56" s="61"/>
      <c r="AXI56" s="61"/>
      <c r="AXJ56" s="61"/>
      <c r="AXK56" s="61"/>
      <c r="AXL56" s="61"/>
      <c r="AXM56" s="61"/>
      <c r="AXN56" s="61"/>
      <c r="AXO56" s="61"/>
      <c r="AXP56" s="61"/>
      <c r="AXQ56" s="61"/>
      <c r="AXR56" s="61"/>
      <c r="AXS56" s="61"/>
      <c r="AXT56" s="61"/>
      <c r="AXU56" s="61"/>
      <c r="AXV56" s="61"/>
      <c r="AXW56" s="61"/>
      <c r="AXX56" s="61"/>
      <c r="AXY56" s="61"/>
      <c r="AXZ56" s="61"/>
      <c r="AYA56" s="61"/>
      <c r="AYB56" s="61"/>
      <c r="AYC56" s="61"/>
      <c r="AYD56" s="61"/>
      <c r="AYE56" s="61"/>
      <c r="AYF56" s="61"/>
      <c r="AYG56" s="61"/>
      <c r="AYH56" s="61"/>
      <c r="AYI56" s="61"/>
      <c r="AYJ56" s="61"/>
      <c r="AYK56" s="61"/>
      <c r="AYL56" s="61"/>
      <c r="AYM56" s="61"/>
      <c r="AYN56" s="61"/>
      <c r="AYO56" s="61"/>
      <c r="AYP56" s="61"/>
      <c r="AYQ56" s="61"/>
      <c r="AYR56" s="61"/>
      <c r="AYS56" s="61"/>
      <c r="AYT56" s="61"/>
      <c r="AYU56" s="61"/>
      <c r="AYV56" s="61"/>
      <c r="AYW56" s="61"/>
      <c r="AYX56" s="61"/>
      <c r="AYY56" s="61"/>
      <c r="AYZ56" s="61"/>
      <c r="AZA56" s="61"/>
      <c r="AZB56" s="61"/>
      <c r="AZC56" s="61"/>
      <c r="AZD56" s="61"/>
      <c r="AZE56" s="61"/>
      <c r="AZF56" s="61"/>
      <c r="AZG56" s="61"/>
      <c r="AZH56" s="61"/>
      <c r="AZI56" s="61"/>
      <c r="AZJ56" s="61"/>
      <c r="AZK56" s="61"/>
      <c r="AZL56" s="61"/>
      <c r="AZM56" s="61"/>
      <c r="AZN56" s="61"/>
      <c r="AZO56" s="61"/>
      <c r="AZP56" s="61"/>
      <c r="AZQ56" s="61"/>
      <c r="AZR56" s="61"/>
      <c r="AZS56" s="61"/>
      <c r="AZT56" s="61"/>
      <c r="AZU56" s="61"/>
      <c r="AZV56" s="61"/>
      <c r="AZW56" s="61"/>
      <c r="AZX56" s="61"/>
      <c r="AZY56" s="61"/>
      <c r="AZZ56" s="61"/>
      <c r="BAA56" s="61"/>
      <c r="BAB56" s="61"/>
      <c r="BAC56" s="61"/>
      <c r="BAD56" s="61"/>
      <c r="BAE56" s="61"/>
      <c r="BAF56" s="61"/>
      <c r="BAG56" s="61"/>
      <c r="BAH56" s="61"/>
      <c r="BAI56" s="61"/>
      <c r="BAJ56" s="61"/>
      <c r="BAK56" s="61"/>
      <c r="BAL56" s="61"/>
      <c r="BAM56" s="61"/>
      <c r="BAN56" s="61"/>
      <c r="BAO56" s="61"/>
      <c r="BAP56" s="61"/>
      <c r="BAQ56" s="61"/>
      <c r="BAR56" s="61"/>
      <c r="BAS56" s="61"/>
      <c r="BAT56" s="61"/>
      <c r="BAU56" s="61"/>
      <c r="BAV56" s="61"/>
      <c r="BAW56" s="61"/>
      <c r="BAX56" s="61"/>
      <c r="BAY56" s="61"/>
      <c r="BAZ56" s="61"/>
      <c r="BBA56" s="61"/>
      <c r="BBB56" s="61"/>
      <c r="BBC56" s="61"/>
      <c r="BBD56" s="61"/>
      <c r="BBE56" s="61"/>
      <c r="BBF56" s="61"/>
      <c r="BBG56" s="61"/>
      <c r="BBH56" s="61"/>
      <c r="BBI56" s="61"/>
      <c r="BBJ56" s="61"/>
      <c r="BBK56" s="61"/>
      <c r="BBL56" s="61"/>
      <c r="BBM56" s="61"/>
      <c r="BBN56" s="61"/>
      <c r="BBO56" s="61"/>
      <c r="BBP56" s="61"/>
      <c r="BBQ56" s="61"/>
      <c r="BBR56" s="61"/>
      <c r="BBS56" s="61"/>
      <c r="BBT56" s="61"/>
      <c r="BBU56" s="61"/>
      <c r="BBV56" s="61"/>
      <c r="BBW56" s="61"/>
      <c r="BBX56" s="61"/>
      <c r="BBY56" s="61"/>
      <c r="BBZ56" s="61"/>
      <c r="BCA56" s="61"/>
      <c r="BCB56" s="61"/>
      <c r="BCC56" s="61"/>
      <c r="BCD56" s="61"/>
      <c r="BCE56" s="61"/>
      <c r="BCF56" s="61"/>
      <c r="BCG56" s="61"/>
      <c r="BCH56" s="61"/>
      <c r="BCI56" s="61"/>
      <c r="BCJ56" s="61"/>
      <c r="BCK56" s="61"/>
      <c r="BCL56" s="61"/>
      <c r="BCM56" s="61"/>
      <c r="BCN56" s="61"/>
      <c r="BCO56" s="61"/>
      <c r="BCP56" s="61"/>
      <c r="BCQ56" s="61"/>
      <c r="BCR56" s="61"/>
      <c r="BCS56" s="61"/>
      <c r="BCT56" s="61"/>
      <c r="BCU56" s="61"/>
      <c r="BCV56" s="61"/>
      <c r="BCW56" s="61"/>
      <c r="BCX56" s="61"/>
      <c r="BCY56" s="61"/>
      <c r="BCZ56" s="61"/>
      <c r="BDA56" s="61"/>
      <c r="BDB56" s="61"/>
      <c r="BDC56" s="61"/>
      <c r="BDD56" s="61"/>
      <c r="BDE56" s="61"/>
      <c r="BDF56" s="61"/>
      <c r="BDG56" s="61"/>
      <c r="BDH56" s="61"/>
      <c r="BDI56" s="61"/>
      <c r="BDJ56" s="61"/>
      <c r="BDK56" s="61"/>
      <c r="BDL56" s="61"/>
      <c r="BDM56" s="61"/>
      <c r="BDN56" s="61"/>
      <c r="BDO56" s="61"/>
      <c r="BDP56" s="61"/>
      <c r="BDQ56" s="61"/>
      <c r="BDR56" s="61"/>
      <c r="BDS56" s="61"/>
      <c r="BDT56" s="61"/>
      <c r="BDU56" s="61"/>
      <c r="BDV56" s="61"/>
      <c r="BDW56" s="61"/>
      <c r="BDX56" s="61"/>
      <c r="BDY56" s="61"/>
      <c r="BDZ56" s="61"/>
      <c r="BEA56" s="61"/>
      <c r="BEB56" s="61"/>
      <c r="BEC56" s="61"/>
      <c r="BED56" s="61"/>
      <c r="BEE56" s="61"/>
      <c r="BEF56" s="61"/>
      <c r="BEG56" s="61"/>
      <c r="BEH56" s="61"/>
      <c r="BEI56" s="61"/>
      <c r="BEJ56" s="61"/>
      <c r="BEK56" s="61"/>
      <c r="BEL56" s="61"/>
      <c r="BEM56" s="61"/>
      <c r="BEN56" s="61"/>
      <c r="BEO56" s="61"/>
      <c r="BEP56" s="61"/>
      <c r="BEQ56" s="61"/>
      <c r="BER56" s="61"/>
      <c r="BES56" s="61"/>
      <c r="BET56" s="61"/>
      <c r="BEU56" s="61"/>
      <c r="BEV56" s="61"/>
      <c r="BEW56" s="61"/>
      <c r="BEX56" s="61"/>
      <c r="BEY56" s="61"/>
      <c r="BEZ56" s="61"/>
      <c r="BFA56" s="61"/>
      <c r="BFB56" s="61"/>
      <c r="BFC56" s="61"/>
      <c r="BFD56" s="61"/>
      <c r="BFE56" s="61"/>
      <c r="BFF56" s="61"/>
      <c r="BFG56" s="61"/>
      <c r="BFH56" s="61"/>
      <c r="BFI56" s="61"/>
      <c r="BFJ56" s="61"/>
      <c r="BFK56" s="61"/>
      <c r="BFL56" s="61"/>
      <c r="BFM56" s="61"/>
      <c r="BFN56" s="61"/>
      <c r="BFO56" s="61"/>
      <c r="BFP56" s="61"/>
      <c r="BFQ56" s="61"/>
      <c r="BFR56" s="61"/>
      <c r="BFS56" s="61"/>
      <c r="BFT56" s="61"/>
      <c r="BFU56" s="61"/>
      <c r="BFV56" s="61"/>
      <c r="BFW56" s="61"/>
      <c r="BFX56" s="61"/>
      <c r="BFY56" s="61"/>
      <c r="BFZ56" s="61"/>
      <c r="BGA56" s="61"/>
      <c r="BGB56" s="61"/>
      <c r="BGC56" s="61"/>
      <c r="BGD56" s="61"/>
      <c r="BGE56" s="61"/>
      <c r="BGF56" s="61"/>
      <c r="BGG56" s="61"/>
      <c r="BGH56" s="61"/>
      <c r="BGI56" s="61"/>
      <c r="BGJ56" s="61"/>
      <c r="BGK56" s="61"/>
      <c r="BGL56" s="61"/>
      <c r="BGM56" s="61"/>
      <c r="BGN56" s="61"/>
      <c r="BGO56" s="61"/>
      <c r="BGP56" s="61"/>
      <c r="BGQ56" s="61"/>
      <c r="BGR56" s="61"/>
      <c r="BGS56" s="61"/>
      <c r="BGT56" s="61"/>
      <c r="BGU56" s="61"/>
      <c r="BGV56" s="61"/>
      <c r="BGW56" s="61"/>
      <c r="BGX56" s="61"/>
      <c r="BGY56" s="61"/>
      <c r="BGZ56" s="61"/>
      <c r="BHA56" s="61"/>
      <c r="BHB56" s="61"/>
      <c r="BHC56" s="61"/>
      <c r="BHD56" s="61"/>
      <c r="BHE56" s="61"/>
      <c r="BHF56" s="61"/>
      <c r="BHG56" s="61"/>
      <c r="BHH56" s="61"/>
      <c r="BHI56" s="61"/>
      <c r="BHJ56" s="61"/>
      <c r="BHK56" s="61"/>
      <c r="BHL56" s="61"/>
      <c r="BHM56" s="61"/>
      <c r="BHN56" s="61"/>
      <c r="BHO56" s="61"/>
      <c r="BHP56" s="61"/>
      <c r="BHQ56" s="61"/>
      <c r="BHR56" s="61"/>
      <c r="BHS56" s="61"/>
      <c r="BHT56" s="61"/>
      <c r="BHU56" s="61"/>
      <c r="BHV56" s="61"/>
      <c r="BHW56" s="61"/>
      <c r="BHX56" s="61"/>
      <c r="BHY56" s="61"/>
      <c r="BHZ56" s="61"/>
      <c r="BIA56" s="61"/>
      <c r="BIB56" s="61"/>
      <c r="BIC56" s="61"/>
      <c r="BID56" s="61"/>
      <c r="BIE56" s="61"/>
      <c r="BIF56" s="61"/>
      <c r="BIG56" s="61"/>
      <c r="BIH56" s="61"/>
      <c r="BII56" s="61"/>
      <c r="BIJ56" s="61"/>
      <c r="BIK56" s="61"/>
      <c r="BIL56" s="61"/>
      <c r="BIM56" s="61"/>
      <c r="BIN56" s="61"/>
      <c r="BIO56" s="61"/>
      <c r="BIP56" s="61"/>
      <c r="BIQ56" s="61"/>
      <c r="BIR56" s="61"/>
      <c r="BIS56" s="61"/>
      <c r="BIT56" s="61"/>
      <c r="BIU56" s="61"/>
      <c r="BIV56" s="61"/>
      <c r="BIW56" s="61"/>
      <c r="BIX56" s="61"/>
      <c r="BIY56" s="61"/>
      <c r="BIZ56" s="61"/>
      <c r="BJA56" s="61"/>
      <c r="BJB56" s="61"/>
      <c r="BJC56" s="61"/>
      <c r="BJD56" s="61"/>
      <c r="BJE56" s="61"/>
      <c r="BJF56" s="61"/>
      <c r="BJG56" s="61"/>
      <c r="BJH56" s="61"/>
      <c r="BJI56" s="61"/>
      <c r="BJJ56" s="61"/>
      <c r="BJK56" s="61"/>
      <c r="BJL56" s="61"/>
      <c r="BJM56" s="61"/>
      <c r="BJN56" s="61"/>
      <c r="BJO56" s="61"/>
      <c r="BJP56" s="61"/>
      <c r="BJQ56" s="61"/>
      <c r="BJR56" s="61"/>
      <c r="BJS56" s="61"/>
      <c r="BJT56" s="61"/>
      <c r="BJU56" s="61"/>
      <c r="BJV56" s="61"/>
      <c r="BJW56" s="61"/>
      <c r="BJX56" s="61"/>
      <c r="BJY56" s="61"/>
      <c r="BJZ56" s="61"/>
      <c r="BKA56" s="61"/>
      <c r="BKB56" s="61"/>
      <c r="BKC56" s="61"/>
      <c r="BKD56" s="61"/>
      <c r="BKE56" s="61"/>
      <c r="BKF56" s="61"/>
      <c r="BKG56" s="61"/>
      <c r="BKH56" s="61"/>
      <c r="BKI56" s="61"/>
      <c r="BKJ56" s="61"/>
      <c r="BKK56" s="61"/>
      <c r="BKL56" s="61"/>
      <c r="BKM56" s="61"/>
      <c r="BKN56" s="61"/>
      <c r="BKO56" s="61"/>
      <c r="BKP56" s="61"/>
      <c r="BKQ56" s="61"/>
      <c r="BKR56" s="61"/>
      <c r="BKS56" s="61"/>
      <c r="BKT56" s="61"/>
      <c r="BKU56" s="61"/>
      <c r="BKV56" s="61"/>
      <c r="BKW56" s="61"/>
      <c r="BKX56" s="61"/>
      <c r="BKY56" s="61"/>
      <c r="BKZ56" s="61"/>
      <c r="BLA56" s="61"/>
      <c r="BLB56" s="61"/>
      <c r="BLC56" s="61"/>
      <c r="BLD56" s="61"/>
      <c r="BLE56" s="61"/>
      <c r="BLF56" s="61"/>
      <c r="BLG56" s="61"/>
      <c r="BLH56" s="61"/>
      <c r="BLI56" s="61"/>
      <c r="BLJ56" s="61"/>
      <c r="BLK56" s="61"/>
      <c r="BLL56" s="61"/>
      <c r="BLM56" s="61"/>
      <c r="BLN56" s="61"/>
      <c r="BLO56" s="61"/>
      <c r="BLP56" s="61"/>
      <c r="BLQ56" s="61"/>
      <c r="BLR56" s="61"/>
      <c r="BLS56" s="61"/>
      <c r="BLT56" s="61"/>
      <c r="BLU56" s="61"/>
      <c r="BLV56" s="61"/>
      <c r="BLW56" s="61"/>
      <c r="BLX56" s="61"/>
      <c r="BLY56" s="61"/>
      <c r="BLZ56" s="61"/>
      <c r="BMA56" s="61"/>
      <c r="BMB56" s="61"/>
      <c r="BMC56" s="61"/>
      <c r="BMD56" s="61"/>
      <c r="BME56" s="61"/>
      <c r="BMF56" s="61"/>
      <c r="BMG56" s="61"/>
      <c r="BMH56" s="61"/>
      <c r="BMI56" s="61"/>
      <c r="BMJ56" s="61"/>
      <c r="BMK56" s="61"/>
      <c r="BML56" s="61"/>
      <c r="BMM56" s="61"/>
      <c r="BMN56" s="61"/>
      <c r="BMO56" s="61"/>
      <c r="BMP56" s="61"/>
      <c r="BMQ56" s="61"/>
      <c r="BMR56" s="61"/>
      <c r="BMS56" s="61"/>
      <c r="BMT56" s="61"/>
      <c r="BMU56" s="61"/>
      <c r="BMV56" s="61"/>
      <c r="BMW56" s="61"/>
      <c r="BMX56" s="61"/>
      <c r="BMY56" s="61"/>
      <c r="BMZ56" s="61"/>
      <c r="BNA56" s="61"/>
      <c r="BNB56" s="61"/>
      <c r="BNC56" s="61"/>
      <c r="BND56" s="61"/>
      <c r="BNE56" s="61"/>
      <c r="BNF56" s="61"/>
      <c r="BNG56" s="61"/>
      <c r="BNH56" s="61"/>
      <c r="BNI56" s="61"/>
      <c r="BNJ56" s="61"/>
      <c r="BNK56" s="61"/>
      <c r="BNL56" s="61"/>
      <c r="BNM56" s="61"/>
      <c r="BNN56" s="61"/>
      <c r="BNO56" s="61"/>
      <c r="BNP56" s="61"/>
      <c r="BNQ56" s="61"/>
      <c r="BNR56" s="61"/>
      <c r="BNS56" s="61"/>
      <c r="BNT56" s="61"/>
      <c r="BNU56" s="61"/>
      <c r="BNV56" s="61"/>
      <c r="BNW56" s="61"/>
      <c r="BNX56" s="61"/>
      <c r="BNY56" s="61"/>
      <c r="BNZ56" s="61"/>
      <c r="BOA56" s="61"/>
      <c r="BOB56" s="61"/>
      <c r="BOC56" s="61"/>
      <c r="BOD56" s="61"/>
      <c r="BOE56" s="61"/>
      <c r="BOF56" s="61"/>
      <c r="BOG56" s="61"/>
      <c r="BOH56" s="61"/>
      <c r="BOI56" s="61"/>
      <c r="BOJ56" s="61"/>
      <c r="BOK56" s="61"/>
      <c r="BOL56" s="61"/>
      <c r="BOM56" s="61"/>
      <c r="BON56" s="61"/>
      <c r="BOO56" s="61"/>
      <c r="BOP56" s="61"/>
      <c r="BOQ56" s="61"/>
      <c r="BOR56" s="61"/>
      <c r="BOS56" s="61"/>
      <c r="BOT56" s="61"/>
      <c r="BOU56" s="61"/>
      <c r="BOV56" s="61"/>
      <c r="BOW56" s="61"/>
      <c r="BOX56" s="61"/>
      <c r="BOY56" s="61"/>
      <c r="BOZ56" s="61"/>
      <c r="BPA56" s="61"/>
      <c r="BPB56" s="61"/>
      <c r="BPC56" s="61"/>
      <c r="BPD56" s="61"/>
      <c r="BPE56" s="61"/>
      <c r="BPF56" s="61"/>
      <c r="BPG56" s="61"/>
      <c r="BPH56" s="61"/>
      <c r="BPI56" s="61"/>
      <c r="BPJ56" s="61"/>
      <c r="BPK56" s="61"/>
      <c r="BPL56" s="61"/>
      <c r="BPM56" s="61"/>
      <c r="BPN56" s="61"/>
      <c r="BPO56" s="61"/>
      <c r="BPP56" s="61"/>
      <c r="BPQ56" s="61"/>
      <c r="BPR56" s="61"/>
      <c r="BPS56" s="61"/>
      <c r="BPT56" s="61"/>
      <c r="BPU56" s="61"/>
      <c r="BPV56" s="61"/>
      <c r="BPW56" s="61"/>
      <c r="BPX56" s="61"/>
      <c r="BPY56" s="61"/>
      <c r="BPZ56" s="61"/>
      <c r="BQA56" s="61"/>
      <c r="BQB56" s="61"/>
      <c r="BQC56" s="61"/>
      <c r="BQD56" s="61"/>
      <c r="BQE56" s="61"/>
      <c r="BQF56" s="61"/>
      <c r="BQG56" s="61"/>
      <c r="BQH56" s="61"/>
      <c r="BQI56" s="61"/>
      <c r="BQJ56" s="61"/>
      <c r="BQK56" s="61"/>
      <c r="BQL56" s="61"/>
      <c r="BQM56" s="61"/>
      <c r="BQN56" s="61"/>
      <c r="BQO56" s="61"/>
      <c r="BQP56" s="61"/>
      <c r="BQQ56" s="61"/>
      <c r="BQR56" s="61"/>
      <c r="BQS56" s="61"/>
      <c r="BQT56" s="61"/>
      <c r="BQU56" s="61"/>
      <c r="BQV56" s="61"/>
      <c r="BQW56" s="61"/>
      <c r="BQX56" s="61"/>
      <c r="BQY56" s="61"/>
      <c r="BQZ56" s="61"/>
      <c r="BRA56" s="61"/>
      <c r="BRB56" s="61"/>
      <c r="BRC56" s="61"/>
      <c r="BRD56" s="61"/>
      <c r="BRE56" s="61"/>
      <c r="BRF56" s="61"/>
      <c r="BRG56" s="61"/>
      <c r="BRH56" s="61"/>
      <c r="BRI56" s="61"/>
      <c r="BRJ56" s="61"/>
      <c r="BRK56" s="61"/>
      <c r="BRL56" s="61"/>
      <c r="BRM56" s="61"/>
      <c r="BRN56" s="61"/>
      <c r="BRO56" s="61"/>
      <c r="BRP56" s="61"/>
      <c r="BRQ56" s="61"/>
      <c r="BRR56" s="61"/>
      <c r="BRS56" s="61"/>
      <c r="BRT56" s="61"/>
      <c r="BRU56" s="61"/>
      <c r="BRV56" s="61"/>
      <c r="BRW56" s="61"/>
      <c r="BRX56" s="61"/>
      <c r="BRY56" s="61"/>
      <c r="BRZ56" s="61"/>
      <c r="BSA56" s="61"/>
      <c r="BSB56" s="61"/>
      <c r="BSC56" s="61"/>
      <c r="BSD56" s="61"/>
      <c r="BSE56" s="61"/>
      <c r="BSF56" s="61"/>
      <c r="BSG56" s="61"/>
      <c r="BSH56" s="61"/>
      <c r="BSI56" s="61"/>
      <c r="BSJ56" s="61"/>
      <c r="BSK56" s="61"/>
      <c r="BSL56" s="61"/>
      <c r="BSM56" s="61"/>
      <c r="BSN56" s="61"/>
      <c r="BSO56" s="61"/>
      <c r="BSP56" s="61"/>
      <c r="BSQ56" s="61"/>
      <c r="BSR56" s="61"/>
      <c r="BSS56" s="61"/>
      <c r="BST56" s="61"/>
      <c r="BSU56" s="61"/>
      <c r="BSV56" s="61"/>
      <c r="BSW56" s="61"/>
      <c r="BSX56" s="61"/>
      <c r="BSY56" s="61"/>
      <c r="BSZ56" s="61"/>
      <c r="BTA56" s="61"/>
      <c r="BTB56" s="61"/>
      <c r="BTC56" s="61"/>
      <c r="BTD56" s="61"/>
      <c r="BTE56" s="61"/>
      <c r="BTF56" s="61"/>
      <c r="BTG56" s="61"/>
      <c r="BTH56" s="61"/>
      <c r="BTI56" s="61"/>
      <c r="BTJ56" s="61"/>
      <c r="BTK56" s="61"/>
      <c r="BTL56" s="61"/>
      <c r="BTM56" s="61"/>
      <c r="BTN56" s="61"/>
      <c r="BTO56" s="61"/>
      <c r="BTP56" s="61"/>
      <c r="BTQ56" s="61"/>
      <c r="BTR56" s="61"/>
      <c r="BTS56" s="61"/>
      <c r="BTT56" s="61"/>
      <c r="BTU56" s="61"/>
      <c r="BTV56" s="61"/>
      <c r="BTW56" s="61"/>
      <c r="BTX56" s="61"/>
      <c r="BTY56" s="61"/>
      <c r="BTZ56" s="61"/>
      <c r="BUA56" s="61"/>
      <c r="BUB56" s="61"/>
      <c r="BUC56" s="61"/>
      <c r="BUD56" s="61"/>
      <c r="BUE56" s="61"/>
      <c r="BUF56" s="61"/>
      <c r="BUG56" s="61"/>
      <c r="BUH56" s="61"/>
      <c r="BUI56" s="61"/>
      <c r="BUJ56" s="61"/>
      <c r="BUK56" s="61"/>
      <c r="BUL56" s="61"/>
      <c r="BUM56" s="61"/>
      <c r="BUN56" s="61"/>
      <c r="BUO56" s="61"/>
      <c r="BUP56" s="61"/>
      <c r="BUQ56" s="61"/>
      <c r="BUR56" s="61"/>
      <c r="BUS56" s="61"/>
      <c r="BUT56" s="61"/>
      <c r="BUU56" s="61"/>
      <c r="BUV56" s="61"/>
      <c r="BUW56" s="61"/>
      <c r="BUX56" s="61"/>
      <c r="BUY56" s="61"/>
      <c r="BUZ56" s="61"/>
      <c r="BVA56" s="61"/>
      <c r="BVB56" s="61"/>
      <c r="BVC56" s="61"/>
      <c r="BVD56" s="61"/>
      <c r="BVE56" s="61"/>
      <c r="BVF56" s="61"/>
      <c r="BVG56" s="61"/>
      <c r="BVH56" s="61"/>
      <c r="BVI56" s="61"/>
      <c r="BVJ56" s="61"/>
      <c r="BVK56" s="61"/>
      <c r="BVL56" s="61"/>
      <c r="BVM56" s="61"/>
      <c r="BVN56" s="61"/>
      <c r="BVO56" s="61"/>
      <c r="BVP56" s="61"/>
      <c r="BVQ56" s="61"/>
      <c r="BVR56" s="61"/>
      <c r="BVS56" s="61"/>
      <c r="BVT56" s="61"/>
      <c r="BVU56" s="61"/>
      <c r="BVV56" s="61"/>
      <c r="BVW56" s="61"/>
      <c r="BVX56" s="61"/>
      <c r="BVY56" s="61"/>
      <c r="BVZ56" s="61"/>
      <c r="BWA56" s="61"/>
      <c r="BWB56" s="61"/>
      <c r="BWC56" s="61"/>
      <c r="BWD56" s="61"/>
      <c r="BWE56" s="61"/>
      <c r="BWF56" s="61"/>
      <c r="BWG56" s="61"/>
      <c r="BWH56" s="61"/>
      <c r="BWI56" s="61"/>
      <c r="BWJ56" s="61"/>
      <c r="BWK56" s="61"/>
      <c r="BWL56" s="61"/>
      <c r="BWM56" s="61"/>
      <c r="BWN56" s="61"/>
      <c r="BWO56" s="61"/>
      <c r="BWP56" s="61"/>
      <c r="BWQ56" s="61"/>
      <c r="BWR56" s="61"/>
      <c r="BWS56" s="61"/>
      <c r="BWT56" s="61"/>
      <c r="BWU56" s="61"/>
      <c r="BWV56" s="61"/>
      <c r="BWW56" s="61"/>
      <c r="BWX56" s="61"/>
      <c r="BWY56" s="61"/>
      <c r="BWZ56" s="61"/>
      <c r="BXA56" s="61"/>
      <c r="BXB56" s="61"/>
      <c r="BXC56" s="61"/>
      <c r="BXD56" s="61"/>
      <c r="BXE56" s="61"/>
      <c r="BXF56" s="61"/>
      <c r="BXG56" s="61"/>
      <c r="BXH56" s="61"/>
      <c r="BXI56" s="61"/>
      <c r="BXJ56" s="61"/>
      <c r="BXK56" s="61"/>
      <c r="BXL56" s="61"/>
      <c r="BXM56" s="61"/>
      <c r="BXN56" s="61"/>
      <c r="BXO56" s="61"/>
      <c r="BXP56" s="61"/>
      <c r="BXQ56" s="61"/>
      <c r="BXR56" s="61"/>
      <c r="BXS56" s="61"/>
      <c r="BXT56" s="61"/>
      <c r="BXU56" s="61"/>
      <c r="BXV56" s="61"/>
      <c r="BXW56" s="61"/>
      <c r="BXX56" s="61"/>
      <c r="BXY56" s="61"/>
      <c r="BXZ56" s="61"/>
      <c r="BYA56" s="61"/>
      <c r="BYB56" s="61"/>
      <c r="BYC56" s="61"/>
      <c r="BYD56" s="61"/>
      <c r="BYE56" s="61"/>
      <c r="BYF56" s="61"/>
      <c r="BYG56" s="61"/>
      <c r="BYH56" s="61"/>
      <c r="BYI56" s="61"/>
      <c r="BYJ56" s="61"/>
      <c r="BYK56" s="61"/>
      <c r="BYL56" s="61"/>
      <c r="BYM56" s="61"/>
      <c r="BYN56" s="61"/>
      <c r="BYO56" s="61"/>
      <c r="BYP56" s="61"/>
      <c r="BYQ56" s="61"/>
      <c r="BYR56" s="61"/>
      <c r="BYS56" s="61"/>
      <c r="BYT56" s="61"/>
      <c r="BYU56" s="61"/>
      <c r="BYV56" s="61"/>
      <c r="BYW56" s="61"/>
      <c r="BYX56" s="61"/>
      <c r="BYY56" s="61"/>
      <c r="BYZ56" s="61"/>
      <c r="BZA56" s="61"/>
      <c r="BZB56" s="61"/>
      <c r="BZC56" s="61"/>
      <c r="BZD56" s="61"/>
      <c r="BZE56" s="61"/>
      <c r="BZF56" s="61"/>
      <c r="BZG56" s="61"/>
      <c r="BZH56" s="61"/>
      <c r="BZI56" s="61"/>
      <c r="BZJ56" s="61"/>
      <c r="BZK56" s="61"/>
      <c r="BZL56" s="61"/>
      <c r="BZM56" s="61"/>
      <c r="BZN56" s="61"/>
      <c r="BZO56" s="61"/>
      <c r="BZP56" s="61"/>
      <c r="BZQ56" s="61"/>
      <c r="BZR56" s="61"/>
      <c r="BZS56" s="61"/>
      <c r="BZT56" s="61"/>
      <c r="BZU56" s="61"/>
      <c r="BZV56" s="61"/>
      <c r="BZW56" s="61"/>
      <c r="BZX56" s="61"/>
      <c r="BZY56" s="61"/>
      <c r="BZZ56" s="61"/>
      <c r="CAA56" s="61"/>
      <c r="CAB56" s="61"/>
      <c r="CAC56" s="61"/>
      <c r="CAD56" s="61"/>
      <c r="CAE56" s="61"/>
      <c r="CAF56" s="61"/>
      <c r="CAG56" s="61"/>
      <c r="CAH56" s="61"/>
      <c r="CAI56" s="61"/>
      <c r="CAJ56" s="61"/>
      <c r="CAK56" s="61"/>
      <c r="CAL56" s="61"/>
      <c r="CAM56" s="61"/>
      <c r="CAN56" s="61"/>
      <c r="CAO56" s="61"/>
      <c r="CAP56" s="61"/>
      <c r="CAQ56" s="61"/>
      <c r="CAR56" s="61"/>
      <c r="CAS56" s="61"/>
      <c r="CAT56" s="61"/>
      <c r="CAU56" s="61"/>
      <c r="CAV56" s="61"/>
      <c r="CAW56" s="61"/>
      <c r="CAX56" s="61"/>
      <c r="CAY56" s="61"/>
      <c r="CAZ56" s="61"/>
      <c r="CBA56" s="61"/>
      <c r="CBB56" s="61"/>
      <c r="CBC56" s="61"/>
      <c r="CBD56" s="61"/>
      <c r="CBE56" s="61"/>
      <c r="CBF56" s="61"/>
      <c r="CBG56" s="61"/>
      <c r="CBH56" s="61"/>
      <c r="CBI56" s="61"/>
      <c r="CBJ56" s="61"/>
      <c r="CBK56" s="61"/>
      <c r="CBL56" s="61"/>
      <c r="CBM56" s="61"/>
      <c r="CBN56" s="61"/>
      <c r="CBO56" s="61"/>
      <c r="CBP56" s="61"/>
      <c r="CBQ56" s="61"/>
    </row>
    <row r="57" spans="1:2097" s="32" customFormat="1" ht="47.25">
      <c r="A57" s="92"/>
      <c r="B57" s="93"/>
      <c r="C57" s="92"/>
      <c r="D57" s="92"/>
      <c r="E57" s="93"/>
      <c r="F57" s="28" t="s">
        <v>75</v>
      </c>
      <c r="G57" s="5">
        <f t="shared" si="24"/>
        <v>52</v>
      </c>
      <c r="H57" s="31">
        <v>10</v>
      </c>
      <c r="I57" s="31">
        <v>0</v>
      </c>
      <c r="J57" s="31">
        <v>10</v>
      </c>
      <c r="K57" s="31">
        <v>16</v>
      </c>
      <c r="L57" s="31">
        <v>16</v>
      </c>
      <c r="M57" s="31">
        <v>0</v>
      </c>
      <c r="N57" s="31">
        <v>0</v>
      </c>
      <c r="O57" s="31">
        <v>0</v>
      </c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61"/>
      <c r="CG57" s="61"/>
      <c r="CH57" s="61"/>
      <c r="CI57" s="61"/>
      <c r="CJ57" s="61"/>
      <c r="CK57" s="61"/>
      <c r="CL57" s="61"/>
      <c r="CM57" s="61"/>
      <c r="CN57" s="61"/>
      <c r="CO57" s="61"/>
      <c r="CP57" s="61"/>
      <c r="CQ57" s="61"/>
      <c r="CR57" s="61"/>
      <c r="CS57" s="61"/>
      <c r="CT57" s="61"/>
      <c r="CU57" s="61"/>
      <c r="CV57" s="61"/>
      <c r="CW57" s="61"/>
      <c r="CX57" s="61"/>
      <c r="CY57" s="61"/>
      <c r="CZ57" s="61"/>
      <c r="DA57" s="61"/>
      <c r="DB57" s="61"/>
      <c r="DC57" s="61"/>
      <c r="DD57" s="61"/>
      <c r="DE57" s="61"/>
      <c r="DF57" s="61"/>
      <c r="DG57" s="61"/>
      <c r="DH57" s="61"/>
      <c r="DI57" s="61"/>
      <c r="DJ57" s="61"/>
      <c r="DK57" s="61"/>
      <c r="DL57" s="61"/>
      <c r="DM57" s="61"/>
      <c r="DN57" s="61"/>
      <c r="DO57" s="61"/>
      <c r="DP57" s="61"/>
      <c r="DQ57" s="61"/>
      <c r="DR57" s="61"/>
      <c r="DS57" s="61"/>
      <c r="DT57" s="61"/>
      <c r="DU57" s="61"/>
      <c r="DV57" s="61"/>
      <c r="DW57" s="61"/>
      <c r="DX57" s="61"/>
      <c r="DY57" s="61"/>
      <c r="DZ57" s="61"/>
      <c r="EA57" s="61"/>
      <c r="EB57" s="61"/>
      <c r="EC57" s="61"/>
      <c r="ED57" s="61"/>
      <c r="EE57" s="61"/>
      <c r="EF57" s="61"/>
      <c r="EG57" s="61"/>
      <c r="EH57" s="61"/>
      <c r="EI57" s="61"/>
      <c r="EJ57" s="61"/>
      <c r="EK57" s="61"/>
      <c r="EL57" s="61"/>
      <c r="EM57" s="61"/>
      <c r="EN57" s="61"/>
      <c r="EO57" s="61"/>
      <c r="EP57" s="61"/>
      <c r="EQ57" s="61"/>
      <c r="ER57" s="61"/>
      <c r="ES57" s="61"/>
      <c r="ET57" s="61"/>
      <c r="EU57" s="61"/>
      <c r="EV57" s="61"/>
      <c r="EW57" s="61"/>
      <c r="EX57" s="61"/>
      <c r="EY57" s="61"/>
      <c r="EZ57" s="61"/>
      <c r="FA57" s="61"/>
      <c r="FB57" s="61"/>
      <c r="FC57" s="61"/>
      <c r="FD57" s="61"/>
      <c r="FE57" s="61"/>
      <c r="FF57" s="61"/>
      <c r="FG57" s="61"/>
      <c r="FH57" s="61"/>
      <c r="FI57" s="61"/>
      <c r="FJ57" s="61"/>
      <c r="FK57" s="61"/>
      <c r="FL57" s="61"/>
      <c r="FM57" s="61"/>
      <c r="FN57" s="61"/>
      <c r="FO57" s="61"/>
      <c r="FP57" s="61"/>
      <c r="FQ57" s="61"/>
      <c r="FR57" s="61"/>
      <c r="FS57" s="61"/>
      <c r="FT57" s="61"/>
      <c r="FU57" s="61"/>
      <c r="FV57" s="61"/>
      <c r="FW57" s="61"/>
      <c r="FX57" s="61"/>
      <c r="FY57" s="61"/>
      <c r="FZ57" s="61"/>
      <c r="GA57" s="61"/>
      <c r="GB57" s="61"/>
      <c r="GC57" s="61"/>
      <c r="GD57" s="61"/>
      <c r="GE57" s="61"/>
      <c r="GF57" s="61"/>
      <c r="GG57" s="61"/>
      <c r="GH57" s="61"/>
      <c r="GI57" s="61"/>
      <c r="GJ57" s="61"/>
      <c r="GK57" s="61"/>
      <c r="GL57" s="61"/>
      <c r="GM57" s="61"/>
      <c r="GN57" s="61"/>
      <c r="GO57" s="61"/>
      <c r="GP57" s="61"/>
      <c r="GQ57" s="61"/>
      <c r="GR57" s="61"/>
      <c r="GS57" s="61"/>
      <c r="GT57" s="61"/>
      <c r="GU57" s="61"/>
      <c r="GV57" s="61"/>
      <c r="GW57" s="61"/>
      <c r="GX57" s="61"/>
      <c r="GY57" s="61"/>
      <c r="GZ57" s="61"/>
      <c r="HA57" s="61"/>
      <c r="HB57" s="61"/>
      <c r="HC57" s="61"/>
      <c r="HD57" s="61"/>
      <c r="HE57" s="61"/>
      <c r="HF57" s="61"/>
      <c r="HG57" s="61"/>
      <c r="HH57" s="61"/>
      <c r="HI57" s="61"/>
      <c r="HJ57" s="61"/>
      <c r="HK57" s="61"/>
      <c r="HL57" s="61"/>
      <c r="HM57" s="61"/>
      <c r="HN57" s="61"/>
      <c r="HO57" s="61"/>
      <c r="HP57" s="61"/>
      <c r="HQ57" s="61"/>
      <c r="HR57" s="61"/>
      <c r="HS57" s="61"/>
      <c r="HT57" s="61"/>
      <c r="HU57" s="61"/>
      <c r="HV57" s="61"/>
      <c r="HW57" s="61"/>
      <c r="HX57" s="61"/>
      <c r="HY57" s="61"/>
      <c r="HZ57" s="61"/>
      <c r="IA57" s="61"/>
      <c r="IB57" s="61"/>
      <c r="IC57" s="61"/>
      <c r="ID57" s="61"/>
      <c r="IE57" s="61"/>
      <c r="IF57" s="61"/>
      <c r="IG57" s="61"/>
      <c r="IH57" s="61"/>
      <c r="II57" s="61"/>
      <c r="IJ57" s="61"/>
      <c r="IK57" s="61"/>
      <c r="IL57" s="61"/>
      <c r="IM57" s="61"/>
      <c r="IN57" s="61"/>
      <c r="IO57" s="61"/>
      <c r="IP57" s="61"/>
      <c r="IQ57" s="61"/>
      <c r="IR57" s="61"/>
      <c r="IS57" s="61"/>
      <c r="IT57" s="61"/>
      <c r="IU57" s="61"/>
      <c r="IV57" s="61"/>
      <c r="IW57" s="61"/>
      <c r="IX57" s="61"/>
      <c r="IY57" s="61"/>
      <c r="IZ57" s="61"/>
      <c r="JA57" s="61"/>
      <c r="JB57" s="61"/>
      <c r="JC57" s="61"/>
      <c r="JD57" s="61"/>
      <c r="JE57" s="61"/>
      <c r="JF57" s="61"/>
      <c r="JG57" s="61"/>
      <c r="JH57" s="61"/>
      <c r="JI57" s="61"/>
      <c r="JJ57" s="61"/>
      <c r="JK57" s="61"/>
      <c r="JL57" s="61"/>
      <c r="JM57" s="61"/>
      <c r="JN57" s="61"/>
      <c r="JO57" s="61"/>
      <c r="JP57" s="61"/>
      <c r="JQ57" s="61"/>
      <c r="JR57" s="61"/>
      <c r="JS57" s="61"/>
      <c r="JT57" s="61"/>
      <c r="JU57" s="61"/>
      <c r="JV57" s="61"/>
      <c r="JW57" s="61"/>
      <c r="JX57" s="61"/>
      <c r="JY57" s="61"/>
      <c r="JZ57" s="61"/>
      <c r="KA57" s="61"/>
      <c r="KB57" s="61"/>
      <c r="KC57" s="61"/>
      <c r="KD57" s="61"/>
      <c r="KE57" s="61"/>
      <c r="KF57" s="61"/>
      <c r="KG57" s="61"/>
      <c r="KH57" s="61"/>
      <c r="KI57" s="61"/>
      <c r="KJ57" s="61"/>
      <c r="KK57" s="61"/>
      <c r="KL57" s="61"/>
      <c r="KM57" s="61"/>
      <c r="KN57" s="61"/>
      <c r="KO57" s="61"/>
      <c r="KP57" s="61"/>
      <c r="KQ57" s="61"/>
      <c r="KR57" s="61"/>
      <c r="KS57" s="61"/>
      <c r="KT57" s="61"/>
      <c r="KU57" s="61"/>
      <c r="KV57" s="61"/>
      <c r="KW57" s="61"/>
      <c r="KX57" s="61"/>
      <c r="KY57" s="61"/>
      <c r="KZ57" s="61"/>
      <c r="LA57" s="61"/>
      <c r="LB57" s="61"/>
      <c r="LC57" s="61"/>
      <c r="LD57" s="61"/>
      <c r="LE57" s="61"/>
      <c r="LF57" s="61"/>
      <c r="LG57" s="61"/>
      <c r="LH57" s="61"/>
      <c r="LI57" s="61"/>
      <c r="LJ57" s="61"/>
      <c r="LK57" s="61"/>
      <c r="LL57" s="61"/>
      <c r="LM57" s="61"/>
      <c r="LN57" s="61"/>
      <c r="LO57" s="61"/>
      <c r="LP57" s="61"/>
      <c r="LQ57" s="61"/>
      <c r="LR57" s="61"/>
      <c r="LS57" s="61"/>
      <c r="LT57" s="61"/>
      <c r="LU57" s="61"/>
      <c r="LV57" s="61"/>
      <c r="LW57" s="61"/>
      <c r="LX57" s="61"/>
      <c r="LY57" s="61"/>
      <c r="LZ57" s="61"/>
      <c r="MA57" s="61"/>
      <c r="MB57" s="61"/>
      <c r="MC57" s="61"/>
      <c r="MD57" s="61"/>
      <c r="ME57" s="61"/>
      <c r="MF57" s="61"/>
      <c r="MG57" s="61"/>
      <c r="MH57" s="61"/>
      <c r="MI57" s="61"/>
      <c r="MJ57" s="61"/>
      <c r="MK57" s="61"/>
      <c r="ML57" s="61"/>
      <c r="MM57" s="61"/>
      <c r="MN57" s="61"/>
      <c r="MO57" s="61"/>
      <c r="MP57" s="61"/>
      <c r="MQ57" s="61"/>
      <c r="MR57" s="61"/>
      <c r="MS57" s="61"/>
      <c r="MT57" s="61"/>
      <c r="MU57" s="61"/>
      <c r="MV57" s="61"/>
      <c r="MW57" s="61"/>
      <c r="MX57" s="61"/>
      <c r="MY57" s="61"/>
      <c r="MZ57" s="61"/>
      <c r="NA57" s="61"/>
      <c r="NB57" s="61"/>
      <c r="NC57" s="61"/>
      <c r="ND57" s="61"/>
      <c r="NE57" s="61"/>
      <c r="NF57" s="61"/>
      <c r="NG57" s="61"/>
      <c r="NH57" s="61"/>
      <c r="NI57" s="61"/>
      <c r="NJ57" s="61"/>
      <c r="NK57" s="61"/>
      <c r="NL57" s="61"/>
      <c r="NM57" s="61"/>
      <c r="NN57" s="61"/>
      <c r="NO57" s="61"/>
      <c r="NP57" s="61"/>
      <c r="NQ57" s="61"/>
      <c r="NR57" s="61"/>
      <c r="NS57" s="61"/>
      <c r="NT57" s="61"/>
      <c r="NU57" s="61"/>
      <c r="NV57" s="61"/>
      <c r="NW57" s="61"/>
      <c r="NX57" s="61"/>
      <c r="NY57" s="61"/>
      <c r="NZ57" s="61"/>
      <c r="OA57" s="61"/>
      <c r="OB57" s="61"/>
      <c r="OC57" s="61"/>
      <c r="OD57" s="61"/>
      <c r="OE57" s="61"/>
      <c r="OF57" s="61"/>
      <c r="OG57" s="61"/>
      <c r="OH57" s="61"/>
      <c r="OI57" s="61"/>
      <c r="OJ57" s="61"/>
      <c r="OK57" s="61"/>
      <c r="OL57" s="61"/>
      <c r="OM57" s="61"/>
      <c r="ON57" s="61"/>
      <c r="OO57" s="61"/>
      <c r="OP57" s="61"/>
      <c r="OQ57" s="61"/>
      <c r="OR57" s="61"/>
      <c r="OS57" s="61"/>
      <c r="OT57" s="61"/>
      <c r="OU57" s="61"/>
      <c r="OV57" s="61"/>
      <c r="OW57" s="61"/>
      <c r="OX57" s="61"/>
      <c r="OY57" s="61"/>
      <c r="OZ57" s="61"/>
      <c r="PA57" s="61"/>
      <c r="PB57" s="61"/>
      <c r="PC57" s="61"/>
      <c r="PD57" s="61"/>
      <c r="PE57" s="61"/>
      <c r="PF57" s="61"/>
      <c r="PG57" s="61"/>
      <c r="PH57" s="61"/>
      <c r="PI57" s="61"/>
      <c r="PJ57" s="61"/>
      <c r="PK57" s="61"/>
      <c r="PL57" s="61"/>
      <c r="PM57" s="61"/>
      <c r="PN57" s="61"/>
      <c r="PO57" s="61"/>
      <c r="PP57" s="61"/>
      <c r="PQ57" s="61"/>
      <c r="PR57" s="61"/>
      <c r="PS57" s="61"/>
      <c r="PT57" s="61"/>
      <c r="PU57" s="61"/>
      <c r="PV57" s="61"/>
      <c r="PW57" s="61"/>
      <c r="PX57" s="61"/>
      <c r="PY57" s="61"/>
      <c r="PZ57" s="61"/>
      <c r="QA57" s="61"/>
      <c r="QB57" s="61"/>
      <c r="QC57" s="61"/>
      <c r="QD57" s="61"/>
      <c r="QE57" s="61"/>
      <c r="QF57" s="61"/>
      <c r="QG57" s="61"/>
      <c r="QH57" s="61"/>
      <c r="QI57" s="61"/>
      <c r="QJ57" s="61"/>
      <c r="QK57" s="61"/>
      <c r="QL57" s="61"/>
      <c r="QM57" s="61"/>
      <c r="QN57" s="61"/>
      <c r="QO57" s="61"/>
      <c r="QP57" s="61"/>
      <c r="QQ57" s="61"/>
      <c r="QR57" s="61"/>
      <c r="QS57" s="61"/>
      <c r="QT57" s="61"/>
      <c r="QU57" s="61"/>
      <c r="QV57" s="61"/>
      <c r="QW57" s="61"/>
      <c r="QX57" s="61"/>
      <c r="QY57" s="61"/>
      <c r="QZ57" s="61"/>
      <c r="RA57" s="61"/>
      <c r="RB57" s="61"/>
      <c r="RC57" s="61"/>
      <c r="RD57" s="61"/>
      <c r="RE57" s="61"/>
      <c r="RF57" s="61"/>
      <c r="RG57" s="61"/>
      <c r="RH57" s="61"/>
      <c r="RI57" s="61"/>
      <c r="RJ57" s="61"/>
      <c r="RK57" s="61"/>
      <c r="RL57" s="61"/>
      <c r="RM57" s="61"/>
      <c r="RN57" s="61"/>
      <c r="RO57" s="61"/>
      <c r="RP57" s="61"/>
      <c r="RQ57" s="61"/>
      <c r="RR57" s="61"/>
      <c r="RS57" s="61"/>
      <c r="RT57" s="61"/>
      <c r="RU57" s="61"/>
      <c r="RV57" s="61"/>
      <c r="RW57" s="61"/>
      <c r="RX57" s="61"/>
      <c r="RY57" s="61"/>
      <c r="RZ57" s="61"/>
      <c r="SA57" s="61"/>
      <c r="SB57" s="61"/>
      <c r="SC57" s="61"/>
      <c r="SD57" s="61"/>
      <c r="SE57" s="61"/>
      <c r="SF57" s="61"/>
      <c r="SG57" s="61"/>
      <c r="SH57" s="61"/>
      <c r="SI57" s="61"/>
      <c r="SJ57" s="61"/>
      <c r="SK57" s="61"/>
      <c r="SL57" s="61"/>
      <c r="SM57" s="61"/>
      <c r="SN57" s="61"/>
      <c r="SO57" s="61"/>
      <c r="SP57" s="61"/>
      <c r="SQ57" s="61"/>
      <c r="SR57" s="61"/>
      <c r="SS57" s="61"/>
      <c r="ST57" s="61"/>
      <c r="SU57" s="61"/>
      <c r="SV57" s="61"/>
      <c r="SW57" s="61"/>
      <c r="SX57" s="61"/>
      <c r="SY57" s="61"/>
      <c r="SZ57" s="61"/>
      <c r="TA57" s="61"/>
      <c r="TB57" s="61"/>
      <c r="TC57" s="61"/>
      <c r="TD57" s="61"/>
      <c r="TE57" s="61"/>
      <c r="TF57" s="61"/>
      <c r="TG57" s="61"/>
      <c r="TH57" s="61"/>
      <c r="TI57" s="61"/>
      <c r="TJ57" s="61"/>
      <c r="TK57" s="61"/>
      <c r="TL57" s="61"/>
      <c r="TM57" s="61"/>
      <c r="TN57" s="61"/>
      <c r="TO57" s="61"/>
      <c r="TP57" s="61"/>
      <c r="TQ57" s="61"/>
      <c r="TR57" s="61"/>
      <c r="TS57" s="61"/>
      <c r="TT57" s="61"/>
      <c r="TU57" s="61"/>
      <c r="TV57" s="61"/>
      <c r="TW57" s="61"/>
      <c r="TX57" s="61"/>
      <c r="TY57" s="61"/>
      <c r="TZ57" s="61"/>
      <c r="UA57" s="61"/>
      <c r="UB57" s="61"/>
      <c r="UC57" s="61"/>
      <c r="UD57" s="61"/>
      <c r="UE57" s="61"/>
      <c r="UF57" s="61"/>
      <c r="UG57" s="61"/>
      <c r="UH57" s="61"/>
      <c r="UI57" s="61"/>
      <c r="UJ57" s="61"/>
      <c r="UK57" s="61"/>
      <c r="UL57" s="61"/>
      <c r="UM57" s="61"/>
      <c r="UN57" s="61"/>
      <c r="UO57" s="61"/>
      <c r="UP57" s="61"/>
      <c r="UQ57" s="61"/>
      <c r="UR57" s="61"/>
      <c r="US57" s="61"/>
      <c r="UT57" s="61"/>
      <c r="UU57" s="61"/>
      <c r="UV57" s="61"/>
      <c r="UW57" s="61"/>
      <c r="UX57" s="61"/>
      <c r="UY57" s="61"/>
      <c r="UZ57" s="61"/>
      <c r="VA57" s="61"/>
      <c r="VB57" s="61"/>
      <c r="VC57" s="61"/>
      <c r="VD57" s="61"/>
      <c r="VE57" s="61"/>
      <c r="VF57" s="61"/>
      <c r="VG57" s="61"/>
      <c r="VH57" s="61"/>
      <c r="VI57" s="61"/>
      <c r="VJ57" s="61"/>
      <c r="VK57" s="61"/>
      <c r="VL57" s="61"/>
      <c r="VM57" s="61"/>
      <c r="VN57" s="61"/>
      <c r="VO57" s="61"/>
      <c r="VP57" s="61"/>
      <c r="VQ57" s="61"/>
      <c r="VR57" s="61"/>
      <c r="VS57" s="61"/>
      <c r="VT57" s="61"/>
      <c r="VU57" s="61"/>
      <c r="VV57" s="61"/>
      <c r="VW57" s="61"/>
      <c r="VX57" s="61"/>
      <c r="VY57" s="61"/>
      <c r="VZ57" s="61"/>
      <c r="WA57" s="61"/>
      <c r="WB57" s="61"/>
      <c r="WC57" s="61"/>
      <c r="WD57" s="61"/>
      <c r="WE57" s="61"/>
      <c r="WF57" s="61"/>
      <c r="WG57" s="61"/>
      <c r="WH57" s="61"/>
      <c r="WI57" s="61"/>
      <c r="WJ57" s="61"/>
      <c r="WK57" s="61"/>
      <c r="WL57" s="61"/>
      <c r="WM57" s="61"/>
      <c r="WN57" s="61"/>
      <c r="WO57" s="61"/>
      <c r="WP57" s="61"/>
      <c r="WQ57" s="61"/>
      <c r="WR57" s="61"/>
      <c r="WS57" s="61"/>
      <c r="WT57" s="61"/>
      <c r="WU57" s="61"/>
      <c r="WV57" s="61"/>
      <c r="WW57" s="61"/>
      <c r="WX57" s="61"/>
      <c r="WY57" s="61"/>
      <c r="WZ57" s="61"/>
      <c r="XA57" s="61"/>
      <c r="XB57" s="61"/>
      <c r="XC57" s="61"/>
      <c r="XD57" s="61"/>
      <c r="XE57" s="61"/>
      <c r="XF57" s="61"/>
      <c r="XG57" s="61"/>
      <c r="XH57" s="61"/>
      <c r="XI57" s="61"/>
      <c r="XJ57" s="61"/>
      <c r="XK57" s="61"/>
      <c r="XL57" s="61"/>
      <c r="XM57" s="61"/>
      <c r="XN57" s="61"/>
      <c r="XO57" s="61"/>
      <c r="XP57" s="61"/>
      <c r="XQ57" s="61"/>
      <c r="XR57" s="61"/>
      <c r="XS57" s="61"/>
      <c r="XT57" s="61"/>
      <c r="XU57" s="61"/>
      <c r="XV57" s="61"/>
      <c r="XW57" s="61"/>
      <c r="XX57" s="61"/>
      <c r="XY57" s="61"/>
      <c r="XZ57" s="61"/>
      <c r="YA57" s="61"/>
      <c r="YB57" s="61"/>
      <c r="YC57" s="61"/>
      <c r="YD57" s="61"/>
      <c r="YE57" s="61"/>
      <c r="YF57" s="61"/>
      <c r="YG57" s="61"/>
      <c r="YH57" s="61"/>
      <c r="YI57" s="61"/>
      <c r="YJ57" s="61"/>
      <c r="YK57" s="61"/>
      <c r="YL57" s="61"/>
      <c r="YM57" s="61"/>
      <c r="YN57" s="61"/>
      <c r="YO57" s="61"/>
      <c r="YP57" s="61"/>
      <c r="YQ57" s="61"/>
      <c r="YR57" s="61"/>
      <c r="YS57" s="61"/>
      <c r="YT57" s="61"/>
      <c r="YU57" s="61"/>
      <c r="YV57" s="61"/>
      <c r="YW57" s="61"/>
      <c r="YX57" s="61"/>
      <c r="YY57" s="61"/>
      <c r="YZ57" s="61"/>
      <c r="ZA57" s="61"/>
      <c r="ZB57" s="61"/>
      <c r="ZC57" s="61"/>
      <c r="ZD57" s="61"/>
      <c r="ZE57" s="61"/>
      <c r="ZF57" s="61"/>
      <c r="ZG57" s="61"/>
      <c r="ZH57" s="61"/>
      <c r="ZI57" s="61"/>
      <c r="ZJ57" s="61"/>
      <c r="ZK57" s="61"/>
      <c r="ZL57" s="61"/>
      <c r="ZM57" s="61"/>
      <c r="ZN57" s="61"/>
      <c r="ZO57" s="61"/>
      <c r="ZP57" s="61"/>
      <c r="ZQ57" s="61"/>
      <c r="ZR57" s="61"/>
      <c r="ZS57" s="61"/>
      <c r="ZT57" s="61"/>
      <c r="ZU57" s="61"/>
      <c r="ZV57" s="61"/>
      <c r="ZW57" s="61"/>
      <c r="ZX57" s="61"/>
      <c r="ZY57" s="61"/>
      <c r="ZZ57" s="61"/>
      <c r="AAA57" s="61"/>
      <c r="AAB57" s="61"/>
      <c r="AAC57" s="61"/>
      <c r="AAD57" s="61"/>
      <c r="AAE57" s="61"/>
      <c r="AAF57" s="61"/>
      <c r="AAG57" s="61"/>
      <c r="AAH57" s="61"/>
      <c r="AAI57" s="61"/>
      <c r="AAJ57" s="61"/>
      <c r="AAK57" s="61"/>
      <c r="AAL57" s="61"/>
      <c r="AAM57" s="61"/>
      <c r="AAN57" s="61"/>
      <c r="AAO57" s="61"/>
      <c r="AAP57" s="61"/>
      <c r="AAQ57" s="61"/>
      <c r="AAR57" s="61"/>
      <c r="AAS57" s="61"/>
      <c r="AAT57" s="61"/>
      <c r="AAU57" s="61"/>
      <c r="AAV57" s="61"/>
      <c r="AAW57" s="61"/>
      <c r="AAX57" s="61"/>
      <c r="AAY57" s="61"/>
      <c r="AAZ57" s="61"/>
      <c r="ABA57" s="61"/>
      <c r="ABB57" s="61"/>
      <c r="ABC57" s="61"/>
      <c r="ABD57" s="61"/>
      <c r="ABE57" s="61"/>
      <c r="ABF57" s="61"/>
      <c r="ABG57" s="61"/>
      <c r="ABH57" s="61"/>
      <c r="ABI57" s="61"/>
      <c r="ABJ57" s="61"/>
      <c r="ABK57" s="61"/>
      <c r="ABL57" s="61"/>
      <c r="ABM57" s="61"/>
      <c r="ABN57" s="61"/>
      <c r="ABO57" s="61"/>
      <c r="ABP57" s="61"/>
      <c r="ABQ57" s="61"/>
      <c r="ABR57" s="61"/>
      <c r="ABS57" s="61"/>
      <c r="ABT57" s="61"/>
      <c r="ABU57" s="61"/>
      <c r="ABV57" s="61"/>
      <c r="ABW57" s="61"/>
      <c r="ABX57" s="61"/>
      <c r="ABY57" s="61"/>
      <c r="ABZ57" s="61"/>
      <c r="ACA57" s="61"/>
      <c r="ACB57" s="61"/>
      <c r="ACC57" s="61"/>
      <c r="ACD57" s="61"/>
      <c r="ACE57" s="61"/>
      <c r="ACF57" s="61"/>
      <c r="ACG57" s="61"/>
      <c r="ACH57" s="61"/>
      <c r="ACI57" s="61"/>
      <c r="ACJ57" s="61"/>
      <c r="ACK57" s="61"/>
      <c r="ACL57" s="61"/>
      <c r="ACM57" s="61"/>
      <c r="ACN57" s="61"/>
      <c r="ACO57" s="61"/>
      <c r="ACP57" s="61"/>
      <c r="ACQ57" s="61"/>
      <c r="ACR57" s="61"/>
      <c r="ACS57" s="61"/>
      <c r="ACT57" s="61"/>
      <c r="ACU57" s="61"/>
      <c r="ACV57" s="61"/>
      <c r="ACW57" s="61"/>
      <c r="ACX57" s="61"/>
      <c r="ACY57" s="61"/>
      <c r="ACZ57" s="61"/>
      <c r="ADA57" s="61"/>
      <c r="ADB57" s="61"/>
      <c r="ADC57" s="61"/>
      <c r="ADD57" s="61"/>
      <c r="ADE57" s="61"/>
      <c r="ADF57" s="61"/>
      <c r="ADG57" s="61"/>
      <c r="ADH57" s="61"/>
      <c r="ADI57" s="61"/>
      <c r="ADJ57" s="61"/>
      <c r="ADK57" s="61"/>
      <c r="ADL57" s="61"/>
      <c r="ADM57" s="61"/>
      <c r="ADN57" s="61"/>
      <c r="ADO57" s="61"/>
      <c r="ADP57" s="61"/>
      <c r="ADQ57" s="61"/>
      <c r="ADR57" s="61"/>
      <c r="ADS57" s="61"/>
      <c r="ADT57" s="61"/>
      <c r="ADU57" s="61"/>
      <c r="ADV57" s="61"/>
      <c r="ADW57" s="61"/>
      <c r="ADX57" s="61"/>
      <c r="ADY57" s="61"/>
      <c r="ADZ57" s="61"/>
      <c r="AEA57" s="61"/>
      <c r="AEB57" s="61"/>
      <c r="AEC57" s="61"/>
      <c r="AED57" s="61"/>
      <c r="AEE57" s="61"/>
      <c r="AEF57" s="61"/>
      <c r="AEG57" s="61"/>
      <c r="AEH57" s="61"/>
      <c r="AEI57" s="61"/>
      <c r="AEJ57" s="61"/>
      <c r="AEK57" s="61"/>
      <c r="AEL57" s="61"/>
      <c r="AEM57" s="61"/>
      <c r="AEN57" s="61"/>
      <c r="AEO57" s="61"/>
      <c r="AEP57" s="61"/>
      <c r="AEQ57" s="61"/>
      <c r="AER57" s="61"/>
      <c r="AES57" s="61"/>
      <c r="AET57" s="61"/>
      <c r="AEU57" s="61"/>
      <c r="AEV57" s="61"/>
      <c r="AEW57" s="61"/>
      <c r="AEX57" s="61"/>
      <c r="AEY57" s="61"/>
      <c r="AEZ57" s="61"/>
      <c r="AFA57" s="61"/>
      <c r="AFB57" s="61"/>
      <c r="AFC57" s="61"/>
      <c r="AFD57" s="61"/>
      <c r="AFE57" s="61"/>
      <c r="AFF57" s="61"/>
      <c r="AFG57" s="61"/>
      <c r="AFH57" s="61"/>
      <c r="AFI57" s="61"/>
      <c r="AFJ57" s="61"/>
      <c r="AFK57" s="61"/>
      <c r="AFL57" s="61"/>
      <c r="AFM57" s="61"/>
      <c r="AFN57" s="61"/>
      <c r="AFO57" s="61"/>
      <c r="AFP57" s="61"/>
      <c r="AFQ57" s="61"/>
      <c r="AFR57" s="61"/>
      <c r="AFS57" s="61"/>
      <c r="AFT57" s="61"/>
      <c r="AFU57" s="61"/>
      <c r="AFV57" s="61"/>
      <c r="AFW57" s="61"/>
      <c r="AFX57" s="61"/>
      <c r="AFY57" s="61"/>
      <c r="AFZ57" s="61"/>
      <c r="AGA57" s="61"/>
      <c r="AGB57" s="61"/>
      <c r="AGC57" s="61"/>
      <c r="AGD57" s="61"/>
      <c r="AGE57" s="61"/>
      <c r="AGF57" s="61"/>
      <c r="AGG57" s="61"/>
      <c r="AGH57" s="61"/>
      <c r="AGI57" s="61"/>
      <c r="AGJ57" s="61"/>
      <c r="AGK57" s="61"/>
      <c r="AGL57" s="61"/>
      <c r="AGM57" s="61"/>
      <c r="AGN57" s="61"/>
      <c r="AGO57" s="61"/>
      <c r="AGP57" s="61"/>
      <c r="AGQ57" s="61"/>
      <c r="AGR57" s="61"/>
      <c r="AGS57" s="61"/>
      <c r="AGT57" s="61"/>
      <c r="AGU57" s="61"/>
      <c r="AGV57" s="61"/>
      <c r="AGW57" s="61"/>
      <c r="AGX57" s="61"/>
      <c r="AGY57" s="61"/>
      <c r="AGZ57" s="61"/>
      <c r="AHA57" s="61"/>
      <c r="AHB57" s="61"/>
      <c r="AHC57" s="61"/>
      <c r="AHD57" s="61"/>
      <c r="AHE57" s="61"/>
      <c r="AHF57" s="61"/>
      <c r="AHG57" s="61"/>
      <c r="AHH57" s="61"/>
      <c r="AHI57" s="61"/>
      <c r="AHJ57" s="61"/>
      <c r="AHK57" s="61"/>
      <c r="AHL57" s="61"/>
      <c r="AHM57" s="61"/>
      <c r="AHN57" s="61"/>
      <c r="AHO57" s="61"/>
      <c r="AHP57" s="61"/>
      <c r="AHQ57" s="61"/>
      <c r="AHR57" s="61"/>
      <c r="AHS57" s="61"/>
      <c r="AHT57" s="61"/>
      <c r="AHU57" s="61"/>
      <c r="AHV57" s="61"/>
      <c r="AHW57" s="61"/>
      <c r="AHX57" s="61"/>
      <c r="AHY57" s="61"/>
      <c r="AHZ57" s="61"/>
      <c r="AIA57" s="61"/>
      <c r="AIB57" s="61"/>
      <c r="AIC57" s="61"/>
      <c r="AID57" s="61"/>
      <c r="AIE57" s="61"/>
      <c r="AIF57" s="61"/>
      <c r="AIG57" s="61"/>
      <c r="AIH57" s="61"/>
      <c r="AII57" s="61"/>
      <c r="AIJ57" s="61"/>
      <c r="AIK57" s="61"/>
      <c r="AIL57" s="61"/>
      <c r="AIM57" s="61"/>
      <c r="AIN57" s="61"/>
      <c r="AIO57" s="61"/>
      <c r="AIP57" s="61"/>
      <c r="AIQ57" s="61"/>
      <c r="AIR57" s="61"/>
      <c r="AIS57" s="61"/>
      <c r="AIT57" s="61"/>
      <c r="AIU57" s="61"/>
      <c r="AIV57" s="61"/>
      <c r="AIW57" s="61"/>
      <c r="AIX57" s="61"/>
      <c r="AIY57" s="61"/>
      <c r="AIZ57" s="61"/>
      <c r="AJA57" s="61"/>
      <c r="AJB57" s="61"/>
      <c r="AJC57" s="61"/>
      <c r="AJD57" s="61"/>
      <c r="AJE57" s="61"/>
      <c r="AJF57" s="61"/>
      <c r="AJG57" s="61"/>
      <c r="AJH57" s="61"/>
      <c r="AJI57" s="61"/>
      <c r="AJJ57" s="61"/>
      <c r="AJK57" s="61"/>
      <c r="AJL57" s="61"/>
      <c r="AJM57" s="61"/>
      <c r="AJN57" s="61"/>
      <c r="AJO57" s="61"/>
      <c r="AJP57" s="61"/>
      <c r="AJQ57" s="61"/>
      <c r="AJR57" s="61"/>
      <c r="AJS57" s="61"/>
      <c r="AJT57" s="61"/>
      <c r="AJU57" s="61"/>
      <c r="AJV57" s="61"/>
      <c r="AJW57" s="61"/>
      <c r="AJX57" s="61"/>
      <c r="AJY57" s="61"/>
      <c r="AJZ57" s="61"/>
      <c r="AKA57" s="61"/>
      <c r="AKB57" s="61"/>
      <c r="AKC57" s="61"/>
      <c r="AKD57" s="61"/>
      <c r="AKE57" s="61"/>
      <c r="AKF57" s="61"/>
      <c r="AKG57" s="61"/>
      <c r="AKH57" s="61"/>
      <c r="AKI57" s="61"/>
      <c r="AKJ57" s="61"/>
      <c r="AKK57" s="61"/>
      <c r="AKL57" s="61"/>
      <c r="AKM57" s="61"/>
      <c r="AKN57" s="61"/>
      <c r="AKO57" s="61"/>
      <c r="AKP57" s="61"/>
      <c r="AKQ57" s="61"/>
      <c r="AKR57" s="61"/>
      <c r="AKS57" s="61"/>
      <c r="AKT57" s="61"/>
      <c r="AKU57" s="61"/>
      <c r="AKV57" s="61"/>
      <c r="AKW57" s="61"/>
      <c r="AKX57" s="61"/>
      <c r="AKY57" s="61"/>
      <c r="AKZ57" s="61"/>
      <c r="ALA57" s="61"/>
      <c r="ALB57" s="61"/>
      <c r="ALC57" s="61"/>
      <c r="ALD57" s="61"/>
      <c r="ALE57" s="61"/>
      <c r="ALF57" s="61"/>
      <c r="ALG57" s="61"/>
      <c r="ALH57" s="61"/>
      <c r="ALI57" s="61"/>
      <c r="ALJ57" s="61"/>
      <c r="ALK57" s="61"/>
      <c r="ALL57" s="61"/>
      <c r="ALM57" s="61"/>
      <c r="ALN57" s="61"/>
      <c r="ALO57" s="61"/>
      <c r="ALP57" s="61"/>
      <c r="ALQ57" s="61"/>
      <c r="ALR57" s="61"/>
      <c r="ALS57" s="61"/>
      <c r="ALT57" s="61"/>
      <c r="ALU57" s="61"/>
      <c r="ALV57" s="61"/>
      <c r="ALW57" s="61"/>
      <c r="ALX57" s="61"/>
      <c r="ALY57" s="61"/>
      <c r="ALZ57" s="61"/>
      <c r="AMA57" s="61"/>
      <c r="AMB57" s="61"/>
      <c r="AMC57" s="61"/>
      <c r="AMD57" s="61"/>
      <c r="AME57" s="61"/>
      <c r="AMF57" s="61"/>
      <c r="AMG57" s="61"/>
      <c r="AMH57" s="61"/>
      <c r="AMI57" s="61"/>
      <c r="AMJ57" s="61"/>
      <c r="AMK57" s="61"/>
      <c r="AML57" s="61"/>
      <c r="AMM57" s="61"/>
      <c r="AMN57" s="61"/>
      <c r="AMO57" s="61"/>
      <c r="AMP57" s="61"/>
      <c r="AMQ57" s="61"/>
      <c r="AMR57" s="61"/>
      <c r="AMS57" s="61"/>
      <c r="AMT57" s="61"/>
      <c r="AMU57" s="61"/>
      <c r="AMV57" s="61"/>
      <c r="AMW57" s="61"/>
      <c r="AMX57" s="61"/>
      <c r="AMY57" s="61"/>
      <c r="AMZ57" s="61"/>
      <c r="ANA57" s="61"/>
      <c r="ANB57" s="61"/>
      <c r="ANC57" s="61"/>
      <c r="AND57" s="61"/>
      <c r="ANE57" s="61"/>
      <c r="ANF57" s="61"/>
      <c r="ANG57" s="61"/>
      <c r="ANH57" s="61"/>
      <c r="ANI57" s="61"/>
      <c r="ANJ57" s="61"/>
      <c r="ANK57" s="61"/>
      <c r="ANL57" s="61"/>
      <c r="ANM57" s="61"/>
      <c r="ANN57" s="61"/>
      <c r="ANO57" s="61"/>
      <c r="ANP57" s="61"/>
      <c r="ANQ57" s="61"/>
      <c r="ANR57" s="61"/>
      <c r="ANS57" s="61"/>
      <c r="ANT57" s="61"/>
      <c r="ANU57" s="61"/>
      <c r="ANV57" s="61"/>
      <c r="ANW57" s="61"/>
      <c r="ANX57" s="61"/>
      <c r="ANY57" s="61"/>
      <c r="ANZ57" s="61"/>
      <c r="AOA57" s="61"/>
      <c r="AOB57" s="61"/>
      <c r="AOC57" s="61"/>
      <c r="AOD57" s="61"/>
      <c r="AOE57" s="61"/>
      <c r="AOF57" s="61"/>
      <c r="AOG57" s="61"/>
      <c r="AOH57" s="61"/>
      <c r="AOI57" s="61"/>
      <c r="AOJ57" s="61"/>
      <c r="AOK57" s="61"/>
      <c r="AOL57" s="61"/>
      <c r="AOM57" s="61"/>
      <c r="AON57" s="61"/>
      <c r="AOO57" s="61"/>
      <c r="AOP57" s="61"/>
      <c r="AOQ57" s="61"/>
      <c r="AOR57" s="61"/>
      <c r="AOS57" s="61"/>
      <c r="AOT57" s="61"/>
      <c r="AOU57" s="61"/>
      <c r="AOV57" s="61"/>
      <c r="AOW57" s="61"/>
      <c r="AOX57" s="61"/>
      <c r="AOY57" s="61"/>
      <c r="AOZ57" s="61"/>
      <c r="APA57" s="61"/>
      <c r="APB57" s="61"/>
      <c r="APC57" s="61"/>
      <c r="APD57" s="61"/>
      <c r="APE57" s="61"/>
      <c r="APF57" s="61"/>
      <c r="APG57" s="61"/>
      <c r="APH57" s="61"/>
      <c r="API57" s="61"/>
      <c r="APJ57" s="61"/>
      <c r="APK57" s="61"/>
      <c r="APL57" s="61"/>
      <c r="APM57" s="61"/>
      <c r="APN57" s="61"/>
      <c r="APO57" s="61"/>
      <c r="APP57" s="61"/>
      <c r="APQ57" s="61"/>
      <c r="APR57" s="61"/>
      <c r="APS57" s="61"/>
      <c r="APT57" s="61"/>
      <c r="APU57" s="61"/>
      <c r="APV57" s="61"/>
      <c r="APW57" s="61"/>
      <c r="APX57" s="61"/>
      <c r="APY57" s="61"/>
      <c r="APZ57" s="61"/>
      <c r="AQA57" s="61"/>
      <c r="AQB57" s="61"/>
      <c r="AQC57" s="61"/>
      <c r="AQD57" s="61"/>
      <c r="AQE57" s="61"/>
      <c r="AQF57" s="61"/>
      <c r="AQG57" s="61"/>
      <c r="AQH57" s="61"/>
      <c r="AQI57" s="61"/>
      <c r="AQJ57" s="61"/>
      <c r="AQK57" s="61"/>
      <c r="AQL57" s="61"/>
      <c r="AQM57" s="61"/>
      <c r="AQN57" s="61"/>
      <c r="AQO57" s="61"/>
      <c r="AQP57" s="61"/>
      <c r="AQQ57" s="61"/>
      <c r="AQR57" s="61"/>
      <c r="AQS57" s="61"/>
      <c r="AQT57" s="61"/>
      <c r="AQU57" s="61"/>
      <c r="AQV57" s="61"/>
      <c r="AQW57" s="61"/>
      <c r="AQX57" s="61"/>
      <c r="AQY57" s="61"/>
      <c r="AQZ57" s="61"/>
      <c r="ARA57" s="61"/>
      <c r="ARB57" s="61"/>
      <c r="ARC57" s="61"/>
      <c r="ARD57" s="61"/>
      <c r="ARE57" s="61"/>
      <c r="ARF57" s="61"/>
      <c r="ARG57" s="61"/>
      <c r="ARH57" s="61"/>
      <c r="ARI57" s="61"/>
      <c r="ARJ57" s="61"/>
      <c r="ARK57" s="61"/>
      <c r="ARL57" s="61"/>
      <c r="ARM57" s="61"/>
      <c r="ARN57" s="61"/>
      <c r="ARO57" s="61"/>
      <c r="ARP57" s="61"/>
      <c r="ARQ57" s="61"/>
      <c r="ARR57" s="61"/>
      <c r="ARS57" s="61"/>
      <c r="ART57" s="61"/>
      <c r="ARU57" s="61"/>
      <c r="ARV57" s="61"/>
      <c r="ARW57" s="61"/>
      <c r="ARX57" s="61"/>
      <c r="ARY57" s="61"/>
      <c r="ARZ57" s="61"/>
      <c r="ASA57" s="61"/>
      <c r="ASB57" s="61"/>
      <c r="ASC57" s="61"/>
      <c r="ASD57" s="61"/>
      <c r="ASE57" s="61"/>
      <c r="ASF57" s="61"/>
      <c r="ASG57" s="61"/>
      <c r="ASH57" s="61"/>
      <c r="ASI57" s="61"/>
      <c r="ASJ57" s="61"/>
      <c r="ASK57" s="61"/>
      <c r="ASL57" s="61"/>
      <c r="ASM57" s="61"/>
      <c r="ASN57" s="61"/>
      <c r="ASO57" s="61"/>
      <c r="ASP57" s="61"/>
      <c r="ASQ57" s="61"/>
      <c r="ASR57" s="61"/>
      <c r="ASS57" s="61"/>
      <c r="AST57" s="61"/>
      <c r="ASU57" s="61"/>
      <c r="ASV57" s="61"/>
      <c r="ASW57" s="61"/>
      <c r="ASX57" s="61"/>
      <c r="ASY57" s="61"/>
      <c r="ASZ57" s="61"/>
      <c r="ATA57" s="61"/>
      <c r="ATB57" s="61"/>
      <c r="ATC57" s="61"/>
      <c r="ATD57" s="61"/>
      <c r="ATE57" s="61"/>
      <c r="ATF57" s="61"/>
      <c r="ATG57" s="61"/>
      <c r="ATH57" s="61"/>
      <c r="ATI57" s="61"/>
      <c r="ATJ57" s="61"/>
      <c r="ATK57" s="61"/>
      <c r="ATL57" s="61"/>
      <c r="ATM57" s="61"/>
      <c r="ATN57" s="61"/>
      <c r="ATO57" s="61"/>
      <c r="ATP57" s="61"/>
      <c r="ATQ57" s="61"/>
      <c r="ATR57" s="61"/>
      <c r="ATS57" s="61"/>
      <c r="ATT57" s="61"/>
      <c r="ATU57" s="61"/>
      <c r="ATV57" s="61"/>
      <c r="ATW57" s="61"/>
      <c r="ATX57" s="61"/>
      <c r="ATY57" s="61"/>
      <c r="ATZ57" s="61"/>
      <c r="AUA57" s="61"/>
      <c r="AUB57" s="61"/>
      <c r="AUC57" s="61"/>
      <c r="AUD57" s="61"/>
      <c r="AUE57" s="61"/>
      <c r="AUF57" s="61"/>
      <c r="AUG57" s="61"/>
      <c r="AUH57" s="61"/>
      <c r="AUI57" s="61"/>
      <c r="AUJ57" s="61"/>
      <c r="AUK57" s="61"/>
      <c r="AUL57" s="61"/>
      <c r="AUM57" s="61"/>
      <c r="AUN57" s="61"/>
      <c r="AUO57" s="61"/>
      <c r="AUP57" s="61"/>
      <c r="AUQ57" s="61"/>
      <c r="AUR57" s="61"/>
      <c r="AUS57" s="61"/>
      <c r="AUT57" s="61"/>
      <c r="AUU57" s="61"/>
      <c r="AUV57" s="61"/>
      <c r="AUW57" s="61"/>
      <c r="AUX57" s="61"/>
      <c r="AUY57" s="61"/>
      <c r="AUZ57" s="61"/>
      <c r="AVA57" s="61"/>
      <c r="AVB57" s="61"/>
      <c r="AVC57" s="61"/>
      <c r="AVD57" s="61"/>
      <c r="AVE57" s="61"/>
      <c r="AVF57" s="61"/>
      <c r="AVG57" s="61"/>
      <c r="AVH57" s="61"/>
      <c r="AVI57" s="61"/>
      <c r="AVJ57" s="61"/>
      <c r="AVK57" s="61"/>
      <c r="AVL57" s="61"/>
      <c r="AVM57" s="61"/>
      <c r="AVN57" s="61"/>
      <c r="AVO57" s="61"/>
      <c r="AVP57" s="61"/>
      <c r="AVQ57" s="61"/>
      <c r="AVR57" s="61"/>
      <c r="AVS57" s="61"/>
      <c r="AVT57" s="61"/>
      <c r="AVU57" s="61"/>
      <c r="AVV57" s="61"/>
      <c r="AVW57" s="61"/>
      <c r="AVX57" s="61"/>
      <c r="AVY57" s="61"/>
      <c r="AVZ57" s="61"/>
      <c r="AWA57" s="61"/>
      <c r="AWB57" s="61"/>
      <c r="AWC57" s="61"/>
      <c r="AWD57" s="61"/>
      <c r="AWE57" s="61"/>
      <c r="AWF57" s="61"/>
      <c r="AWG57" s="61"/>
      <c r="AWH57" s="61"/>
      <c r="AWI57" s="61"/>
      <c r="AWJ57" s="61"/>
      <c r="AWK57" s="61"/>
      <c r="AWL57" s="61"/>
      <c r="AWM57" s="61"/>
      <c r="AWN57" s="61"/>
      <c r="AWO57" s="61"/>
      <c r="AWP57" s="61"/>
      <c r="AWQ57" s="61"/>
      <c r="AWR57" s="61"/>
      <c r="AWS57" s="61"/>
      <c r="AWT57" s="61"/>
      <c r="AWU57" s="61"/>
      <c r="AWV57" s="61"/>
      <c r="AWW57" s="61"/>
      <c r="AWX57" s="61"/>
      <c r="AWY57" s="61"/>
      <c r="AWZ57" s="61"/>
      <c r="AXA57" s="61"/>
      <c r="AXB57" s="61"/>
      <c r="AXC57" s="61"/>
      <c r="AXD57" s="61"/>
      <c r="AXE57" s="61"/>
      <c r="AXF57" s="61"/>
      <c r="AXG57" s="61"/>
      <c r="AXH57" s="61"/>
      <c r="AXI57" s="61"/>
      <c r="AXJ57" s="61"/>
      <c r="AXK57" s="61"/>
      <c r="AXL57" s="61"/>
      <c r="AXM57" s="61"/>
      <c r="AXN57" s="61"/>
      <c r="AXO57" s="61"/>
      <c r="AXP57" s="61"/>
      <c r="AXQ57" s="61"/>
      <c r="AXR57" s="61"/>
      <c r="AXS57" s="61"/>
      <c r="AXT57" s="61"/>
      <c r="AXU57" s="61"/>
      <c r="AXV57" s="61"/>
      <c r="AXW57" s="61"/>
      <c r="AXX57" s="61"/>
      <c r="AXY57" s="61"/>
      <c r="AXZ57" s="61"/>
      <c r="AYA57" s="61"/>
      <c r="AYB57" s="61"/>
      <c r="AYC57" s="61"/>
      <c r="AYD57" s="61"/>
      <c r="AYE57" s="61"/>
      <c r="AYF57" s="61"/>
      <c r="AYG57" s="61"/>
      <c r="AYH57" s="61"/>
      <c r="AYI57" s="61"/>
      <c r="AYJ57" s="61"/>
      <c r="AYK57" s="61"/>
      <c r="AYL57" s="61"/>
      <c r="AYM57" s="61"/>
      <c r="AYN57" s="61"/>
      <c r="AYO57" s="61"/>
      <c r="AYP57" s="61"/>
      <c r="AYQ57" s="61"/>
      <c r="AYR57" s="61"/>
      <c r="AYS57" s="61"/>
      <c r="AYT57" s="61"/>
      <c r="AYU57" s="61"/>
      <c r="AYV57" s="61"/>
      <c r="AYW57" s="61"/>
      <c r="AYX57" s="61"/>
      <c r="AYY57" s="61"/>
      <c r="AYZ57" s="61"/>
      <c r="AZA57" s="61"/>
      <c r="AZB57" s="61"/>
      <c r="AZC57" s="61"/>
      <c r="AZD57" s="61"/>
      <c r="AZE57" s="61"/>
      <c r="AZF57" s="61"/>
      <c r="AZG57" s="61"/>
      <c r="AZH57" s="61"/>
      <c r="AZI57" s="61"/>
      <c r="AZJ57" s="61"/>
      <c r="AZK57" s="61"/>
      <c r="AZL57" s="61"/>
      <c r="AZM57" s="61"/>
      <c r="AZN57" s="61"/>
      <c r="AZO57" s="61"/>
      <c r="AZP57" s="61"/>
      <c r="AZQ57" s="61"/>
      <c r="AZR57" s="61"/>
      <c r="AZS57" s="61"/>
      <c r="AZT57" s="61"/>
      <c r="AZU57" s="61"/>
      <c r="AZV57" s="61"/>
      <c r="AZW57" s="61"/>
      <c r="AZX57" s="61"/>
      <c r="AZY57" s="61"/>
      <c r="AZZ57" s="61"/>
      <c r="BAA57" s="61"/>
      <c r="BAB57" s="61"/>
      <c r="BAC57" s="61"/>
      <c r="BAD57" s="61"/>
      <c r="BAE57" s="61"/>
      <c r="BAF57" s="61"/>
      <c r="BAG57" s="61"/>
      <c r="BAH57" s="61"/>
      <c r="BAI57" s="61"/>
      <c r="BAJ57" s="61"/>
      <c r="BAK57" s="61"/>
      <c r="BAL57" s="61"/>
      <c r="BAM57" s="61"/>
      <c r="BAN57" s="61"/>
      <c r="BAO57" s="61"/>
      <c r="BAP57" s="61"/>
      <c r="BAQ57" s="61"/>
      <c r="BAR57" s="61"/>
      <c r="BAS57" s="61"/>
      <c r="BAT57" s="61"/>
      <c r="BAU57" s="61"/>
      <c r="BAV57" s="61"/>
      <c r="BAW57" s="61"/>
      <c r="BAX57" s="61"/>
      <c r="BAY57" s="61"/>
      <c r="BAZ57" s="61"/>
      <c r="BBA57" s="61"/>
      <c r="BBB57" s="61"/>
      <c r="BBC57" s="61"/>
      <c r="BBD57" s="61"/>
      <c r="BBE57" s="61"/>
      <c r="BBF57" s="61"/>
      <c r="BBG57" s="61"/>
      <c r="BBH57" s="61"/>
      <c r="BBI57" s="61"/>
      <c r="BBJ57" s="61"/>
      <c r="BBK57" s="61"/>
      <c r="BBL57" s="61"/>
      <c r="BBM57" s="61"/>
      <c r="BBN57" s="61"/>
      <c r="BBO57" s="61"/>
      <c r="BBP57" s="61"/>
      <c r="BBQ57" s="61"/>
      <c r="BBR57" s="61"/>
      <c r="BBS57" s="61"/>
      <c r="BBT57" s="61"/>
      <c r="BBU57" s="61"/>
      <c r="BBV57" s="61"/>
      <c r="BBW57" s="61"/>
      <c r="BBX57" s="61"/>
      <c r="BBY57" s="61"/>
      <c r="BBZ57" s="61"/>
      <c r="BCA57" s="61"/>
      <c r="BCB57" s="61"/>
      <c r="BCC57" s="61"/>
      <c r="BCD57" s="61"/>
      <c r="BCE57" s="61"/>
      <c r="BCF57" s="61"/>
      <c r="BCG57" s="61"/>
      <c r="BCH57" s="61"/>
      <c r="BCI57" s="61"/>
      <c r="BCJ57" s="61"/>
      <c r="BCK57" s="61"/>
      <c r="BCL57" s="61"/>
      <c r="BCM57" s="61"/>
      <c r="BCN57" s="61"/>
      <c r="BCO57" s="61"/>
      <c r="BCP57" s="61"/>
      <c r="BCQ57" s="61"/>
      <c r="BCR57" s="61"/>
      <c r="BCS57" s="61"/>
      <c r="BCT57" s="61"/>
      <c r="BCU57" s="61"/>
      <c r="BCV57" s="61"/>
      <c r="BCW57" s="61"/>
      <c r="BCX57" s="61"/>
      <c r="BCY57" s="61"/>
      <c r="BCZ57" s="61"/>
      <c r="BDA57" s="61"/>
      <c r="BDB57" s="61"/>
      <c r="BDC57" s="61"/>
      <c r="BDD57" s="61"/>
      <c r="BDE57" s="61"/>
      <c r="BDF57" s="61"/>
      <c r="BDG57" s="61"/>
      <c r="BDH57" s="61"/>
      <c r="BDI57" s="61"/>
      <c r="BDJ57" s="61"/>
      <c r="BDK57" s="61"/>
      <c r="BDL57" s="61"/>
      <c r="BDM57" s="61"/>
      <c r="BDN57" s="61"/>
      <c r="BDO57" s="61"/>
      <c r="BDP57" s="61"/>
      <c r="BDQ57" s="61"/>
      <c r="BDR57" s="61"/>
      <c r="BDS57" s="61"/>
      <c r="BDT57" s="61"/>
      <c r="BDU57" s="61"/>
      <c r="BDV57" s="61"/>
      <c r="BDW57" s="61"/>
      <c r="BDX57" s="61"/>
      <c r="BDY57" s="61"/>
      <c r="BDZ57" s="61"/>
      <c r="BEA57" s="61"/>
      <c r="BEB57" s="61"/>
      <c r="BEC57" s="61"/>
      <c r="BED57" s="61"/>
      <c r="BEE57" s="61"/>
      <c r="BEF57" s="61"/>
      <c r="BEG57" s="61"/>
      <c r="BEH57" s="61"/>
      <c r="BEI57" s="61"/>
      <c r="BEJ57" s="61"/>
      <c r="BEK57" s="61"/>
      <c r="BEL57" s="61"/>
      <c r="BEM57" s="61"/>
      <c r="BEN57" s="61"/>
      <c r="BEO57" s="61"/>
      <c r="BEP57" s="61"/>
      <c r="BEQ57" s="61"/>
      <c r="BER57" s="61"/>
      <c r="BES57" s="61"/>
      <c r="BET57" s="61"/>
      <c r="BEU57" s="61"/>
      <c r="BEV57" s="61"/>
      <c r="BEW57" s="61"/>
      <c r="BEX57" s="61"/>
      <c r="BEY57" s="61"/>
      <c r="BEZ57" s="61"/>
      <c r="BFA57" s="61"/>
      <c r="BFB57" s="61"/>
      <c r="BFC57" s="61"/>
      <c r="BFD57" s="61"/>
      <c r="BFE57" s="61"/>
      <c r="BFF57" s="61"/>
      <c r="BFG57" s="61"/>
      <c r="BFH57" s="61"/>
      <c r="BFI57" s="61"/>
      <c r="BFJ57" s="61"/>
      <c r="BFK57" s="61"/>
      <c r="BFL57" s="61"/>
      <c r="BFM57" s="61"/>
      <c r="BFN57" s="61"/>
      <c r="BFO57" s="61"/>
      <c r="BFP57" s="61"/>
      <c r="BFQ57" s="61"/>
      <c r="BFR57" s="61"/>
      <c r="BFS57" s="61"/>
      <c r="BFT57" s="61"/>
      <c r="BFU57" s="61"/>
      <c r="BFV57" s="61"/>
      <c r="BFW57" s="61"/>
      <c r="BFX57" s="61"/>
      <c r="BFY57" s="61"/>
      <c r="BFZ57" s="61"/>
      <c r="BGA57" s="61"/>
      <c r="BGB57" s="61"/>
      <c r="BGC57" s="61"/>
      <c r="BGD57" s="61"/>
      <c r="BGE57" s="61"/>
      <c r="BGF57" s="61"/>
      <c r="BGG57" s="61"/>
      <c r="BGH57" s="61"/>
      <c r="BGI57" s="61"/>
      <c r="BGJ57" s="61"/>
      <c r="BGK57" s="61"/>
      <c r="BGL57" s="61"/>
      <c r="BGM57" s="61"/>
      <c r="BGN57" s="61"/>
      <c r="BGO57" s="61"/>
      <c r="BGP57" s="61"/>
      <c r="BGQ57" s="61"/>
      <c r="BGR57" s="61"/>
      <c r="BGS57" s="61"/>
      <c r="BGT57" s="61"/>
      <c r="BGU57" s="61"/>
      <c r="BGV57" s="61"/>
      <c r="BGW57" s="61"/>
      <c r="BGX57" s="61"/>
      <c r="BGY57" s="61"/>
      <c r="BGZ57" s="61"/>
      <c r="BHA57" s="61"/>
      <c r="BHB57" s="61"/>
      <c r="BHC57" s="61"/>
      <c r="BHD57" s="61"/>
      <c r="BHE57" s="61"/>
      <c r="BHF57" s="61"/>
      <c r="BHG57" s="61"/>
      <c r="BHH57" s="61"/>
      <c r="BHI57" s="61"/>
      <c r="BHJ57" s="61"/>
      <c r="BHK57" s="61"/>
      <c r="BHL57" s="61"/>
      <c r="BHM57" s="61"/>
      <c r="BHN57" s="61"/>
      <c r="BHO57" s="61"/>
      <c r="BHP57" s="61"/>
      <c r="BHQ57" s="61"/>
      <c r="BHR57" s="61"/>
      <c r="BHS57" s="61"/>
      <c r="BHT57" s="61"/>
      <c r="BHU57" s="61"/>
      <c r="BHV57" s="61"/>
      <c r="BHW57" s="61"/>
      <c r="BHX57" s="61"/>
      <c r="BHY57" s="61"/>
      <c r="BHZ57" s="61"/>
      <c r="BIA57" s="61"/>
      <c r="BIB57" s="61"/>
      <c r="BIC57" s="61"/>
      <c r="BID57" s="61"/>
      <c r="BIE57" s="61"/>
      <c r="BIF57" s="61"/>
      <c r="BIG57" s="61"/>
      <c r="BIH57" s="61"/>
      <c r="BII57" s="61"/>
      <c r="BIJ57" s="61"/>
      <c r="BIK57" s="61"/>
      <c r="BIL57" s="61"/>
      <c r="BIM57" s="61"/>
      <c r="BIN57" s="61"/>
      <c r="BIO57" s="61"/>
      <c r="BIP57" s="61"/>
      <c r="BIQ57" s="61"/>
      <c r="BIR57" s="61"/>
      <c r="BIS57" s="61"/>
      <c r="BIT57" s="61"/>
      <c r="BIU57" s="61"/>
      <c r="BIV57" s="61"/>
      <c r="BIW57" s="61"/>
      <c r="BIX57" s="61"/>
      <c r="BIY57" s="61"/>
      <c r="BIZ57" s="61"/>
      <c r="BJA57" s="61"/>
      <c r="BJB57" s="61"/>
      <c r="BJC57" s="61"/>
      <c r="BJD57" s="61"/>
      <c r="BJE57" s="61"/>
      <c r="BJF57" s="61"/>
      <c r="BJG57" s="61"/>
      <c r="BJH57" s="61"/>
      <c r="BJI57" s="61"/>
      <c r="BJJ57" s="61"/>
      <c r="BJK57" s="61"/>
      <c r="BJL57" s="61"/>
      <c r="BJM57" s="61"/>
      <c r="BJN57" s="61"/>
      <c r="BJO57" s="61"/>
      <c r="BJP57" s="61"/>
      <c r="BJQ57" s="61"/>
      <c r="BJR57" s="61"/>
      <c r="BJS57" s="61"/>
      <c r="BJT57" s="61"/>
      <c r="BJU57" s="61"/>
      <c r="BJV57" s="61"/>
      <c r="BJW57" s="61"/>
      <c r="BJX57" s="61"/>
      <c r="BJY57" s="61"/>
      <c r="BJZ57" s="61"/>
      <c r="BKA57" s="61"/>
      <c r="BKB57" s="61"/>
      <c r="BKC57" s="61"/>
      <c r="BKD57" s="61"/>
      <c r="BKE57" s="61"/>
      <c r="BKF57" s="61"/>
      <c r="BKG57" s="61"/>
      <c r="BKH57" s="61"/>
      <c r="BKI57" s="61"/>
      <c r="BKJ57" s="61"/>
      <c r="BKK57" s="61"/>
      <c r="BKL57" s="61"/>
      <c r="BKM57" s="61"/>
      <c r="BKN57" s="61"/>
      <c r="BKO57" s="61"/>
      <c r="BKP57" s="61"/>
      <c r="BKQ57" s="61"/>
      <c r="BKR57" s="61"/>
      <c r="BKS57" s="61"/>
      <c r="BKT57" s="61"/>
      <c r="BKU57" s="61"/>
      <c r="BKV57" s="61"/>
      <c r="BKW57" s="61"/>
      <c r="BKX57" s="61"/>
      <c r="BKY57" s="61"/>
      <c r="BKZ57" s="61"/>
      <c r="BLA57" s="61"/>
      <c r="BLB57" s="61"/>
      <c r="BLC57" s="61"/>
      <c r="BLD57" s="61"/>
      <c r="BLE57" s="61"/>
      <c r="BLF57" s="61"/>
      <c r="BLG57" s="61"/>
      <c r="BLH57" s="61"/>
      <c r="BLI57" s="61"/>
      <c r="BLJ57" s="61"/>
      <c r="BLK57" s="61"/>
      <c r="BLL57" s="61"/>
      <c r="BLM57" s="61"/>
      <c r="BLN57" s="61"/>
      <c r="BLO57" s="61"/>
      <c r="BLP57" s="61"/>
      <c r="BLQ57" s="61"/>
      <c r="BLR57" s="61"/>
      <c r="BLS57" s="61"/>
      <c r="BLT57" s="61"/>
      <c r="BLU57" s="61"/>
      <c r="BLV57" s="61"/>
      <c r="BLW57" s="61"/>
      <c r="BLX57" s="61"/>
      <c r="BLY57" s="61"/>
      <c r="BLZ57" s="61"/>
      <c r="BMA57" s="61"/>
      <c r="BMB57" s="61"/>
      <c r="BMC57" s="61"/>
      <c r="BMD57" s="61"/>
      <c r="BME57" s="61"/>
      <c r="BMF57" s="61"/>
      <c r="BMG57" s="61"/>
      <c r="BMH57" s="61"/>
      <c r="BMI57" s="61"/>
      <c r="BMJ57" s="61"/>
      <c r="BMK57" s="61"/>
      <c r="BML57" s="61"/>
      <c r="BMM57" s="61"/>
      <c r="BMN57" s="61"/>
      <c r="BMO57" s="61"/>
      <c r="BMP57" s="61"/>
      <c r="BMQ57" s="61"/>
      <c r="BMR57" s="61"/>
      <c r="BMS57" s="61"/>
      <c r="BMT57" s="61"/>
      <c r="BMU57" s="61"/>
      <c r="BMV57" s="61"/>
      <c r="BMW57" s="61"/>
      <c r="BMX57" s="61"/>
      <c r="BMY57" s="61"/>
      <c r="BMZ57" s="61"/>
      <c r="BNA57" s="61"/>
      <c r="BNB57" s="61"/>
      <c r="BNC57" s="61"/>
      <c r="BND57" s="61"/>
      <c r="BNE57" s="61"/>
      <c r="BNF57" s="61"/>
      <c r="BNG57" s="61"/>
      <c r="BNH57" s="61"/>
      <c r="BNI57" s="61"/>
      <c r="BNJ57" s="61"/>
      <c r="BNK57" s="61"/>
      <c r="BNL57" s="61"/>
      <c r="BNM57" s="61"/>
      <c r="BNN57" s="61"/>
      <c r="BNO57" s="61"/>
      <c r="BNP57" s="61"/>
      <c r="BNQ57" s="61"/>
      <c r="BNR57" s="61"/>
      <c r="BNS57" s="61"/>
      <c r="BNT57" s="61"/>
      <c r="BNU57" s="61"/>
      <c r="BNV57" s="61"/>
      <c r="BNW57" s="61"/>
      <c r="BNX57" s="61"/>
      <c r="BNY57" s="61"/>
      <c r="BNZ57" s="61"/>
      <c r="BOA57" s="61"/>
      <c r="BOB57" s="61"/>
      <c r="BOC57" s="61"/>
      <c r="BOD57" s="61"/>
      <c r="BOE57" s="61"/>
      <c r="BOF57" s="61"/>
      <c r="BOG57" s="61"/>
      <c r="BOH57" s="61"/>
      <c r="BOI57" s="61"/>
      <c r="BOJ57" s="61"/>
      <c r="BOK57" s="61"/>
      <c r="BOL57" s="61"/>
      <c r="BOM57" s="61"/>
      <c r="BON57" s="61"/>
      <c r="BOO57" s="61"/>
      <c r="BOP57" s="61"/>
      <c r="BOQ57" s="61"/>
      <c r="BOR57" s="61"/>
      <c r="BOS57" s="61"/>
      <c r="BOT57" s="61"/>
      <c r="BOU57" s="61"/>
      <c r="BOV57" s="61"/>
      <c r="BOW57" s="61"/>
      <c r="BOX57" s="61"/>
      <c r="BOY57" s="61"/>
      <c r="BOZ57" s="61"/>
      <c r="BPA57" s="61"/>
      <c r="BPB57" s="61"/>
      <c r="BPC57" s="61"/>
      <c r="BPD57" s="61"/>
      <c r="BPE57" s="61"/>
      <c r="BPF57" s="61"/>
      <c r="BPG57" s="61"/>
      <c r="BPH57" s="61"/>
      <c r="BPI57" s="61"/>
      <c r="BPJ57" s="61"/>
      <c r="BPK57" s="61"/>
      <c r="BPL57" s="61"/>
      <c r="BPM57" s="61"/>
      <c r="BPN57" s="61"/>
      <c r="BPO57" s="61"/>
      <c r="BPP57" s="61"/>
      <c r="BPQ57" s="61"/>
      <c r="BPR57" s="61"/>
      <c r="BPS57" s="61"/>
      <c r="BPT57" s="61"/>
      <c r="BPU57" s="61"/>
      <c r="BPV57" s="61"/>
      <c r="BPW57" s="61"/>
      <c r="BPX57" s="61"/>
      <c r="BPY57" s="61"/>
      <c r="BPZ57" s="61"/>
      <c r="BQA57" s="61"/>
      <c r="BQB57" s="61"/>
      <c r="BQC57" s="61"/>
      <c r="BQD57" s="61"/>
      <c r="BQE57" s="61"/>
      <c r="BQF57" s="61"/>
      <c r="BQG57" s="61"/>
      <c r="BQH57" s="61"/>
      <c r="BQI57" s="61"/>
      <c r="BQJ57" s="61"/>
      <c r="BQK57" s="61"/>
      <c r="BQL57" s="61"/>
      <c r="BQM57" s="61"/>
      <c r="BQN57" s="61"/>
      <c r="BQO57" s="61"/>
      <c r="BQP57" s="61"/>
      <c r="BQQ57" s="61"/>
      <c r="BQR57" s="61"/>
      <c r="BQS57" s="61"/>
      <c r="BQT57" s="61"/>
      <c r="BQU57" s="61"/>
      <c r="BQV57" s="61"/>
      <c r="BQW57" s="61"/>
      <c r="BQX57" s="61"/>
      <c r="BQY57" s="61"/>
      <c r="BQZ57" s="61"/>
      <c r="BRA57" s="61"/>
      <c r="BRB57" s="61"/>
      <c r="BRC57" s="61"/>
      <c r="BRD57" s="61"/>
      <c r="BRE57" s="61"/>
      <c r="BRF57" s="61"/>
      <c r="BRG57" s="61"/>
      <c r="BRH57" s="61"/>
      <c r="BRI57" s="61"/>
      <c r="BRJ57" s="61"/>
      <c r="BRK57" s="61"/>
      <c r="BRL57" s="61"/>
      <c r="BRM57" s="61"/>
      <c r="BRN57" s="61"/>
      <c r="BRO57" s="61"/>
      <c r="BRP57" s="61"/>
      <c r="BRQ57" s="61"/>
      <c r="BRR57" s="61"/>
      <c r="BRS57" s="61"/>
      <c r="BRT57" s="61"/>
      <c r="BRU57" s="61"/>
      <c r="BRV57" s="61"/>
      <c r="BRW57" s="61"/>
      <c r="BRX57" s="61"/>
      <c r="BRY57" s="61"/>
      <c r="BRZ57" s="61"/>
      <c r="BSA57" s="61"/>
      <c r="BSB57" s="61"/>
      <c r="BSC57" s="61"/>
      <c r="BSD57" s="61"/>
      <c r="BSE57" s="61"/>
      <c r="BSF57" s="61"/>
      <c r="BSG57" s="61"/>
      <c r="BSH57" s="61"/>
      <c r="BSI57" s="61"/>
      <c r="BSJ57" s="61"/>
      <c r="BSK57" s="61"/>
      <c r="BSL57" s="61"/>
      <c r="BSM57" s="61"/>
      <c r="BSN57" s="61"/>
      <c r="BSO57" s="61"/>
      <c r="BSP57" s="61"/>
      <c r="BSQ57" s="61"/>
      <c r="BSR57" s="61"/>
      <c r="BSS57" s="61"/>
      <c r="BST57" s="61"/>
      <c r="BSU57" s="61"/>
      <c r="BSV57" s="61"/>
      <c r="BSW57" s="61"/>
      <c r="BSX57" s="61"/>
      <c r="BSY57" s="61"/>
      <c r="BSZ57" s="61"/>
      <c r="BTA57" s="61"/>
      <c r="BTB57" s="61"/>
      <c r="BTC57" s="61"/>
      <c r="BTD57" s="61"/>
      <c r="BTE57" s="61"/>
      <c r="BTF57" s="61"/>
      <c r="BTG57" s="61"/>
      <c r="BTH57" s="61"/>
      <c r="BTI57" s="61"/>
      <c r="BTJ57" s="61"/>
      <c r="BTK57" s="61"/>
      <c r="BTL57" s="61"/>
      <c r="BTM57" s="61"/>
      <c r="BTN57" s="61"/>
      <c r="BTO57" s="61"/>
      <c r="BTP57" s="61"/>
      <c r="BTQ57" s="61"/>
      <c r="BTR57" s="61"/>
      <c r="BTS57" s="61"/>
      <c r="BTT57" s="61"/>
      <c r="BTU57" s="61"/>
      <c r="BTV57" s="61"/>
      <c r="BTW57" s="61"/>
      <c r="BTX57" s="61"/>
      <c r="BTY57" s="61"/>
      <c r="BTZ57" s="61"/>
      <c r="BUA57" s="61"/>
      <c r="BUB57" s="61"/>
      <c r="BUC57" s="61"/>
      <c r="BUD57" s="61"/>
      <c r="BUE57" s="61"/>
      <c r="BUF57" s="61"/>
      <c r="BUG57" s="61"/>
      <c r="BUH57" s="61"/>
      <c r="BUI57" s="61"/>
      <c r="BUJ57" s="61"/>
      <c r="BUK57" s="61"/>
      <c r="BUL57" s="61"/>
      <c r="BUM57" s="61"/>
      <c r="BUN57" s="61"/>
      <c r="BUO57" s="61"/>
      <c r="BUP57" s="61"/>
      <c r="BUQ57" s="61"/>
      <c r="BUR57" s="61"/>
      <c r="BUS57" s="61"/>
      <c r="BUT57" s="61"/>
      <c r="BUU57" s="61"/>
      <c r="BUV57" s="61"/>
      <c r="BUW57" s="61"/>
      <c r="BUX57" s="61"/>
      <c r="BUY57" s="61"/>
      <c r="BUZ57" s="61"/>
      <c r="BVA57" s="61"/>
      <c r="BVB57" s="61"/>
      <c r="BVC57" s="61"/>
      <c r="BVD57" s="61"/>
      <c r="BVE57" s="61"/>
      <c r="BVF57" s="61"/>
      <c r="BVG57" s="61"/>
      <c r="BVH57" s="61"/>
      <c r="BVI57" s="61"/>
      <c r="BVJ57" s="61"/>
      <c r="BVK57" s="61"/>
      <c r="BVL57" s="61"/>
      <c r="BVM57" s="61"/>
      <c r="BVN57" s="61"/>
      <c r="BVO57" s="61"/>
      <c r="BVP57" s="61"/>
      <c r="BVQ57" s="61"/>
      <c r="BVR57" s="61"/>
      <c r="BVS57" s="61"/>
      <c r="BVT57" s="61"/>
      <c r="BVU57" s="61"/>
      <c r="BVV57" s="61"/>
      <c r="BVW57" s="61"/>
      <c r="BVX57" s="61"/>
      <c r="BVY57" s="61"/>
      <c r="BVZ57" s="61"/>
      <c r="BWA57" s="61"/>
      <c r="BWB57" s="61"/>
      <c r="BWC57" s="61"/>
      <c r="BWD57" s="61"/>
      <c r="BWE57" s="61"/>
      <c r="BWF57" s="61"/>
      <c r="BWG57" s="61"/>
      <c r="BWH57" s="61"/>
      <c r="BWI57" s="61"/>
      <c r="BWJ57" s="61"/>
      <c r="BWK57" s="61"/>
      <c r="BWL57" s="61"/>
      <c r="BWM57" s="61"/>
      <c r="BWN57" s="61"/>
      <c r="BWO57" s="61"/>
      <c r="BWP57" s="61"/>
      <c r="BWQ57" s="61"/>
      <c r="BWR57" s="61"/>
      <c r="BWS57" s="61"/>
      <c r="BWT57" s="61"/>
      <c r="BWU57" s="61"/>
      <c r="BWV57" s="61"/>
      <c r="BWW57" s="61"/>
      <c r="BWX57" s="61"/>
      <c r="BWY57" s="61"/>
      <c r="BWZ57" s="61"/>
      <c r="BXA57" s="61"/>
      <c r="BXB57" s="61"/>
      <c r="BXC57" s="61"/>
      <c r="BXD57" s="61"/>
      <c r="BXE57" s="61"/>
      <c r="BXF57" s="61"/>
      <c r="BXG57" s="61"/>
      <c r="BXH57" s="61"/>
      <c r="BXI57" s="61"/>
      <c r="BXJ57" s="61"/>
      <c r="BXK57" s="61"/>
      <c r="BXL57" s="61"/>
      <c r="BXM57" s="61"/>
      <c r="BXN57" s="61"/>
      <c r="BXO57" s="61"/>
      <c r="BXP57" s="61"/>
      <c r="BXQ57" s="61"/>
      <c r="BXR57" s="61"/>
      <c r="BXS57" s="61"/>
      <c r="BXT57" s="61"/>
      <c r="BXU57" s="61"/>
      <c r="BXV57" s="61"/>
      <c r="BXW57" s="61"/>
      <c r="BXX57" s="61"/>
      <c r="BXY57" s="61"/>
      <c r="BXZ57" s="61"/>
      <c r="BYA57" s="61"/>
      <c r="BYB57" s="61"/>
      <c r="BYC57" s="61"/>
      <c r="BYD57" s="61"/>
      <c r="BYE57" s="61"/>
      <c r="BYF57" s="61"/>
      <c r="BYG57" s="61"/>
      <c r="BYH57" s="61"/>
      <c r="BYI57" s="61"/>
      <c r="BYJ57" s="61"/>
      <c r="BYK57" s="61"/>
      <c r="BYL57" s="61"/>
      <c r="BYM57" s="61"/>
      <c r="BYN57" s="61"/>
      <c r="BYO57" s="61"/>
      <c r="BYP57" s="61"/>
      <c r="BYQ57" s="61"/>
      <c r="BYR57" s="61"/>
      <c r="BYS57" s="61"/>
      <c r="BYT57" s="61"/>
      <c r="BYU57" s="61"/>
      <c r="BYV57" s="61"/>
      <c r="BYW57" s="61"/>
      <c r="BYX57" s="61"/>
      <c r="BYY57" s="61"/>
      <c r="BYZ57" s="61"/>
      <c r="BZA57" s="61"/>
      <c r="BZB57" s="61"/>
      <c r="BZC57" s="61"/>
      <c r="BZD57" s="61"/>
      <c r="BZE57" s="61"/>
      <c r="BZF57" s="61"/>
      <c r="BZG57" s="61"/>
      <c r="BZH57" s="61"/>
      <c r="BZI57" s="61"/>
      <c r="BZJ57" s="61"/>
      <c r="BZK57" s="61"/>
      <c r="BZL57" s="61"/>
      <c r="BZM57" s="61"/>
      <c r="BZN57" s="61"/>
      <c r="BZO57" s="61"/>
      <c r="BZP57" s="61"/>
      <c r="BZQ57" s="61"/>
      <c r="BZR57" s="61"/>
      <c r="BZS57" s="61"/>
      <c r="BZT57" s="61"/>
      <c r="BZU57" s="61"/>
      <c r="BZV57" s="61"/>
      <c r="BZW57" s="61"/>
      <c r="BZX57" s="61"/>
      <c r="BZY57" s="61"/>
      <c r="BZZ57" s="61"/>
      <c r="CAA57" s="61"/>
      <c r="CAB57" s="61"/>
      <c r="CAC57" s="61"/>
      <c r="CAD57" s="61"/>
      <c r="CAE57" s="61"/>
      <c r="CAF57" s="61"/>
      <c r="CAG57" s="61"/>
      <c r="CAH57" s="61"/>
      <c r="CAI57" s="61"/>
      <c r="CAJ57" s="61"/>
      <c r="CAK57" s="61"/>
      <c r="CAL57" s="61"/>
      <c r="CAM57" s="61"/>
      <c r="CAN57" s="61"/>
      <c r="CAO57" s="61"/>
      <c r="CAP57" s="61"/>
      <c r="CAQ57" s="61"/>
      <c r="CAR57" s="61"/>
      <c r="CAS57" s="61"/>
      <c r="CAT57" s="61"/>
      <c r="CAU57" s="61"/>
      <c r="CAV57" s="61"/>
      <c r="CAW57" s="61"/>
      <c r="CAX57" s="61"/>
      <c r="CAY57" s="61"/>
      <c r="CAZ57" s="61"/>
      <c r="CBA57" s="61"/>
      <c r="CBB57" s="61"/>
      <c r="CBC57" s="61"/>
      <c r="CBD57" s="61"/>
      <c r="CBE57" s="61"/>
      <c r="CBF57" s="61"/>
      <c r="CBG57" s="61"/>
      <c r="CBH57" s="61"/>
      <c r="CBI57" s="61"/>
      <c r="CBJ57" s="61"/>
      <c r="CBK57" s="61"/>
      <c r="CBL57" s="61"/>
      <c r="CBM57" s="61"/>
      <c r="CBN57" s="61"/>
      <c r="CBO57" s="61"/>
      <c r="CBP57" s="61"/>
      <c r="CBQ57" s="61"/>
    </row>
    <row r="58" spans="1:2097" s="32" customFormat="1" ht="31.5">
      <c r="A58" s="92"/>
      <c r="B58" s="93" t="s">
        <v>124</v>
      </c>
      <c r="C58" s="92">
        <v>2020</v>
      </c>
      <c r="D58" s="92">
        <v>2027</v>
      </c>
      <c r="E58" s="93"/>
      <c r="F58" s="82" t="s">
        <v>41</v>
      </c>
      <c r="G58" s="5">
        <f t="shared" ref="G58:G60" si="27">K58+H58+I58+J58+O58+L58+M58+N58</f>
        <v>500</v>
      </c>
      <c r="H58" s="5">
        <f>H59+H60</f>
        <v>0</v>
      </c>
      <c r="I58" s="5">
        <f>I59</f>
        <v>0</v>
      </c>
      <c r="J58" s="5">
        <f>J59+J60</f>
        <v>0</v>
      </c>
      <c r="K58" s="5">
        <f>K59+K60</f>
        <v>0</v>
      </c>
      <c r="L58" s="5">
        <f t="shared" ref="L58:O58" si="28">L59+L60</f>
        <v>0</v>
      </c>
      <c r="M58" s="5">
        <f t="shared" si="28"/>
        <v>500</v>
      </c>
      <c r="N58" s="5">
        <f t="shared" si="28"/>
        <v>0</v>
      </c>
      <c r="O58" s="5">
        <f t="shared" si="28"/>
        <v>0</v>
      </c>
      <c r="P58" s="81" t="s">
        <v>39</v>
      </c>
      <c r="Q58" s="81" t="s">
        <v>39</v>
      </c>
      <c r="R58" s="81" t="s">
        <v>39</v>
      </c>
      <c r="S58" s="81" t="s">
        <v>39</v>
      </c>
      <c r="T58" s="81" t="s">
        <v>39</v>
      </c>
      <c r="U58" s="81" t="s">
        <v>39</v>
      </c>
      <c r="V58" s="81" t="s">
        <v>39</v>
      </c>
      <c r="W58" s="81" t="s">
        <v>39</v>
      </c>
      <c r="X58" s="81" t="s">
        <v>39</v>
      </c>
      <c r="Y58" s="81" t="s">
        <v>39</v>
      </c>
      <c r="Z58" s="81" t="s">
        <v>39</v>
      </c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1"/>
      <c r="FF58" s="61"/>
      <c r="FG58" s="61"/>
      <c r="FH58" s="61"/>
      <c r="FI58" s="61"/>
      <c r="FJ58" s="61"/>
      <c r="FK58" s="61"/>
      <c r="FL58" s="61"/>
      <c r="FM58" s="61"/>
      <c r="FN58" s="61"/>
      <c r="FO58" s="61"/>
      <c r="FP58" s="61"/>
      <c r="FQ58" s="61"/>
      <c r="FR58" s="61"/>
      <c r="FS58" s="61"/>
      <c r="FT58" s="61"/>
      <c r="FU58" s="61"/>
      <c r="FV58" s="61"/>
      <c r="FW58" s="61"/>
      <c r="FX58" s="61"/>
      <c r="FY58" s="61"/>
      <c r="FZ58" s="61"/>
      <c r="GA58" s="61"/>
      <c r="GB58" s="61"/>
      <c r="GC58" s="61"/>
      <c r="GD58" s="61"/>
      <c r="GE58" s="61"/>
      <c r="GF58" s="61"/>
      <c r="GG58" s="61"/>
      <c r="GH58" s="61"/>
      <c r="GI58" s="61"/>
      <c r="GJ58" s="61"/>
      <c r="GK58" s="61"/>
      <c r="GL58" s="61"/>
      <c r="GM58" s="61"/>
      <c r="GN58" s="61"/>
      <c r="GO58" s="61"/>
      <c r="GP58" s="61"/>
      <c r="GQ58" s="61"/>
      <c r="GR58" s="61"/>
      <c r="GS58" s="61"/>
      <c r="GT58" s="61"/>
      <c r="GU58" s="61"/>
      <c r="GV58" s="61"/>
      <c r="GW58" s="61"/>
      <c r="GX58" s="61"/>
      <c r="GY58" s="61"/>
      <c r="GZ58" s="61"/>
      <c r="HA58" s="61"/>
      <c r="HB58" s="61"/>
      <c r="HC58" s="61"/>
      <c r="HD58" s="61"/>
      <c r="HE58" s="61"/>
      <c r="HF58" s="61"/>
      <c r="HG58" s="61"/>
      <c r="HH58" s="61"/>
      <c r="HI58" s="61"/>
      <c r="HJ58" s="61"/>
      <c r="HK58" s="61"/>
      <c r="HL58" s="61"/>
      <c r="HM58" s="61"/>
      <c r="HN58" s="61"/>
      <c r="HO58" s="61"/>
      <c r="HP58" s="61"/>
      <c r="HQ58" s="61"/>
      <c r="HR58" s="61"/>
      <c r="HS58" s="61"/>
      <c r="HT58" s="61"/>
      <c r="HU58" s="61"/>
      <c r="HV58" s="61"/>
      <c r="HW58" s="61"/>
      <c r="HX58" s="61"/>
      <c r="HY58" s="61"/>
      <c r="HZ58" s="61"/>
      <c r="IA58" s="61"/>
      <c r="IB58" s="61"/>
      <c r="IC58" s="61"/>
      <c r="ID58" s="61"/>
      <c r="IE58" s="61"/>
      <c r="IF58" s="61"/>
      <c r="IG58" s="61"/>
      <c r="IH58" s="61"/>
      <c r="II58" s="61"/>
      <c r="IJ58" s="61"/>
      <c r="IK58" s="61"/>
      <c r="IL58" s="61"/>
      <c r="IM58" s="61"/>
      <c r="IN58" s="61"/>
      <c r="IO58" s="61"/>
      <c r="IP58" s="61"/>
      <c r="IQ58" s="61"/>
      <c r="IR58" s="61"/>
      <c r="IS58" s="61"/>
      <c r="IT58" s="61"/>
      <c r="IU58" s="61"/>
      <c r="IV58" s="61"/>
      <c r="IW58" s="61"/>
      <c r="IX58" s="61"/>
      <c r="IY58" s="61"/>
      <c r="IZ58" s="61"/>
      <c r="JA58" s="61"/>
      <c r="JB58" s="61"/>
      <c r="JC58" s="61"/>
      <c r="JD58" s="61"/>
      <c r="JE58" s="61"/>
      <c r="JF58" s="61"/>
      <c r="JG58" s="61"/>
      <c r="JH58" s="61"/>
      <c r="JI58" s="61"/>
      <c r="JJ58" s="61"/>
      <c r="JK58" s="61"/>
      <c r="JL58" s="61"/>
      <c r="JM58" s="61"/>
      <c r="JN58" s="61"/>
      <c r="JO58" s="61"/>
      <c r="JP58" s="61"/>
      <c r="JQ58" s="61"/>
      <c r="JR58" s="61"/>
      <c r="JS58" s="61"/>
      <c r="JT58" s="61"/>
      <c r="JU58" s="61"/>
      <c r="JV58" s="61"/>
      <c r="JW58" s="61"/>
      <c r="JX58" s="61"/>
      <c r="JY58" s="61"/>
      <c r="JZ58" s="61"/>
      <c r="KA58" s="61"/>
      <c r="KB58" s="61"/>
      <c r="KC58" s="61"/>
      <c r="KD58" s="61"/>
      <c r="KE58" s="61"/>
      <c r="KF58" s="61"/>
      <c r="KG58" s="61"/>
      <c r="KH58" s="61"/>
      <c r="KI58" s="61"/>
      <c r="KJ58" s="61"/>
      <c r="KK58" s="61"/>
      <c r="KL58" s="61"/>
      <c r="KM58" s="61"/>
      <c r="KN58" s="61"/>
      <c r="KO58" s="61"/>
      <c r="KP58" s="61"/>
      <c r="KQ58" s="61"/>
      <c r="KR58" s="61"/>
      <c r="KS58" s="61"/>
      <c r="KT58" s="61"/>
      <c r="KU58" s="61"/>
      <c r="KV58" s="61"/>
      <c r="KW58" s="61"/>
      <c r="KX58" s="61"/>
      <c r="KY58" s="61"/>
      <c r="KZ58" s="61"/>
      <c r="LA58" s="61"/>
      <c r="LB58" s="61"/>
      <c r="LC58" s="61"/>
      <c r="LD58" s="61"/>
      <c r="LE58" s="61"/>
      <c r="LF58" s="61"/>
      <c r="LG58" s="61"/>
      <c r="LH58" s="61"/>
      <c r="LI58" s="61"/>
      <c r="LJ58" s="61"/>
      <c r="LK58" s="61"/>
      <c r="LL58" s="61"/>
      <c r="LM58" s="61"/>
      <c r="LN58" s="61"/>
      <c r="LO58" s="61"/>
      <c r="LP58" s="61"/>
      <c r="LQ58" s="61"/>
      <c r="LR58" s="61"/>
      <c r="LS58" s="61"/>
      <c r="LT58" s="61"/>
      <c r="LU58" s="61"/>
      <c r="LV58" s="61"/>
      <c r="LW58" s="61"/>
      <c r="LX58" s="61"/>
      <c r="LY58" s="61"/>
      <c r="LZ58" s="61"/>
      <c r="MA58" s="61"/>
      <c r="MB58" s="61"/>
      <c r="MC58" s="61"/>
      <c r="MD58" s="61"/>
      <c r="ME58" s="61"/>
      <c r="MF58" s="61"/>
      <c r="MG58" s="61"/>
      <c r="MH58" s="61"/>
      <c r="MI58" s="61"/>
      <c r="MJ58" s="61"/>
      <c r="MK58" s="61"/>
      <c r="ML58" s="61"/>
      <c r="MM58" s="61"/>
      <c r="MN58" s="61"/>
      <c r="MO58" s="61"/>
      <c r="MP58" s="61"/>
      <c r="MQ58" s="61"/>
      <c r="MR58" s="61"/>
      <c r="MS58" s="61"/>
      <c r="MT58" s="61"/>
      <c r="MU58" s="61"/>
      <c r="MV58" s="61"/>
      <c r="MW58" s="61"/>
      <c r="MX58" s="61"/>
      <c r="MY58" s="61"/>
      <c r="MZ58" s="61"/>
      <c r="NA58" s="61"/>
      <c r="NB58" s="61"/>
      <c r="NC58" s="61"/>
      <c r="ND58" s="61"/>
      <c r="NE58" s="61"/>
      <c r="NF58" s="61"/>
      <c r="NG58" s="61"/>
      <c r="NH58" s="61"/>
      <c r="NI58" s="61"/>
      <c r="NJ58" s="61"/>
      <c r="NK58" s="61"/>
      <c r="NL58" s="61"/>
      <c r="NM58" s="61"/>
      <c r="NN58" s="61"/>
      <c r="NO58" s="61"/>
      <c r="NP58" s="61"/>
      <c r="NQ58" s="61"/>
      <c r="NR58" s="61"/>
      <c r="NS58" s="61"/>
      <c r="NT58" s="61"/>
      <c r="NU58" s="61"/>
      <c r="NV58" s="61"/>
      <c r="NW58" s="61"/>
      <c r="NX58" s="61"/>
      <c r="NY58" s="61"/>
      <c r="NZ58" s="61"/>
      <c r="OA58" s="61"/>
      <c r="OB58" s="61"/>
      <c r="OC58" s="61"/>
      <c r="OD58" s="61"/>
      <c r="OE58" s="61"/>
      <c r="OF58" s="61"/>
      <c r="OG58" s="61"/>
      <c r="OH58" s="61"/>
      <c r="OI58" s="61"/>
      <c r="OJ58" s="61"/>
      <c r="OK58" s="61"/>
      <c r="OL58" s="61"/>
      <c r="OM58" s="61"/>
      <c r="ON58" s="61"/>
      <c r="OO58" s="61"/>
      <c r="OP58" s="61"/>
      <c r="OQ58" s="61"/>
      <c r="OR58" s="61"/>
      <c r="OS58" s="61"/>
      <c r="OT58" s="61"/>
      <c r="OU58" s="61"/>
      <c r="OV58" s="61"/>
      <c r="OW58" s="61"/>
      <c r="OX58" s="61"/>
      <c r="OY58" s="61"/>
      <c r="OZ58" s="61"/>
      <c r="PA58" s="61"/>
      <c r="PB58" s="61"/>
      <c r="PC58" s="61"/>
      <c r="PD58" s="61"/>
      <c r="PE58" s="61"/>
      <c r="PF58" s="61"/>
      <c r="PG58" s="61"/>
      <c r="PH58" s="61"/>
      <c r="PI58" s="61"/>
      <c r="PJ58" s="61"/>
      <c r="PK58" s="61"/>
      <c r="PL58" s="61"/>
      <c r="PM58" s="61"/>
      <c r="PN58" s="61"/>
      <c r="PO58" s="61"/>
      <c r="PP58" s="61"/>
      <c r="PQ58" s="61"/>
      <c r="PR58" s="61"/>
      <c r="PS58" s="61"/>
      <c r="PT58" s="61"/>
      <c r="PU58" s="61"/>
      <c r="PV58" s="61"/>
      <c r="PW58" s="61"/>
      <c r="PX58" s="61"/>
      <c r="PY58" s="61"/>
      <c r="PZ58" s="61"/>
      <c r="QA58" s="61"/>
      <c r="QB58" s="61"/>
      <c r="QC58" s="61"/>
      <c r="QD58" s="61"/>
      <c r="QE58" s="61"/>
      <c r="QF58" s="61"/>
      <c r="QG58" s="61"/>
      <c r="QH58" s="61"/>
      <c r="QI58" s="61"/>
      <c r="QJ58" s="61"/>
      <c r="QK58" s="61"/>
      <c r="QL58" s="61"/>
      <c r="QM58" s="61"/>
      <c r="QN58" s="61"/>
      <c r="QO58" s="61"/>
      <c r="QP58" s="61"/>
      <c r="QQ58" s="61"/>
      <c r="QR58" s="61"/>
      <c r="QS58" s="61"/>
      <c r="QT58" s="61"/>
      <c r="QU58" s="61"/>
      <c r="QV58" s="61"/>
      <c r="QW58" s="61"/>
      <c r="QX58" s="61"/>
      <c r="QY58" s="61"/>
      <c r="QZ58" s="61"/>
      <c r="RA58" s="61"/>
      <c r="RB58" s="61"/>
      <c r="RC58" s="61"/>
      <c r="RD58" s="61"/>
      <c r="RE58" s="61"/>
      <c r="RF58" s="61"/>
      <c r="RG58" s="61"/>
      <c r="RH58" s="61"/>
      <c r="RI58" s="61"/>
      <c r="RJ58" s="61"/>
      <c r="RK58" s="61"/>
      <c r="RL58" s="61"/>
      <c r="RM58" s="61"/>
      <c r="RN58" s="61"/>
      <c r="RO58" s="61"/>
      <c r="RP58" s="61"/>
      <c r="RQ58" s="61"/>
      <c r="RR58" s="61"/>
      <c r="RS58" s="61"/>
      <c r="RT58" s="61"/>
      <c r="RU58" s="61"/>
      <c r="RV58" s="61"/>
      <c r="RW58" s="61"/>
      <c r="RX58" s="61"/>
      <c r="RY58" s="61"/>
      <c r="RZ58" s="61"/>
      <c r="SA58" s="61"/>
      <c r="SB58" s="61"/>
      <c r="SC58" s="61"/>
      <c r="SD58" s="61"/>
      <c r="SE58" s="61"/>
      <c r="SF58" s="61"/>
      <c r="SG58" s="61"/>
      <c r="SH58" s="61"/>
      <c r="SI58" s="61"/>
      <c r="SJ58" s="61"/>
      <c r="SK58" s="61"/>
      <c r="SL58" s="61"/>
      <c r="SM58" s="61"/>
      <c r="SN58" s="61"/>
      <c r="SO58" s="61"/>
      <c r="SP58" s="61"/>
      <c r="SQ58" s="61"/>
      <c r="SR58" s="61"/>
      <c r="SS58" s="61"/>
      <c r="ST58" s="61"/>
      <c r="SU58" s="61"/>
      <c r="SV58" s="61"/>
      <c r="SW58" s="61"/>
      <c r="SX58" s="61"/>
      <c r="SY58" s="61"/>
      <c r="SZ58" s="61"/>
      <c r="TA58" s="61"/>
      <c r="TB58" s="61"/>
      <c r="TC58" s="61"/>
      <c r="TD58" s="61"/>
      <c r="TE58" s="61"/>
      <c r="TF58" s="61"/>
      <c r="TG58" s="61"/>
      <c r="TH58" s="61"/>
      <c r="TI58" s="61"/>
      <c r="TJ58" s="61"/>
      <c r="TK58" s="61"/>
      <c r="TL58" s="61"/>
      <c r="TM58" s="61"/>
      <c r="TN58" s="61"/>
      <c r="TO58" s="61"/>
      <c r="TP58" s="61"/>
      <c r="TQ58" s="61"/>
      <c r="TR58" s="61"/>
      <c r="TS58" s="61"/>
      <c r="TT58" s="61"/>
      <c r="TU58" s="61"/>
      <c r="TV58" s="61"/>
      <c r="TW58" s="61"/>
      <c r="TX58" s="61"/>
      <c r="TY58" s="61"/>
      <c r="TZ58" s="61"/>
      <c r="UA58" s="61"/>
      <c r="UB58" s="61"/>
      <c r="UC58" s="61"/>
      <c r="UD58" s="61"/>
      <c r="UE58" s="61"/>
      <c r="UF58" s="61"/>
      <c r="UG58" s="61"/>
      <c r="UH58" s="61"/>
      <c r="UI58" s="61"/>
      <c r="UJ58" s="61"/>
      <c r="UK58" s="61"/>
      <c r="UL58" s="61"/>
      <c r="UM58" s="61"/>
      <c r="UN58" s="61"/>
      <c r="UO58" s="61"/>
      <c r="UP58" s="61"/>
      <c r="UQ58" s="61"/>
      <c r="UR58" s="61"/>
      <c r="US58" s="61"/>
      <c r="UT58" s="61"/>
      <c r="UU58" s="61"/>
      <c r="UV58" s="61"/>
      <c r="UW58" s="61"/>
      <c r="UX58" s="61"/>
      <c r="UY58" s="61"/>
      <c r="UZ58" s="61"/>
      <c r="VA58" s="61"/>
      <c r="VB58" s="61"/>
      <c r="VC58" s="61"/>
      <c r="VD58" s="61"/>
      <c r="VE58" s="61"/>
      <c r="VF58" s="61"/>
      <c r="VG58" s="61"/>
      <c r="VH58" s="61"/>
      <c r="VI58" s="61"/>
      <c r="VJ58" s="61"/>
      <c r="VK58" s="61"/>
      <c r="VL58" s="61"/>
      <c r="VM58" s="61"/>
      <c r="VN58" s="61"/>
      <c r="VO58" s="61"/>
      <c r="VP58" s="61"/>
      <c r="VQ58" s="61"/>
      <c r="VR58" s="61"/>
      <c r="VS58" s="61"/>
      <c r="VT58" s="61"/>
      <c r="VU58" s="61"/>
      <c r="VV58" s="61"/>
      <c r="VW58" s="61"/>
      <c r="VX58" s="61"/>
      <c r="VY58" s="61"/>
      <c r="VZ58" s="61"/>
      <c r="WA58" s="61"/>
      <c r="WB58" s="61"/>
      <c r="WC58" s="61"/>
      <c r="WD58" s="61"/>
      <c r="WE58" s="61"/>
      <c r="WF58" s="61"/>
      <c r="WG58" s="61"/>
      <c r="WH58" s="61"/>
      <c r="WI58" s="61"/>
      <c r="WJ58" s="61"/>
      <c r="WK58" s="61"/>
      <c r="WL58" s="61"/>
      <c r="WM58" s="61"/>
      <c r="WN58" s="61"/>
      <c r="WO58" s="61"/>
      <c r="WP58" s="61"/>
      <c r="WQ58" s="61"/>
      <c r="WR58" s="61"/>
      <c r="WS58" s="61"/>
      <c r="WT58" s="61"/>
      <c r="WU58" s="61"/>
      <c r="WV58" s="61"/>
      <c r="WW58" s="61"/>
      <c r="WX58" s="61"/>
      <c r="WY58" s="61"/>
      <c r="WZ58" s="61"/>
      <c r="XA58" s="61"/>
      <c r="XB58" s="61"/>
      <c r="XC58" s="61"/>
      <c r="XD58" s="61"/>
      <c r="XE58" s="61"/>
      <c r="XF58" s="61"/>
      <c r="XG58" s="61"/>
      <c r="XH58" s="61"/>
      <c r="XI58" s="61"/>
      <c r="XJ58" s="61"/>
      <c r="XK58" s="61"/>
      <c r="XL58" s="61"/>
      <c r="XM58" s="61"/>
      <c r="XN58" s="61"/>
      <c r="XO58" s="61"/>
      <c r="XP58" s="61"/>
      <c r="XQ58" s="61"/>
      <c r="XR58" s="61"/>
      <c r="XS58" s="61"/>
      <c r="XT58" s="61"/>
      <c r="XU58" s="61"/>
      <c r="XV58" s="61"/>
      <c r="XW58" s="61"/>
      <c r="XX58" s="61"/>
      <c r="XY58" s="61"/>
      <c r="XZ58" s="61"/>
      <c r="YA58" s="61"/>
      <c r="YB58" s="61"/>
      <c r="YC58" s="61"/>
      <c r="YD58" s="61"/>
      <c r="YE58" s="61"/>
      <c r="YF58" s="61"/>
      <c r="YG58" s="61"/>
      <c r="YH58" s="61"/>
      <c r="YI58" s="61"/>
      <c r="YJ58" s="61"/>
      <c r="YK58" s="61"/>
      <c r="YL58" s="61"/>
      <c r="YM58" s="61"/>
      <c r="YN58" s="61"/>
      <c r="YO58" s="61"/>
      <c r="YP58" s="61"/>
      <c r="YQ58" s="61"/>
      <c r="YR58" s="61"/>
      <c r="YS58" s="61"/>
      <c r="YT58" s="61"/>
      <c r="YU58" s="61"/>
      <c r="YV58" s="61"/>
      <c r="YW58" s="61"/>
      <c r="YX58" s="61"/>
      <c r="YY58" s="61"/>
      <c r="YZ58" s="61"/>
      <c r="ZA58" s="61"/>
      <c r="ZB58" s="61"/>
      <c r="ZC58" s="61"/>
      <c r="ZD58" s="61"/>
      <c r="ZE58" s="61"/>
      <c r="ZF58" s="61"/>
      <c r="ZG58" s="61"/>
      <c r="ZH58" s="61"/>
      <c r="ZI58" s="61"/>
      <c r="ZJ58" s="61"/>
      <c r="ZK58" s="61"/>
      <c r="ZL58" s="61"/>
      <c r="ZM58" s="61"/>
      <c r="ZN58" s="61"/>
      <c r="ZO58" s="61"/>
      <c r="ZP58" s="61"/>
      <c r="ZQ58" s="61"/>
      <c r="ZR58" s="61"/>
      <c r="ZS58" s="61"/>
      <c r="ZT58" s="61"/>
      <c r="ZU58" s="61"/>
      <c r="ZV58" s="61"/>
      <c r="ZW58" s="61"/>
      <c r="ZX58" s="61"/>
      <c r="ZY58" s="61"/>
      <c r="ZZ58" s="61"/>
      <c r="AAA58" s="61"/>
      <c r="AAB58" s="61"/>
      <c r="AAC58" s="61"/>
      <c r="AAD58" s="61"/>
      <c r="AAE58" s="61"/>
      <c r="AAF58" s="61"/>
      <c r="AAG58" s="61"/>
      <c r="AAH58" s="61"/>
      <c r="AAI58" s="61"/>
      <c r="AAJ58" s="61"/>
      <c r="AAK58" s="61"/>
      <c r="AAL58" s="61"/>
      <c r="AAM58" s="61"/>
      <c r="AAN58" s="61"/>
      <c r="AAO58" s="61"/>
      <c r="AAP58" s="61"/>
      <c r="AAQ58" s="61"/>
      <c r="AAR58" s="61"/>
      <c r="AAS58" s="61"/>
      <c r="AAT58" s="61"/>
      <c r="AAU58" s="61"/>
      <c r="AAV58" s="61"/>
      <c r="AAW58" s="61"/>
      <c r="AAX58" s="61"/>
      <c r="AAY58" s="61"/>
      <c r="AAZ58" s="61"/>
      <c r="ABA58" s="61"/>
      <c r="ABB58" s="61"/>
      <c r="ABC58" s="61"/>
      <c r="ABD58" s="61"/>
      <c r="ABE58" s="61"/>
      <c r="ABF58" s="61"/>
      <c r="ABG58" s="61"/>
      <c r="ABH58" s="61"/>
      <c r="ABI58" s="61"/>
      <c r="ABJ58" s="61"/>
      <c r="ABK58" s="61"/>
      <c r="ABL58" s="61"/>
      <c r="ABM58" s="61"/>
      <c r="ABN58" s="61"/>
      <c r="ABO58" s="61"/>
      <c r="ABP58" s="61"/>
      <c r="ABQ58" s="61"/>
      <c r="ABR58" s="61"/>
      <c r="ABS58" s="61"/>
      <c r="ABT58" s="61"/>
      <c r="ABU58" s="61"/>
      <c r="ABV58" s="61"/>
      <c r="ABW58" s="61"/>
      <c r="ABX58" s="61"/>
      <c r="ABY58" s="61"/>
      <c r="ABZ58" s="61"/>
      <c r="ACA58" s="61"/>
      <c r="ACB58" s="61"/>
      <c r="ACC58" s="61"/>
      <c r="ACD58" s="61"/>
      <c r="ACE58" s="61"/>
      <c r="ACF58" s="61"/>
      <c r="ACG58" s="61"/>
      <c r="ACH58" s="61"/>
      <c r="ACI58" s="61"/>
      <c r="ACJ58" s="61"/>
      <c r="ACK58" s="61"/>
      <c r="ACL58" s="61"/>
      <c r="ACM58" s="61"/>
      <c r="ACN58" s="61"/>
      <c r="ACO58" s="61"/>
      <c r="ACP58" s="61"/>
      <c r="ACQ58" s="61"/>
      <c r="ACR58" s="61"/>
      <c r="ACS58" s="61"/>
      <c r="ACT58" s="61"/>
      <c r="ACU58" s="61"/>
      <c r="ACV58" s="61"/>
      <c r="ACW58" s="61"/>
      <c r="ACX58" s="61"/>
      <c r="ACY58" s="61"/>
      <c r="ACZ58" s="61"/>
      <c r="ADA58" s="61"/>
      <c r="ADB58" s="61"/>
      <c r="ADC58" s="61"/>
      <c r="ADD58" s="61"/>
      <c r="ADE58" s="61"/>
      <c r="ADF58" s="61"/>
      <c r="ADG58" s="61"/>
      <c r="ADH58" s="61"/>
      <c r="ADI58" s="61"/>
      <c r="ADJ58" s="61"/>
      <c r="ADK58" s="61"/>
      <c r="ADL58" s="61"/>
      <c r="ADM58" s="61"/>
      <c r="ADN58" s="61"/>
      <c r="ADO58" s="61"/>
      <c r="ADP58" s="61"/>
      <c r="ADQ58" s="61"/>
      <c r="ADR58" s="61"/>
      <c r="ADS58" s="61"/>
      <c r="ADT58" s="61"/>
      <c r="ADU58" s="61"/>
      <c r="ADV58" s="61"/>
      <c r="ADW58" s="61"/>
      <c r="ADX58" s="61"/>
      <c r="ADY58" s="61"/>
      <c r="ADZ58" s="61"/>
      <c r="AEA58" s="61"/>
      <c r="AEB58" s="61"/>
      <c r="AEC58" s="61"/>
      <c r="AED58" s="61"/>
      <c r="AEE58" s="61"/>
      <c r="AEF58" s="61"/>
      <c r="AEG58" s="61"/>
      <c r="AEH58" s="61"/>
      <c r="AEI58" s="61"/>
      <c r="AEJ58" s="61"/>
      <c r="AEK58" s="61"/>
      <c r="AEL58" s="61"/>
      <c r="AEM58" s="61"/>
      <c r="AEN58" s="61"/>
      <c r="AEO58" s="61"/>
      <c r="AEP58" s="61"/>
      <c r="AEQ58" s="61"/>
      <c r="AER58" s="61"/>
      <c r="AES58" s="61"/>
      <c r="AET58" s="61"/>
      <c r="AEU58" s="61"/>
      <c r="AEV58" s="61"/>
      <c r="AEW58" s="61"/>
      <c r="AEX58" s="61"/>
      <c r="AEY58" s="61"/>
      <c r="AEZ58" s="61"/>
      <c r="AFA58" s="61"/>
      <c r="AFB58" s="61"/>
      <c r="AFC58" s="61"/>
      <c r="AFD58" s="61"/>
      <c r="AFE58" s="61"/>
      <c r="AFF58" s="61"/>
      <c r="AFG58" s="61"/>
      <c r="AFH58" s="61"/>
      <c r="AFI58" s="61"/>
      <c r="AFJ58" s="61"/>
      <c r="AFK58" s="61"/>
      <c r="AFL58" s="61"/>
      <c r="AFM58" s="61"/>
      <c r="AFN58" s="61"/>
      <c r="AFO58" s="61"/>
      <c r="AFP58" s="61"/>
      <c r="AFQ58" s="61"/>
      <c r="AFR58" s="61"/>
      <c r="AFS58" s="61"/>
      <c r="AFT58" s="61"/>
      <c r="AFU58" s="61"/>
      <c r="AFV58" s="61"/>
      <c r="AFW58" s="61"/>
      <c r="AFX58" s="61"/>
      <c r="AFY58" s="61"/>
      <c r="AFZ58" s="61"/>
      <c r="AGA58" s="61"/>
      <c r="AGB58" s="61"/>
      <c r="AGC58" s="61"/>
      <c r="AGD58" s="61"/>
      <c r="AGE58" s="61"/>
      <c r="AGF58" s="61"/>
      <c r="AGG58" s="61"/>
      <c r="AGH58" s="61"/>
      <c r="AGI58" s="61"/>
      <c r="AGJ58" s="61"/>
      <c r="AGK58" s="61"/>
      <c r="AGL58" s="61"/>
      <c r="AGM58" s="61"/>
      <c r="AGN58" s="61"/>
      <c r="AGO58" s="61"/>
      <c r="AGP58" s="61"/>
      <c r="AGQ58" s="61"/>
      <c r="AGR58" s="61"/>
      <c r="AGS58" s="61"/>
      <c r="AGT58" s="61"/>
      <c r="AGU58" s="61"/>
      <c r="AGV58" s="61"/>
      <c r="AGW58" s="61"/>
      <c r="AGX58" s="61"/>
      <c r="AGY58" s="61"/>
      <c r="AGZ58" s="61"/>
      <c r="AHA58" s="61"/>
      <c r="AHB58" s="61"/>
      <c r="AHC58" s="61"/>
      <c r="AHD58" s="61"/>
      <c r="AHE58" s="61"/>
      <c r="AHF58" s="61"/>
      <c r="AHG58" s="61"/>
      <c r="AHH58" s="61"/>
      <c r="AHI58" s="61"/>
      <c r="AHJ58" s="61"/>
      <c r="AHK58" s="61"/>
      <c r="AHL58" s="61"/>
      <c r="AHM58" s="61"/>
      <c r="AHN58" s="61"/>
      <c r="AHO58" s="61"/>
      <c r="AHP58" s="61"/>
      <c r="AHQ58" s="61"/>
      <c r="AHR58" s="61"/>
      <c r="AHS58" s="61"/>
      <c r="AHT58" s="61"/>
      <c r="AHU58" s="61"/>
      <c r="AHV58" s="61"/>
      <c r="AHW58" s="61"/>
      <c r="AHX58" s="61"/>
      <c r="AHY58" s="61"/>
      <c r="AHZ58" s="61"/>
      <c r="AIA58" s="61"/>
      <c r="AIB58" s="61"/>
      <c r="AIC58" s="61"/>
      <c r="AID58" s="61"/>
      <c r="AIE58" s="61"/>
      <c r="AIF58" s="61"/>
      <c r="AIG58" s="61"/>
      <c r="AIH58" s="61"/>
      <c r="AII58" s="61"/>
      <c r="AIJ58" s="61"/>
      <c r="AIK58" s="61"/>
      <c r="AIL58" s="61"/>
      <c r="AIM58" s="61"/>
      <c r="AIN58" s="61"/>
      <c r="AIO58" s="61"/>
      <c r="AIP58" s="61"/>
      <c r="AIQ58" s="61"/>
      <c r="AIR58" s="61"/>
      <c r="AIS58" s="61"/>
      <c r="AIT58" s="61"/>
      <c r="AIU58" s="61"/>
      <c r="AIV58" s="61"/>
      <c r="AIW58" s="61"/>
      <c r="AIX58" s="61"/>
      <c r="AIY58" s="61"/>
      <c r="AIZ58" s="61"/>
      <c r="AJA58" s="61"/>
      <c r="AJB58" s="61"/>
      <c r="AJC58" s="61"/>
      <c r="AJD58" s="61"/>
      <c r="AJE58" s="61"/>
      <c r="AJF58" s="61"/>
      <c r="AJG58" s="61"/>
      <c r="AJH58" s="61"/>
      <c r="AJI58" s="61"/>
      <c r="AJJ58" s="61"/>
      <c r="AJK58" s="61"/>
      <c r="AJL58" s="61"/>
      <c r="AJM58" s="61"/>
      <c r="AJN58" s="61"/>
      <c r="AJO58" s="61"/>
      <c r="AJP58" s="61"/>
      <c r="AJQ58" s="61"/>
      <c r="AJR58" s="61"/>
      <c r="AJS58" s="61"/>
      <c r="AJT58" s="61"/>
      <c r="AJU58" s="61"/>
      <c r="AJV58" s="61"/>
      <c r="AJW58" s="61"/>
      <c r="AJX58" s="61"/>
      <c r="AJY58" s="61"/>
      <c r="AJZ58" s="61"/>
      <c r="AKA58" s="61"/>
      <c r="AKB58" s="61"/>
      <c r="AKC58" s="61"/>
      <c r="AKD58" s="61"/>
      <c r="AKE58" s="61"/>
      <c r="AKF58" s="61"/>
      <c r="AKG58" s="61"/>
      <c r="AKH58" s="61"/>
      <c r="AKI58" s="61"/>
      <c r="AKJ58" s="61"/>
      <c r="AKK58" s="61"/>
      <c r="AKL58" s="61"/>
      <c r="AKM58" s="61"/>
      <c r="AKN58" s="61"/>
      <c r="AKO58" s="61"/>
      <c r="AKP58" s="61"/>
      <c r="AKQ58" s="61"/>
      <c r="AKR58" s="61"/>
      <c r="AKS58" s="61"/>
      <c r="AKT58" s="61"/>
      <c r="AKU58" s="61"/>
      <c r="AKV58" s="61"/>
      <c r="AKW58" s="61"/>
      <c r="AKX58" s="61"/>
      <c r="AKY58" s="61"/>
      <c r="AKZ58" s="61"/>
      <c r="ALA58" s="61"/>
      <c r="ALB58" s="61"/>
      <c r="ALC58" s="61"/>
      <c r="ALD58" s="61"/>
      <c r="ALE58" s="61"/>
      <c r="ALF58" s="61"/>
      <c r="ALG58" s="61"/>
      <c r="ALH58" s="61"/>
      <c r="ALI58" s="61"/>
      <c r="ALJ58" s="61"/>
      <c r="ALK58" s="61"/>
      <c r="ALL58" s="61"/>
      <c r="ALM58" s="61"/>
      <c r="ALN58" s="61"/>
      <c r="ALO58" s="61"/>
      <c r="ALP58" s="61"/>
      <c r="ALQ58" s="61"/>
      <c r="ALR58" s="61"/>
      <c r="ALS58" s="61"/>
      <c r="ALT58" s="61"/>
      <c r="ALU58" s="61"/>
      <c r="ALV58" s="61"/>
      <c r="ALW58" s="61"/>
      <c r="ALX58" s="61"/>
      <c r="ALY58" s="61"/>
      <c r="ALZ58" s="61"/>
      <c r="AMA58" s="61"/>
      <c r="AMB58" s="61"/>
      <c r="AMC58" s="61"/>
      <c r="AMD58" s="61"/>
      <c r="AME58" s="61"/>
      <c r="AMF58" s="61"/>
      <c r="AMG58" s="61"/>
      <c r="AMH58" s="61"/>
      <c r="AMI58" s="61"/>
      <c r="AMJ58" s="61"/>
      <c r="AMK58" s="61"/>
      <c r="AML58" s="61"/>
      <c r="AMM58" s="61"/>
      <c r="AMN58" s="61"/>
      <c r="AMO58" s="61"/>
      <c r="AMP58" s="61"/>
      <c r="AMQ58" s="61"/>
      <c r="AMR58" s="61"/>
      <c r="AMS58" s="61"/>
      <c r="AMT58" s="61"/>
      <c r="AMU58" s="61"/>
      <c r="AMV58" s="61"/>
      <c r="AMW58" s="61"/>
      <c r="AMX58" s="61"/>
      <c r="AMY58" s="61"/>
      <c r="AMZ58" s="61"/>
      <c r="ANA58" s="61"/>
      <c r="ANB58" s="61"/>
      <c r="ANC58" s="61"/>
      <c r="AND58" s="61"/>
      <c r="ANE58" s="61"/>
      <c r="ANF58" s="61"/>
      <c r="ANG58" s="61"/>
      <c r="ANH58" s="61"/>
      <c r="ANI58" s="61"/>
      <c r="ANJ58" s="61"/>
      <c r="ANK58" s="61"/>
      <c r="ANL58" s="61"/>
      <c r="ANM58" s="61"/>
      <c r="ANN58" s="61"/>
      <c r="ANO58" s="61"/>
      <c r="ANP58" s="61"/>
      <c r="ANQ58" s="61"/>
      <c r="ANR58" s="61"/>
      <c r="ANS58" s="61"/>
      <c r="ANT58" s="61"/>
      <c r="ANU58" s="61"/>
      <c r="ANV58" s="61"/>
      <c r="ANW58" s="61"/>
      <c r="ANX58" s="61"/>
      <c r="ANY58" s="61"/>
      <c r="ANZ58" s="61"/>
      <c r="AOA58" s="61"/>
      <c r="AOB58" s="61"/>
      <c r="AOC58" s="61"/>
      <c r="AOD58" s="61"/>
      <c r="AOE58" s="61"/>
      <c r="AOF58" s="61"/>
      <c r="AOG58" s="61"/>
      <c r="AOH58" s="61"/>
      <c r="AOI58" s="61"/>
      <c r="AOJ58" s="61"/>
      <c r="AOK58" s="61"/>
      <c r="AOL58" s="61"/>
      <c r="AOM58" s="61"/>
      <c r="AON58" s="61"/>
      <c r="AOO58" s="61"/>
      <c r="AOP58" s="61"/>
      <c r="AOQ58" s="61"/>
      <c r="AOR58" s="61"/>
      <c r="AOS58" s="61"/>
      <c r="AOT58" s="61"/>
      <c r="AOU58" s="61"/>
      <c r="AOV58" s="61"/>
      <c r="AOW58" s="61"/>
      <c r="AOX58" s="61"/>
      <c r="AOY58" s="61"/>
      <c r="AOZ58" s="61"/>
      <c r="APA58" s="61"/>
      <c r="APB58" s="61"/>
      <c r="APC58" s="61"/>
      <c r="APD58" s="61"/>
      <c r="APE58" s="61"/>
      <c r="APF58" s="61"/>
      <c r="APG58" s="61"/>
      <c r="APH58" s="61"/>
      <c r="API58" s="61"/>
      <c r="APJ58" s="61"/>
      <c r="APK58" s="61"/>
      <c r="APL58" s="61"/>
      <c r="APM58" s="61"/>
      <c r="APN58" s="61"/>
      <c r="APO58" s="61"/>
      <c r="APP58" s="61"/>
      <c r="APQ58" s="61"/>
      <c r="APR58" s="61"/>
      <c r="APS58" s="61"/>
      <c r="APT58" s="61"/>
      <c r="APU58" s="61"/>
      <c r="APV58" s="61"/>
      <c r="APW58" s="61"/>
      <c r="APX58" s="61"/>
      <c r="APY58" s="61"/>
      <c r="APZ58" s="61"/>
      <c r="AQA58" s="61"/>
      <c r="AQB58" s="61"/>
      <c r="AQC58" s="61"/>
      <c r="AQD58" s="61"/>
      <c r="AQE58" s="61"/>
      <c r="AQF58" s="61"/>
      <c r="AQG58" s="61"/>
      <c r="AQH58" s="61"/>
      <c r="AQI58" s="61"/>
      <c r="AQJ58" s="61"/>
      <c r="AQK58" s="61"/>
      <c r="AQL58" s="61"/>
      <c r="AQM58" s="61"/>
      <c r="AQN58" s="61"/>
      <c r="AQO58" s="61"/>
      <c r="AQP58" s="61"/>
      <c r="AQQ58" s="61"/>
      <c r="AQR58" s="61"/>
      <c r="AQS58" s="61"/>
      <c r="AQT58" s="61"/>
      <c r="AQU58" s="61"/>
      <c r="AQV58" s="61"/>
      <c r="AQW58" s="61"/>
      <c r="AQX58" s="61"/>
      <c r="AQY58" s="61"/>
      <c r="AQZ58" s="61"/>
      <c r="ARA58" s="61"/>
      <c r="ARB58" s="61"/>
      <c r="ARC58" s="61"/>
      <c r="ARD58" s="61"/>
      <c r="ARE58" s="61"/>
      <c r="ARF58" s="61"/>
      <c r="ARG58" s="61"/>
      <c r="ARH58" s="61"/>
      <c r="ARI58" s="61"/>
      <c r="ARJ58" s="61"/>
      <c r="ARK58" s="61"/>
      <c r="ARL58" s="61"/>
      <c r="ARM58" s="61"/>
      <c r="ARN58" s="61"/>
      <c r="ARO58" s="61"/>
      <c r="ARP58" s="61"/>
      <c r="ARQ58" s="61"/>
      <c r="ARR58" s="61"/>
      <c r="ARS58" s="61"/>
      <c r="ART58" s="61"/>
      <c r="ARU58" s="61"/>
      <c r="ARV58" s="61"/>
      <c r="ARW58" s="61"/>
      <c r="ARX58" s="61"/>
      <c r="ARY58" s="61"/>
      <c r="ARZ58" s="61"/>
      <c r="ASA58" s="61"/>
      <c r="ASB58" s="61"/>
      <c r="ASC58" s="61"/>
      <c r="ASD58" s="61"/>
      <c r="ASE58" s="61"/>
      <c r="ASF58" s="61"/>
      <c r="ASG58" s="61"/>
      <c r="ASH58" s="61"/>
      <c r="ASI58" s="61"/>
      <c r="ASJ58" s="61"/>
      <c r="ASK58" s="61"/>
      <c r="ASL58" s="61"/>
      <c r="ASM58" s="61"/>
      <c r="ASN58" s="61"/>
      <c r="ASO58" s="61"/>
      <c r="ASP58" s="61"/>
      <c r="ASQ58" s="61"/>
      <c r="ASR58" s="61"/>
      <c r="ASS58" s="61"/>
      <c r="AST58" s="61"/>
      <c r="ASU58" s="61"/>
      <c r="ASV58" s="61"/>
      <c r="ASW58" s="61"/>
      <c r="ASX58" s="61"/>
      <c r="ASY58" s="61"/>
      <c r="ASZ58" s="61"/>
      <c r="ATA58" s="61"/>
      <c r="ATB58" s="61"/>
      <c r="ATC58" s="61"/>
      <c r="ATD58" s="61"/>
      <c r="ATE58" s="61"/>
      <c r="ATF58" s="61"/>
      <c r="ATG58" s="61"/>
      <c r="ATH58" s="61"/>
      <c r="ATI58" s="61"/>
      <c r="ATJ58" s="61"/>
      <c r="ATK58" s="61"/>
      <c r="ATL58" s="61"/>
      <c r="ATM58" s="61"/>
      <c r="ATN58" s="61"/>
      <c r="ATO58" s="61"/>
      <c r="ATP58" s="61"/>
      <c r="ATQ58" s="61"/>
      <c r="ATR58" s="61"/>
      <c r="ATS58" s="61"/>
      <c r="ATT58" s="61"/>
      <c r="ATU58" s="61"/>
      <c r="ATV58" s="61"/>
      <c r="ATW58" s="61"/>
      <c r="ATX58" s="61"/>
      <c r="ATY58" s="61"/>
      <c r="ATZ58" s="61"/>
      <c r="AUA58" s="61"/>
      <c r="AUB58" s="61"/>
      <c r="AUC58" s="61"/>
      <c r="AUD58" s="61"/>
      <c r="AUE58" s="61"/>
      <c r="AUF58" s="61"/>
      <c r="AUG58" s="61"/>
      <c r="AUH58" s="61"/>
      <c r="AUI58" s="61"/>
      <c r="AUJ58" s="61"/>
      <c r="AUK58" s="61"/>
      <c r="AUL58" s="61"/>
      <c r="AUM58" s="61"/>
      <c r="AUN58" s="61"/>
      <c r="AUO58" s="61"/>
      <c r="AUP58" s="61"/>
      <c r="AUQ58" s="61"/>
      <c r="AUR58" s="61"/>
      <c r="AUS58" s="61"/>
      <c r="AUT58" s="61"/>
      <c r="AUU58" s="61"/>
      <c r="AUV58" s="61"/>
      <c r="AUW58" s="61"/>
      <c r="AUX58" s="61"/>
      <c r="AUY58" s="61"/>
      <c r="AUZ58" s="61"/>
      <c r="AVA58" s="61"/>
      <c r="AVB58" s="61"/>
      <c r="AVC58" s="61"/>
      <c r="AVD58" s="61"/>
      <c r="AVE58" s="61"/>
      <c r="AVF58" s="61"/>
      <c r="AVG58" s="61"/>
      <c r="AVH58" s="61"/>
      <c r="AVI58" s="61"/>
      <c r="AVJ58" s="61"/>
      <c r="AVK58" s="61"/>
      <c r="AVL58" s="61"/>
      <c r="AVM58" s="61"/>
      <c r="AVN58" s="61"/>
      <c r="AVO58" s="61"/>
      <c r="AVP58" s="61"/>
      <c r="AVQ58" s="61"/>
      <c r="AVR58" s="61"/>
      <c r="AVS58" s="61"/>
      <c r="AVT58" s="61"/>
      <c r="AVU58" s="61"/>
      <c r="AVV58" s="61"/>
      <c r="AVW58" s="61"/>
      <c r="AVX58" s="61"/>
      <c r="AVY58" s="61"/>
      <c r="AVZ58" s="61"/>
      <c r="AWA58" s="61"/>
      <c r="AWB58" s="61"/>
      <c r="AWC58" s="61"/>
      <c r="AWD58" s="61"/>
      <c r="AWE58" s="61"/>
      <c r="AWF58" s="61"/>
      <c r="AWG58" s="61"/>
      <c r="AWH58" s="61"/>
      <c r="AWI58" s="61"/>
      <c r="AWJ58" s="61"/>
      <c r="AWK58" s="61"/>
      <c r="AWL58" s="61"/>
      <c r="AWM58" s="61"/>
      <c r="AWN58" s="61"/>
      <c r="AWO58" s="61"/>
      <c r="AWP58" s="61"/>
      <c r="AWQ58" s="61"/>
      <c r="AWR58" s="61"/>
      <c r="AWS58" s="61"/>
      <c r="AWT58" s="61"/>
      <c r="AWU58" s="61"/>
      <c r="AWV58" s="61"/>
      <c r="AWW58" s="61"/>
      <c r="AWX58" s="61"/>
      <c r="AWY58" s="61"/>
      <c r="AWZ58" s="61"/>
      <c r="AXA58" s="61"/>
      <c r="AXB58" s="61"/>
      <c r="AXC58" s="61"/>
      <c r="AXD58" s="61"/>
      <c r="AXE58" s="61"/>
      <c r="AXF58" s="61"/>
      <c r="AXG58" s="61"/>
      <c r="AXH58" s="61"/>
      <c r="AXI58" s="61"/>
      <c r="AXJ58" s="61"/>
      <c r="AXK58" s="61"/>
      <c r="AXL58" s="61"/>
      <c r="AXM58" s="61"/>
      <c r="AXN58" s="61"/>
      <c r="AXO58" s="61"/>
      <c r="AXP58" s="61"/>
      <c r="AXQ58" s="61"/>
      <c r="AXR58" s="61"/>
      <c r="AXS58" s="61"/>
      <c r="AXT58" s="61"/>
      <c r="AXU58" s="61"/>
      <c r="AXV58" s="61"/>
      <c r="AXW58" s="61"/>
      <c r="AXX58" s="61"/>
      <c r="AXY58" s="61"/>
      <c r="AXZ58" s="61"/>
      <c r="AYA58" s="61"/>
      <c r="AYB58" s="61"/>
      <c r="AYC58" s="61"/>
      <c r="AYD58" s="61"/>
      <c r="AYE58" s="61"/>
      <c r="AYF58" s="61"/>
      <c r="AYG58" s="61"/>
      <c r="AYH58" s="61"/>
      <c r="AYI58" s="61"/>
      <c r="AYJ58" s="61"/>
      <c r="AYK58" s="61"/>
      <c r="AYL58" s="61"/>
      <c r="AYM58" s="61"/>
      <c r="AYN58" s="61"/>
      <c r="AYO58" s="61"/>
      <c r="AYP58" s="61"/>
      <c r="AYQ58" s="61"/>
      <c r="AYR58" s="61"/>
      <c r="AYS58" s="61"/>
      <c r="AYT58" s="61"/>
      <c r="AYU58" s="61"/>
      <c r="AYV58" s="61"/>
      <c r="AYW58" s="61"/>
      <c r="AYX58" s="61"/>
      <c r="AYY58" s="61"/>
      <c r="AYZ58" s="61"/>
      <c r="AZA58" s="61"/>
      <c r="AZB58" s="61"/>
      <c r="AZC58" s="61"/>
      <c r="AZD58" s="61"/>
      <c r="AZE58" s="61"/>
      <c r="AZF58" s="61"/>
      <c r="AZG58" s="61"/>
      <c r="AZH58" s="61"/>
      <c r="AZI58" s="61"/>
      <c r="AZJ58" s="61"/>
      <c r="AZK58" s="61"/>
      <c r="AZL58" s="61"/>
      <c r="AZM58" s="61"/>
      <c r="AZN58" s="61"/>
      <c r="AZO58" s="61"/>
      <c r="AZP58" s="61"/>
      <c r="AZQ58" s="61"/>
      <c r="AZR58" s="61"/>
      <c r="AZS58" s="61"/>
      <c r="AZT58" s="61"/>
      <c r="AZU58" s="61"/>
      <c r="AZV58" s="61"/>
      <c r="AZW58" s="61"/>
      <c r="AZX58" s="61"/>
      <c r="AZY58" s="61"/>
      <c r="AZZ58" s="61"/>
      <c r="BAA58" s="61"/>
      <c r="BAB58" s="61"/>
      <c r="BAC58" s="61"/>
      <c r="BAD58" s="61"/>
      <c r="BAE58" s="61"/>
      <c r="BAF58" s="61"/>
      <c r="BAG58" s="61"/>
      <c r="BAH58" s="61"/>
      <c r="BAI58" s="61"/>
      <c r="BAJ58" s="61"/>
      <c r="BAK58" s="61"/>
      <c r="BAL58" s="61"/>
      <c r="BAM58" s="61"/>
      <c r="BAN58" s="61"/>
      <c r="BAO58" s="61"/>
      <c r="BAP58" s="61"/>
      <c r="BAQ58" s="61"/>
      <c r="BAR58" s="61"/>
      <c r="BAS58" s="61"/>
      <c r="BAT58" s="61"/>
      <c r="BAU58" s="61"/>
      <c r="BAV58" s="61"/>
      <c r="BAW58" s="61"/>
      <c r="BAX58" s="61"/>
      <c r="BAY58" s="61"/>
      <c r="BAZ58" s="61"/>
      <c r="BBA58" s="61"/>
      <c r="BBB58" s="61"/>
      <c r="BBC58" s="61"/>
      <c r="BBD58" s="61"/>
      <c r="BBE58" s="61"/>
      <c r="BBF58" s="61"/>
      <c r="BBG58" s="61"/>
      <c r="BBH58" s="61"/>
      <c r="BBI58" s="61"/>
      <c r="BBJ58" s="61"/>
      <c r="BBK58" s="61"/>
      <c r="BBL58" s="61"/>
      <c r="BBM58" s="61"/>
      <c r="BBN58" s="61"/>
      <c r="BBO58" s="61"/>
      <c r="BBP58" s="61"/>
      <c r="BBQ58" s="61"/>
      <c r="BBR58" s="61"/>
      <c r="BBS58" s="61"/>
      <c r="BBT58" s="61"/>
      <c r="BBU58" s="61"/>
      <c r="BBV58" s="61"/>
      <c r="BBW58" s="61"/>
      <c r="BBX58" s="61"/>
      <c r="BBY58" s="61"/>
      <c r="BBZ58" s="61"/>
      <c r="BCA58" s="61"/>
      <c r="BCB58" s="61"/>
      <c r="BCC58" s="61"/>
      <c r="BCD58" s="61"/>
      <c r="BCE58" s="61"/>
      <c r="BCF58" s="61"/>
      <c r="BCG58" s="61"/>
      <c r="BCH58" s="61"/>
      <c r="BCI58" s="61"/>
      <c r="BCJ58" s="61"/>
      <c r="BCK58" s="61"/>
      <c r="BCL58" s="61"/>
      <c r="BCM58" s="61"/>
      <c r="BCN58" s="61"/>
      <c r="BCO58" s="61"/>
      <c r="BCP58" s="61"/>
      <c r="BCQ58" s="61"/>
      <c r="BCR58" s="61"/>
      <c r="BCS58" s="61"/>
      <c r="BCT58" s="61"/>
      <c r="BCU58" s="61"/>
      <c r="BCV58" s="61"/>
      <c r="BCW58" s="61"/>
      <c r="BCX58" s="61"/>
      <c r="BCY58" s="61"/>
      <c r="BCZ58" s="61"/>
      <c r="BDA58" s="61"/>
      <c r="BDB58" s="61"/>
      <c r="BDC58" s="61"/>
      <c r="BDD58" s="61"/>
      <c r="BDE58" s="61"/>
      <c r="BDF58" s="61"/>
      <c r="BDG58" s="61"/>
      <c r="BDH58" s="61"/>
      <c r="BDI58" s="61"/>
      <c r="BDJ58" s="61"/>
      <c r="BDK58" s="61"/>
      <c r="BDL58" s="61"/>
      <c r="BDM58" s="61"/>
      <c r="BDN58" s="61"/>
      <c r="BDO58" s="61"/>
      <c r="BDP58" s="61"/>
      <c r="BDQ58" s="61"/>
      <c r="BDR58" s="61"/>
      <c r="BDS58" s="61"/>
      <c r="BDT58" s="61"/>
      <c r="BDU58" s="61"/>
      <c r="BDV58" s="61"/>
      <c r="BDW58" s="61"/>
      <c r="BDX58" s="61"/>
      <c r="BDY58" s="61"/>
      <c r="BDZ58" s="61"/>
      <c r="BEA58" s="61"/>
      <c r="BEB58" s="61"/>
      <c r="BEC58" s="61"/>
      <c r="BED58" s="61"/>
      <c r="BEE58" s="61"/>
      <c r="BEF58" s="61"/>
      <c r="BEG58" s="61"/>
      <c r="BEH58" s="61"/>
      <c r="BEI58" s="61"/>
      <c r="BEJ58" s="61"/>
      <c r="BEK58" s="61"/>
      <c r="BEL58" s="61"/>
      <c r="BEM58" s="61"/>
      <c r="BEN58" s="61"/>
      <c r="BEO58" s="61"/>
      <c r="BEP58" s="61"/>
      <c r="BEQ58" s="61"/>
      <c r="BER58" s="61"/>
      <c r="BES58" s="61"/>
      <c r="BET58" s="61"/>
      <c r="BEU58" s="61"/>
      <c r="BEV58" s="61"/>
      <c r="BEW58" s="61"/>
      <c r="BEX58" s="61"/>
      <c r="BEY58" s="61"/>
      <c r="BEZ58" s="61"/>
      <c r="BFA58" s="61"/>
      <c r="BFB58" s="61"/>
      <c r="BFC58" s="61"/>
      <c r="BFD58" s="61"/>
      <c r="BFE58" s="61"/>
      <c r="BFF58" s="61"/>
      <c r="BFG58" s="61"/>
      <c r="BFH58" s="61"/>
      <c r="BFI58" s="61"/>
      <c r="BFJ58" s="61"/>
      <c r="BFK58" s="61"/>
      <c r="BFL58" s="61"/>
      <c r="BFM58" s="61"/>
      <c r="BFN58" s="61"/>
      <c r="BFO58" s="61"/>
      <c r="BFP58" s="61"/>
      <c r="BFQ58" s="61"/>
      <c r="BFR58" s="61"/>
      <c r="BFS58" s="61"/>
      <c r="BFT58" s="61"/>
      <c r="BFU58" s="61"/>
      <c r="BFV58" s="61"/>
      <c r="BFW58" s="61"/>
      <c r="BFX58" s="61"/>
      <c r="BFY58" s="61"/>
      <c r="BFZ58" s="61"/>
      <c r="BGA58" s="61"/>
      <c r="BGB58" s="61"/>
      <c r="BGC58" s="61"/>
      <c r="BGD58" s="61"/>
      <c r="BGE58" s="61"/>
      <c r="BGF58" s="61"/>
      <c r="BGG58" s="61"/>
      <c r="BGH58" s="61"/>
      <c r="BGI58" s="61"/>
      <c r="BGJ58" s="61"/>
      <c r="BGK58" s="61"/>
      <c r="BGL58" s="61"/>
      <c r="BGM58" s="61"/>
      <c r="BGN58" s="61"/>
      <c r="BGO58" s="61"/>
      <c r="BGP58" s="61"/>
      <c r="BGQ58" s="61"/>
      <c r="BGR58" s="61"/>
      <c r="BGS58" s="61"/>
      <c r="BGT58" s="61"/>
      <c r="BGU58" s="61"/>
      <c r="BGV58" s="61"/>
      <c r="BGW58" s="61"/>
      <c r="BGX58" s="61"/>
      <c r="BGY58" s="61"/>
      <c r="BGZ58" s="61"/>
      <c r="BHA58" s="61"/>
      <c r="BHB58" s="61"/>
      <c r="BHC58" s="61"/>
      <c r="BHD58" s="61"/>
      <c r="BHE58" s="61"/>
      <c r="BHF58" s="61"/>
      <c r="BHG58" s="61"/>
      <c r="BHH58" s="61"/>
      <c r="BHI58" s="61"/>
      <c r="BHJ58" s="61"/>
      <c r="BHK58" s="61"/>
      <c r="BHL58" s="61"/>
      <c r="BHM58" s="61"/>
      <c r="BHN58" s="61"/>
      <c r="BHO58" s="61"/>
      <c r="BHP58" s="61"/>
      <c r="BHQ58" s="61"/>
      <c r="BHR58" s="61"/>
      <c r="BHS58" s="61"/>
      <c r="BHT58" s="61"/>
      <c r="BHU58" s="61"/>
      <c r="BHV58" s="61"/>
      <c r="BHW58" s="61"/>
      <c r="BHX58" s="61"/>
      <c r="BHY58" s="61"/>
      <c r="BHZ58" s="61"/>
      <c r="BIA58" s="61"/>
      <c r="BIB58" s="61"/>
      <c r="BIC58" s="61"/>
      <c r="BID58" s="61"/>
      <c r="BIE58" s="61"/>
      <c r="BIF58" s="61"/>
      <c r="BIG58" s="61"/>
      <c r="BIH58" s="61"/>
      <c r="BII58" s="61"/>
      <c r="BIJ58" s="61"/>
      <c r="BIK58" s="61"/>
      <c r="BIL58" s="61"/>
      <c r="BIM58" s="61"/>
      <c r="BIN58" s="61"/>
      <c r="BIO58" s="61"/>
      <c r="BIP58" s="61"/>
      <c r="BIQ58" s="61"/>
      <c r="BIR58" s="61"/>
      <c r="BIS58" s="61"/>
      <c r="BIT58" s="61"/>
      <c r="BIU58" s="61"/>
      <c r="BIV58" s="61"/>
      <c r="BIW58" s="61"/>
      <c r="BIX58" s="61"/>
      <c r="BIY58" s="61"/>
      <c r="BIZ58" s="61"/>
      <c r="BJA58" s="61"/>
      <c r="BJB58" s="61"/>
      <c r="BJC58" s="61"/>
      <c r="BJD58" s="61"/>
      <c r="BJE58" s="61"/>
      <c r="BJF58" s="61"/>
      <c r="BJG58" s="61"/>
      <c r="BJH58" s="61"/>
      <c r="BJI58" s="61"/>
      <c r="BJJ58" s="61"/>
      <c r="BJK58" s="61"/>
      <c r="BJL58" s="61"/>
      <c r="BJM58" s="61"/>
      <c r="BJN58" s="61"/>
      <c r="BJO58" s="61"/>
      <c r="BJP58" s="61"/>
      <c r="BJQ58" s="61"/>
      <c r="BJR58" s="61"/>
      <c r="BJS58" s="61"/>
      <c r="BJT58" s="61"/>
      <c r="BJU58" s="61"/>
      <c r="BJV58" s="61"/>
      <c r="BJW58" s="61"/>
      <c r="BJX58" s="61"/>
      <c r="BJY58" s="61"/>
      <c r="BJZ58" s="61"/>
      <c r="BKA58" s="61"/>
      <c r="BKB58" s="61"/>
      <c r="BKC58" s="61"/>
      <c r="BKD58" s="61"/>
      <c r="BKE58" s="61"/>
      <c r="BKF58" s="61"/>
      <c r="BKG58" s="61"/>
      <c r="BKH58" s="61"/>
      <c r="BKI58" s="61"/>
      <c r="BKJ58" s="61"/>
      <c r="BKK58" s="61"/>
      <c r="BKL58" s="61"/>
      <c r="BKM58" s="61"/>
      <c r="BKN58" s="61"/>
      <c r="BKO58" s="61"/>
      <c r="BKP58" s="61"/>
      <c r="BKQ58" s="61"/>
      <c r="BKR58" s="61"/>
      <c r="BKS58" s="61"/>
      <c r="BKT58" s="61"/>
      <c r="BKU58" s="61"/>
      <c r="BKV58" s="61"/>
      <c r="BKW58" s="61"/>
      <c r="BKX58" s="61"/>
      <c r="BKY58" s="61"/>
      <c r="BKZ58" s="61"/>
      <c r="BLA58" s="61"/>
      <c r="BLB58" s="61"/>
      <c r="BLC58" s="61"/>
      <c r="BLD58" s="61"/>
      <c r="BLE58" s="61"/>
      <c r="BLF58" s="61"/>
      <c r="BLG58" s="61"/>
      <c r="BLH58" s="61"/>
      <c r="BLI58" s="61"/>
      <c r="BLJ58" s="61"/>
      <c r="BLK58" s="61"/>
      <c r="BLL58" s="61"/>
      <c r="BLM58" s="61"/>
      <c r="BLN58" s="61"/>
      <c r="BLO58" s="61"/>
      <c r="BLP58" s="61"/>
      <c r="BLQ58" s="61"/>
      <c r="BLR58" s="61"/>
      <c r="BLS58" s="61"/>
      <c r="BLT58" s="61"/>
      <c r="BLU58" s="61"/>
      <c r="BLV58" s="61"/>
      <c r="BLW58" s="61"/>
      <c r="BLX58" s="61"/>
      <c r="BLY58" s="61"/>
      <c r="BLZ58" s="61"/>
      <c r="BMA58" s="61"/>
      <c r="BMB58" s="61"/>
      <c r="BMC58" s="61"/>
      <c r="BMD58" s="61"/>
      <c r="BME58" s="61"/>
      <c r="BMF58" s="61"/>
      <c r="BMG58" s="61"/>
      <c r="BMH58" s="61"/>
      <c r="BMI58" s="61"/>
      <c r="BMJ58" s="61"/>
      <c r="BMK58" s="61"/>
      <c r="BML58" s="61"/>
      <c r="BMM58" s="61"/>
      <c r="BMN58" s="61"/>
      <c r="BMO58" s="61"/>
      <c r="BMP58" s="61"/>
      <c r="BMQ58" s="61"/>
      <c r="BMR58" s="61"/>
      <c r="BMS58" s="61"/>
      <c r="BMT58" s="61"/>
      <c r="BMU58" s="61"/>
      <c r="BMV58" s="61"/>
      <c r="BMW58" s="61"/>
      <c r="BMX58" s="61"/>
      <c r="BMY58" s="61"/>
      <c r="BMZ58" s="61"/>
      <c r="BNA58" s="61"/>
      <c r="BNB58" s="61"/>
      <c r="BNC58" s="61"/>
      <c r="BND58" s="61"/>
      <c r="BNE58" s="61"/>
      <c r="BNF58" s="61"/>
      <c r="BNG58" s="61"/>
      <c r="BNH58" s="61"/>
      <c r="BNI58" s="61"/>
      <c r="BNJ58" s="61"/>
      <c r="BNK58" s="61"/>
      <c r="BNL58" s="61"/>
      <c r="BNM58" s="61"/>
      <c r="BNN58" s="61"/>
      <c r="BNO58" s="61"/>
      <c r="BNP58" s="61"/>
      <c r="BNQ58" s="61"/>
      <c r="BNR58" s="61"/>
      <c r="BNS58" s="61"/>
      <c r="BNT58" s="61"/>
      <c r="BNU58" s="61"/>
      <c r="BNV58" s="61"/>
      <c r="BNW58" s="61"/>
      <c r="BNX58" s="61"/>
      <c r="BNY58" s="61"/>
      <c r="BNZ58" s="61"/>
      <c r="BOA58" s="61"/>
      <c r="BOB58" s="61"/>
      <c r="BOC58" s="61"/>
      <c r="BOD58" s="61"/>
      <c r="BOE58" s="61"/>
      <c r="BOF58" s="61"/>
      <c r="BOG58" s="61"/>
      <c r="BOH58" s="61"/>
      <c r="BOI58" s="61"/>
      <c r="BOJ58" s="61"/>
      <c r="BOK58" s="61"/>
      <c r="BOL58" s="61"/>
      <c r="BOM58" s="61"/>
      <c r="BON58" s="61"/>
      <c r="BOO58" s="61"/>
      <c r="BOP58" s="61"/>
      <c r="BOQ58" s="61"/>
      <c r="BOR58" s="61"/>
      <c r="BOS58" s="61"/>
      <c r="BOT58" s="61"/>
      <c r="BOU58" s="61"/>
      <c r="BOV58" s="61"/>
      <c r="BOW58" s="61"/>
      <c r="BOX58" s="61"/>
      <c r="BOY58" s="61"/>
      <c r="BOZ58" s="61"/>
      <c r="BPA58" s="61"/>
      <c r="BPB58" s="61"/>
      <c r="BPC58" s="61"/>
      <c r="BPD58" s="61"/>
      <c r="BPE58" s="61"/>
      <c r="BPF58" s="61"/>
      <c r="BPG58" s="61"/>
      <c r="BPH58" s="61"/>
      <c r="BPI58" s="61"/>
      <c r="BPJ58" s="61"/>
      <c r="BPK58" s="61"/>
      <c r="BPL58" s="61"/>
      <c r="BPM58" s="61"/>
      <c r="BPN58" s="61"/>
      <c r="BPO58" s="61"/>
      <c r="BPP58" s="61"/>
      <c r="BPQ58" s="61"/>
      <c r="BPR58" s="61"/>
      <c r="BPS58" s="61"/>
      <c r="BPT58" s="61"/>
      <c r="BPU58" s="61"/>
      <c r="BPV58" s="61"/>
      <c r="BPW58" s="61"/>
      <c r="BPX58" s="61"/>
      <c r="BPY58" s="61"/>
      <c r="BPZ58" s="61"/>
      <c r="BQA58" s="61"/>
      <c r="BQB58" s="61"/>
      <c r="BQC58" s="61"/>
      <c r="BQD58" s="61"/>
      <c r="BQE58" s="61"/>
      <c r="BQF58" s="61"/>
      <c r="BQG58" s="61"/>
      <c r="BQH58" s="61"/>
      <c r="BQI58" s="61"/>
      <c r="BQJ58" s="61"/>
      <c r="BQK58" s="61"/>
      <c r="BQL58" s="61"/>
      <c r="BQM58" s="61"/>
      <c r="BQN58" s="61"/>
      <c r="BQO58" s="61"/>
      <c r="BQP58" s="61"/>
      <c r="BQQ58" s="61"/>
      <c r="BQR58" s="61"/>
      <c r="BQS58" s="61"/>
      <c r="BQT58" s="61"/>
      <c r="BQU58" s="61"/>
      <c r="BQV58" s="61"/>
      <c r="BQW58" s="61"/>
      <c r="BQX58" s="61"/>
      <c r="BQY58" s="61"/>
      <c r="BQZ58" s="61"/>
      <c r="BRA58" s="61"/>
      <c r="BRB58" s="61"/>
      <c r="BRC58" s="61"/>
      <c r="BRD58" s="61"/>
      <c r="BRE58" s="61"/>
      <c r="BRF58" s="61"/>
      <c r="BRG58" s="61"/>
      <c r="BRH58" s="61"/>
      <c r="BRI58" s="61"/>
      <c r="BRJ58" s="61"/>
      <c r="BRK58" s="61"/>
      <c r="BRL58" s="61"/>
      <c r="BRM58" s="61"/>
      <c r="BRN58" s="61"/>
      <c r="BRO58" s="61"/>
      <c r="BRP58" s="61"/>
      <c r="BRQ58" s="61"/>
      <c r="BRR58" s="61"/>
      <c r="BRS58" s="61"/>
      <c r="BRT58" s="61"/>
      <c r="BRU58" s="61"/>
      <c r="BRV58" s="61"/>
      <c r="BRW58" s="61"/>
      <c r="BRX58" s="61"/>
      <c r="BRY58" s="61"/>
      <c r="BRZ58" s="61"/>
      <c r="BSA58" s="61"/>
      <c r="BSB58" s="61"/>
      <c r="BSC58" s="61"/>
      <c r="BSD58" s="61"/>
      <c r="BSE58" s="61"/>
      <c r="BSF58" s="61"/>
      <c r="BSG58" s="61"/>
      <c r="BSH58" s="61"/>
      <c r="BSI58" s="61"/>
      <c r="BSJ58" s="61"/>
      <c r="BSK58" s="61"/>
      <c r="BSL58" s="61"/>
      <c r="BSM58" s="61"/>
      <c r="BSN58" s="61"/>
      <c r="BSO58" s="61"/>
      <c r="BSP58" s="61"/>
      <c r="BSQ58" s="61"/>
      <c r="BSR58" s="61"/>
      <c r="BSS58" s="61"/>
      <c r="BST58" s="61"/>
      <c r="BSU58" s="61"/>
      <c r="BSV58" s="61"/>
      <c r="BSW58" s="61"/>
      <c r="BSX58" s="61"/>
      <c r="BSY58" s="61"/>
      <c r="BSZ58" s="61"/>
      <c r="BTA58" s="61"/>
      <c r="BTB58" s="61"/>
      <c r="BTC58" s="61"/>
      <c r="BTD58" s="61"/>
      <c r="BTE58" s="61"/>
      <c r="BTF58" s="61"/>
      <c r="BTG58" s="61"/>
      <c r="BTH58" s="61"/>
      <c r="BTI58" s="61"/>
      <c r="BTJ58" s="61"/>
      <c r="BTK58" s="61"/>
      <c r="BTL58" s="61"/>
      <c r="BTM58" s="61"/>
      <c r="BTN58" s="61"/>
      <c r="BTO58" s="61"/>
      <c r="BTP58" s="61"/>
      <c r="BTQ58" s="61"/>
      <c r="BTR58" s="61"/>
      <c r="BTS58" s="61"/>
      <c r="BTT58" s="61"/>
      <c r="BTU58" s="61"/>
      <c r="BTV58" s="61"/>
      <c r="BTW58" s="61"/>
      <c r="BTX58" s="61"/>
      <c r="BTY58" s="61"/>
      <c r="BTZ58" s="61"/>
      <c r="BUA58" s="61"/>
      <c r="BUB58" s="61"/>
      <c r="BUC58" s="61"/>
      <c r="BUD58" s="61"/>
      <c r="BUE58" s="61"/>
      <c r="BUF58" s="61"/>
      <c r="BUG58" s="61"/>
      <c r="BUH58" s="61"/>
      <c r="BUI58" s="61"/>
      <c r="BUJ58" s="61"/>
      <c r="BUK58" s="61"/>
      <c r="BUL58" s="61"/>
      <c r="BUM58" s="61"/>
      <c r="BUN58" s="61"/>
      <c r="BUO58" s="61"/>
      <c r="BUP58" s="61"/>
      <c r="BUQ58" s="61"/>
      <c r="BUR58" s="61"/>
      <c r="BUS58" s="61"/>
      <c r="BUT58" s="61"/>
      <c r="BUU58" s="61"/>
      <c r="BUV58" s="61"/>
      <c r="BUW58" s="61"/>
      <c r="BUX58" s="61"/>
      <c r="BUY58" s="61"/>
      <c r="BUZ58" s="61"/>
      <c r="BVA58" s="61"/>
      <c r="BVB58" s="61"/>
      <c r="BVC58" s="61"/>
      <c r="BVD58" s="61"/>
      <c r="BVE58" s="61"/>
      <c r="BVF58" s="61"/>
      <c r="BVG58" s="61"/>
      <c r="BVH58" s="61"/>
      <c r="BVI58" s="61"/>
      <c r="BVJ58" s="61"/>
      <c r="BVK58" s="61"/>
      <c r="BVL58" s="61"/>
      <c r="BVM58" s="61"/>
      <c r="BVN58" s="61"/>
      <c r="BVO58" s="61"/>
      <c r="BVP58" s="61"/>
      <c r="BVQ58" s="61"/>
      <c r="BVR58" s="61"/>
      <c r="BVS58" s="61"/>
      <c r="BVT58" s="61"/>
      <c r="BVU58" s="61"/>
      <c r="BVV58" s="61"/>
      <c r="BVW58" s="61"/>
      <c r="BVX58" s="61"/>
      <c r="BVY58" s="61"/>
      <c r="BVZ58" s="61"/>
      <c r="BWA58" s="61"/>
      <c r="BWB58" s="61"/>
      <c r="BWC58" s="61"/>
      <c r="BWD58" s="61"/>
      <c r="BWE58" s="61"/>
      <c r="BWF58" s="61"/>
      <c r="BWG58" s="61"/>
      <c r="BWH58" s="61"/>
      <c r="BWI58" s="61"/>
      <c r="BWJ58" s="61"/>
      <c r="BWK58" s="61"/>
      <c r="BWL58" s="61"/>
      <c r="BWM58" s="61"/>
      <c r="BWN58" s="61"/>
      <c r="BWO58" s="61"/>
      <c r="BWP58" s="61"/>
      <c r="BWQ58" s="61"/>
      <c r="BWR58" s="61"/>
      <c r="BWS58" s="61"/>
      <c r="BWT58" s="61"/>
      <c r="BWU58" s="61"/>
      <c r="BWV58" s="61"/>
      <c r="BWW58" s="61"/>
      <c r="BWX58" s="61"/>
      <c r="BWY58" s="61"/>
      <c r="BWZ58" s="61"/>
      <c r="BXA58" s="61"/>
      <c r="BXB58" s="61"/>
      <c r="BXC58" s="61"/>
      <c r="BXD58" s="61"/>
      <c r="BXE58" s="61"/>
      <c r="BXF58" s="61"/>
      <c r="BXG58" s="61"/>
      <c r="BXH58" s="61"/>
      <c r="BXI58" s="61"/>
      <c r="BXJ58" s="61"/>
      <c r="BXK58" s="61"/>
      <c r="BXL58" s="61"/>
      <c r="BXM58" s="61"/>
      <c r="BXN58" s="61"/>
      <c r="BXO58" s="61"/>
      <c r="BXP58" s="61"/>
      <c r="BXQ58" s="61"/>
      <c r="BXR58" s="61"/>
      <c r="BXS58" s="61"/>
      <c r="BXT58" s="61"/>
      <c r="BXU58" s="61"/>
      <c r="BXV58" s="61"/>
      <c r="BXW58" s="61"/>
      <c r="BXX58" s="61"/>
      <c r="BXY58" s="61"/>
      <c r="BXZ58" s="61"/>
      <c r="BYA58" s="61"/>
      <c r="BYB58" s="61"/>
      <c r="BYC58" s="61"/>
      <c r="BYD58" s="61"/>
      <c r="BYE58" s="61"/>
      <c r="BYF58" s="61"/>
      <c r="BYG58" s="61"/>
      <c r="BYH58" s="61"/>
      <c r="BYI58" s="61"/>
      <c r="BYJ58" s="61"/>
      <c r="BYK58" s="61"/>
      <c r="BYL58" s="61"/>
      <c r="BYM58" s="61"/>
      <c r="BYN58" s="61"/>
      <c r="BYO58" s="61"/>
      <c r="BYP58" s="61"/>
      <c r="BYQ58" s="61"/>
      <c r="BYR58" s="61"/>
      <c r="BYS58" s="61"/>
      <c r="BYT58" s="61"/>
      <c r="BYU58" s="61"/>
      <c r="BYV58" s="61"/>
      <c r="BYW58" s="61"/>
      <c r="BYX58" s="61"/>
      <c r="BYY58" s="61"/>
      <c r="BYZ58" s="61"/>
      <c r="BZA58" s="61"/>
      <c r="BZB58" s="61"/>
      <c r="BZC58" s="61"/>
      <c r="BZD58" s="61"/>
      <c r="BZE58" s="61"/>
      <c r="BZF58" s="61"/>
      <c r="BZG58" s="61"/>
      <c r="BZH58" s="61"/>
      <c r="BZI58" s="61"/>
      <c r="BZJ58" s="61"/>
      <c r="BZK58" s="61"/>
      <c r="BZL58" s="61"/>
      <c r="BZM58" s="61"/>
      <c r="BZN58" s="61"/>
      <c r="BZO58" s="61"/>
      <c r="BZP58" s="61"/>
      <c r="BZQ58" s="61"/>
      <c r="BZR58" s="61"/>
      <c r="BZS58" s="61"/>
      <c r="BZT58" s="61"/>
      <c r="BZU58" s="61"/>
      <c r="BZV58" s="61"/>
      <c r="BZW58" s="61"/>
      <c r="BZX58" s="61"/>
      <c r="BZY58" s="61"/>
      <c r="BZZ58" s="61"/>
      <c r="CAA58" s="61"/>
      <c r="CAB58" s="61"/>
      <c r="CAC58" s="61"/>
      <c r="CAD58" s="61"/>
      <c r="CAE58" s="61"/>
      <c r="CAF58" s="61"/>
      <c r="CAG58" s="61"/>
      <c r="CAH58" s="61"/>
      <c r="CAI58" s="61"/>
      <c r="CAJ58" s="61"/>
      <c r="CAK58" s="61"/>
      <c r="CAL58" s="61"/>
      <c r="CAM58" s="61"/>
      <c r="CAN58" s="61"/>
      <c r="CAO58" s="61"/>
      <c r="CAP58" s="61"/>
      <c r="CAQ58" s="61"/>
      <c r="CAR58" s="61"/>
      <c r="CAS58" s="61"/>
      <c r="CAT58" s="61"/>
      <c r="CAU58" s="61"/>
      <c r="CAV58" s="61"/>
      <c r="CAW58" s="61"/>
      <c r="CAX58" s="61"/>
      <c r="CAY58" s="61"/>
      <c r="CAZ58" s="61"/>
      <c r="CBA58" s="61"/>
      <c r="CBB58" s="61"/>
      <c r="CBC58" s="61"/>
      <c r="CBD58" s="61"/>
      <c r="CBE58" s="61"/>
      <c r="CBF58" s="61"/>
      <c r="CBG58" s="61"/>
      <c r="CBH58" s="61"/>
      <c r="CBI58" s="61"/>
      <c r="CBJ58" s="61"/>
      <c r="CBK58" s="61"/>
      <c r="CBL58" s="61"/>
      <c r="CBM58" s="61"/>
      <c r="CBN58" s="61"/>
      <c r="CBO58" s="61"/>
      <c r="CBP58" s="61"/>
      <c r="CBQ58" s="61"/>
    </row>
    <row r="59" spans="1:2097" s="32" customFormat="1" ht="94.5">
      <c r="A59" s="92"/>
      <c r="B59" s="93"/>
      <c r="C59" s="92"/>
      <c r="D59" s="92"/>
      <c r="E59" s="93"/>
      <c r="F59" s="82" t="s">
        <v>76</v>
      </c>
      <c r="G59" s="5">
        <f t="shared" si="27"/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84" t="s">
        <v>65</v>
      </c>
      <c r="Q59" s="84" t="s">
        <v>1</v>
      </c>
      <c r="R59" s="84">
        <f>S59+T59+U59+V59+Z59+W59+X59</f>
        <v>625</v>
      </c>
      <c r="S59" s="84">
        <v>0</v>
      </c>
      <c r="T59" s="84">
        <v>0</v>
      </c>
      <c r="U59" s="84">
        <v>0</v>
      </c>
      <c r="V59" s="84">
        <v>0</v>
      </c>
      <c r="W59" s="84">
        <v>0</v>
      </c>
      <c r="X59" s="84">
        <v>625</v>
      </c>
      <c r="Y59" s="84">
        <v>0</v>
      </c>
      <c r="Z59" s="84">
        <v>0</v>
      </c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61"/>
      <c r="CA59" s="61"/>
      <c r="CB59" s="61"/>
      <c r="CC59" s="61"/>
      <c r="CD59" s="61"/>
      <c r="CE59" s="61"/>
      <c r="CF59" s="61"/>
      <c r="CG59" s="61"/>
      <c r="CH59" s="61"/>
      <c r="CI59" s="61"/>
      <c r="CJ59" s="61"/>
      <c r="CK59" s="61"/>
      <c r="CL59" s="61"/>
      <c r="CM59" s="61"/>
      <c r="CN59" s="61"/>
      <c r="CO59" s="61"/>
      <c r="CP59" s="61"/>
      <c r="CQ59" s="61"/>
      <c r="CR59" s="61"/>
      <c r="CS59" s="61"/>
      <c r="CT59" s="61"/>
      <c r="CU59" s="61"/>
      <c r="CV59" s="61"/>
      <c r="CW59" s="61"/>
      <c r="CX59" s="61"/>
      <c r="CY59" s="61"/>
      <c r="CZ59" s="61"/>
      <c r="DA59" s="61"/>
      <c r="DB59" s="61"/>
      <c r="DC59" s="61"/>
      <c r="DD59" s="61"/>
      <c r="DE59" s="61"/>
      <c r="DF59" s="61"/>
      <c r="DG59" s="61"/>
      <c r="DH59" s="61"/>
      <c r="DI59" s="61"/>
      <c r="DJ59" s="61"/>
      <c r="DK59" s="61"/>
      <c r="DL59" s="61"/>
      <c r="DM59" s="61"/>
      <c r="DN59" s="61"/>
      <c r="DO59" s="61"/>
      <c r="DP59" s="61"/>
      <c r="DQ59" s="61"/>
      <c r="DR59" s="61"/>
      <c r="DS59" s="61"/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1"/>
      <c r="EW59" s="61"/>
      <c r="EX59" s="61"/>
      <c r="EY59" s="61"/>
      <c r="EZ59" s="61"/>
      <c r="FA59" s="61"/>
      <c r="FB59" s="61"/>
      <c r="FC59" s="61"/>
      <c r="FD59" s="61"/>
      <c r="FE59" s="61"/>
      <c r="FF59" s="61"/>
      <c r="FG59" s="61"/>
      <c r="FH59" s="61"/>
      <c r="FI59" s="61"/>
      <c r="FJ59" s="61"/>
      <c r="FK59" s="61"/>
      <c r="FL59" s="61"/>
      <c r="FM59" s="61"/>
      <c r="FN59" s="61"/>
      <c r="FO59" s="61"/>
      <c r="FP59" s="61"/>
      <c r="FQ59" s="61"/>
      <c r="FR59" s="61"/>
      <c r="FS59" s="61"/>
      <c r="FT59" s="61"/>
      <c r="FU59" s="61"/>
      <c r="FV59" s="61"/>
      <c r="FW59" s="61"/>
      <c r="FX59" s="61"/>
      <c r="FY59" s="61"/>
      <c r="FZ59" s="61"/>
      <c r="GA59" s="61"/>
      <c r="GB59" s="61"/>
      <c r="GC59" s="61"/>
      <c r="GD59" s="61"/>
      <c r="GE59" s="61"/>
      <c r="GF59" s="61"/>
      <c r="GG59" s="61"/>
      <c r="GH59" s="61"/>
      <c r="GI59" s="61"/>
      <c r="GJ59" s="61"/>
      <c r="GK59" s="61"/>
      <c r="GL59" s="61"/>
      <c r="GM59" s="61"/>
      <c r="GN59" s="61"/>
      <c r="GO59" s="61"/>
      <c r="GP59" s="61"/>
      <c r="GQ59" s="61"/>
      <c r="GR59" s="61"/>
      <c r="GS59" s="61"/>
      <c r="GT59" s="61"/>
      <c r="GU59" s="61"/>
      <c r="GV59" s="61"/>
      <c r="GW59" s="61"/>
      <c r="GX59" s="61"/>
      <c r="GY59" s="61"/>
      <c r="GZ59" s="61"/>
      <c r="HA59" s="61"/>
      <c r="HB59" s="61"/>
      <c r="HC59" s="61"/>
      <c r="HD59" s="61"/>
      <c r="HE59" s="61"/>
      <c r="HF59" s="61"/>
      <c r="HG59" s="61"/>
      <c r="HH59" s="61"/>
      <c r="HI59" s="61"/>
      <c r="HJ59" s="61"/>
      <c r="HK59" s="61"/>
      <c r="HL59" s="61"/>
      <c r="HM59" s="61"/>
      <c r="HN59" s="61"/>
      <c r="HO59" s="61"/>
      <c r="HP59" s="61"/>
      <c r="HQ59" s="61"/>
      <c r="HR59" s="61"/>
      <c r="HS59" s="61"/>
      <c r="HT59" s="61"/>
      <c r="HU59" s="61"/>
      <c r="HV59" s="61"/>
      <c r="HW59" s="61"/>
      <c r="HX59" s="61"/>
      <c r="HY59" s="61"/>
      <c r="HZ59" s="61"/>
      <c r="IA59" s="61"/>
      <c r="IB59" s="61"/>
      <c r="IC59" s="61"/>
      <c r="ID59" s="61"/>
      <c r="IE59" s="61"/>
      <c r="IF59" s="61"/>
      <c r="IG59" s="61"/>
      <c r="IH59" s="61"/>
      <c r="II59" s="61"/>
      <c r="IJ59" s="61"/>
      <c r="IK59" s="61"/>
      <c r="IL59" s="61"/>
      <c r="IM59" s="61"/>
      <c r="IN59" s="61"/>
      <c r="IO59" s="61"/>
      <c r="IP59" s="61"/>
      <c r="IQ59" s="61"/>
      <c r="IR59" s="61"/>
      <c r="IS59" s="61"/>
      <c r="IT59" s="61"/>
      <c r="IU59" s="61"/>
      <c r="IV59" s="61"/>
      <c r="IW59" s="61"/>
      <c r="IX59" s="61"/>
      <c r="IY59" s="61"/>
      <c r="IZ59" s="61"/>
      <c r="JA59" s="61"/>
      <c r="JB59" s="61"/>
      <c r="JC59" s="61"/>
      <c r="JD59" s="61"/>
      <c r="JE59" s="61"/>
      <c r="JF59" s="61"/>
      <c r="JG59" s="61"/>
      <c r="JH59" s="61"/>
      <c r="JI59" s="61"/>
      <c r="JJ59" s="61"/>
      <c r="JK59" s="61"/>
      <c r="JL59" s="61"/>
      <c r="JM59" s="61"/>
      <c r="JN59" s="61"/>
      <c r="JO59" s="61"/>
      <c r="JP59" s="61"/>
      <c r="JQ59" s="61"/>
      <c r="JR59" s="61"/>
      <c r="JS59" s="61"/>
      <c r="JT59" s="61"/>
      <c r="JU59" s="61"/>
      <c r="JV59" s="61"/>
      <c r="JW59" s="61"/>
      <c r="JX59" s="61"/>
      <c r="JY59" s="61"/>
      <c r="JZ59" s="61"/>
      <c r="KA59" s="61"/>
      <c r="KB59" s="61"/>
      <c r="KC59" s="61"/>
      <c r="KD59" s="61"/>
      <c r="KE59" s="61"/>
      <c r="KF59" s="61"/>
      <c r="KG59" s="61"/>
      <c r="KH59" s="61"/>
      <c r="KI59" s="61"/>
      <c r="KJ59" s="61"/>
      <c r="KK59" s="61"/>
      <c r="KL59" s="61"/>
      <c r="KM59" s="61"/>
      <c r="KN59" s="61"/>
      <c r="KO59" s="61"/>
      <c r="KP59" s="61"/>
      <c r="KQ59" s="61"/>
      <c r="KR59" s="61"/>
      <c r="KS59" s="61"/>
      <c r="KT59" s="61"/>
      <c r="KU59" s="61"/>
      <c r="KV59" s="61"/>
      <c r="KW59" s="61"/>
      <c r="KX59" s="61"/>
      <c r="KY59" s="61"/>
      <c r="KZ59" s="61"/>
      <c r="LA59" s="61"/>
      <c r="LB59" s="61"/>
      <c r="LC59" s="61"/>
      <c r="LD59" s="61"/>
      <c r="LE59" s="61"/>
      <c r="LF59" s="61"/>
      <c r="LG59" s="61"/>
      <c r="LH59" s="61"/>
      <c r="LI59" s="61"/>
      <c r="LJ59" s="61"/>
      <c r="LK59" s="61"/>
      <c r="LL59" s="61"/>
      <c r="LM59" s="61"/>
      <c r="LN59" s="61"/>
      <c r="LO59" s="61"/>
      <c r="LP59" s="61"/>
      <c r="LQ59" s="61"/>
      <c r="LR59" s="61"/>
      <c r="LS59" s="61"/>
      <c r="LT59" s="61"/>
      <c r="LU59" s="61"/>
      <c r="LV59" s="61"/>
      <c r="LW59" s="61"/>
      <c r="LX59" s="61"/>
      <c r="LY59" s="61"/>
      <c r="LZ59" s="61"/>
      <c r="MA59" s="61"/>
      <c r="MB59" s="61"/>
      <c r="MC59" s="61"/>
      <c r="MD59" s="61"/>
      <c r="ME59" s="61"/>
      <c r="MF59" s="61"/>
      <c r="MG59" s="61"/>
      <c r="MH59" s="61"/>
      <c r="MI59" s="61"/>
      <c r="MJ59" s="61"/>
      <c r="MK59" s="61"/>
      <c r="ML59" s="61"/>
      <c r="MM59" s="61"/>
      <c r="MN59" s="61"/>
      <c r="MO59" s="61"/>
      <c r="MP59" s="61"/>
      <c r="MQ59" s="61"/>
      <c r="MR59" s="61"/>
      <c r="MS59" s="61"/>
      <c r="MT59" s="61"/>
      <c r="MU59" s="61"/>
      <c r="MV59" s="61"/>
      <c r="MW59" s="61"/>
      <c r="MX59" s="61"/>
      <c r="MY59" s="61"/>
      <c r="MZ59" s="61"/>
      <c r="NA59" s="61"/>
      <c r="NB59" s="61"/>
      <c r="NC59" s="61"/>
      <c r="ND59" s="61"/>
      <c r="NE59" s="61"/>
      <c r="NF59" s="61"/>
      <c r="NG59" s="61"/>
      <c r="NH59" s="61"/>
      <c r="NI59" s="61"/>
      <c r="NJ59" s="61"/>
      <c r="NK59" s="61"/>
      <c r="NL59" s="61"/>
      <c r="NM59" s="61"/>
      <c r="NN59" s="61"/>
      <c r="NO59" s="61"/>
      <c r="NP59" s="61"/>
      <c r="NQ59" s="61"/>
      <c r="NR59" s="61"/>
      <c r="NS59" s="61"/>
      <c r="NT59" s="61"/>
      <c r="NU59" s="61"/>
      <c r="NV59" s="61"/>
      <c r="NW59" s="61"/>
      <c r="NX59" s="61"/>
      <c r="NY59" s="61"/>
      <c r="NZ59" s="61"/>
      <c r="OA59" s="61"/>
      <c r="OB59" s="61"/>
      <c r="OC59" s="61"/>
      <c r="OD59" s="61"/>
      <c r="OE59" s="61"/>
      <c r="OF59" s="61"/>
      <c r="OG59" s="61"/>
      <c r="OH59" s="61"/>
      <c r="OI59" s="61"/>
      <c r="OJ59" s="61"/>
      <c r="OK59" s="61"/>
      <c r="OL59" s="61"/>
      <c r="OM59" s="61"/>
      <c r="ON59" s="61"/>
      <c r="OO59" s="61"/>
      <c r="OP59" s="61"/>
      <c r="OQ59" s="61"/>
      <c r="OR59" s="61"/>
      <c r="OS59" s="61"/>
      <c r="OT59" s="61"/>
      <c r="OU59" s="61"/>
      <c r="OV59" s="61"/>
      <c r="OW59" s="61"/>
      <c r="OX59" s="61"/>
      <c r="OY59" s="61"/>
      <c r="OZ59" s="61"/>
      <c r="PA59" s="61"/>
      <c r="PB59" s="61"/>
      <c r="PC59" s="61"/>
      <c r="PD59" s="61"/>
      <c r="PE59" s="61"/>
      <c r="PF59" s="61"/>
      <c r="PG59" s="61"/>
      <c r="PH59" s="61"/>
      <c r="PI59" s="61"/>
      <c r="PJ59" s="61"/>
      <c r="PK59" s="61"/>
      <c r="PL59" s="61"/>
      <c r="PM59" s="61"/>
      <c r="PN59" s="61"/>
      <c r="PO59" s="61"/>
      <c r="PP59" s="61"/>
      <c r="PQ59" s="61"/>
      <c r="PR59" s="61"/>
      <c r="PS59" s="61"/>
      <c r="PT59" s="61"/>
      <c r="PU59" s="61"/>
      <c r="PV59" s="61"/>
      <c r="PW59" s="61"/>
      <c r="PX59" s="61"/>
      <c r="PY59" s="61"/>
      <c r="PZ59" s="61"/>
      <c r="QA59" s="61"/>
      <c r="QB59" s="61"/>
      <c r="QC59" s="61"/>
      <c r="QD59" s="61"/>
      <c r="QE59" s="61"/>
      <c r="QF59" s="61"/>
      <c r="QG59" s="61"/>
      <c r="QH59" s="61"/>
      <c r="QI59" s="61"/>
      <c r="QJ59" s="61"/>
      <c r="QK59" s="61"/>
      <c r="QL59" s="61"/>
      <c r="QM59" s="61"/>
      <c r="QN59" s="61"/>
      <c r="QO59" s="61"/>
      <c r="QP59" s="61"/>
      <c r="QQ59" s="61"/>
      <c r="QR59" s="61"/>
      <c r="QS59" s="61"/>
      <c r="QT59" s="61"/>
      <c r="QU59" s="61"/>
      <c r="QV59" s="61"/>
      <c r="QW59" s="61"/>
      <c r="QX59" s="61"/>
      <c r="QY59" s="61"/>
      <c r="QZ59" s="61"/>
      <c r="RA59" s="61"/>
      <c r="RB59" s="61"/>
      <c r="RC59" s="61"/>
      <c r="RD59" s="61"/>
      <c r="RE59" s="61"/>
      <c r="RF59" s="61"/>
      <c r="RG59" s="61"/>
      <c r="RH59" s="61"/>
      <c r="RI59" s="61"/>
      <c r="RJ59" s="61"/>
      <c r="RK59" s="61"/>
      <c r="RL59" s="61"/>
      <c r="RM59" s="61"/>
      <c r="RN59" s="61"/>
      <c r="RO59" s="61"/>
      <c r="RP59" s="61"/>
      <c r="RQ59" s="61"/>
      <c r="RR59" s="61"/>
      <c r="RS59" s="61"/>
      <c r="RT59" s="61"/>
      <c r="RU59" s="61"/>
      <c r="RV59" s="61"/>
      <c r="RW59" s="61"/>
      <c r="RX59" s="61"/>
      <c r="RY59" s="61"/>
      <c r="RZ59" s="61"/>
      <c r="SA59" s="61"/>
      <c r="SB59" s="61"/>
      <c r="SC59" s="61"/>
      <c r="SD59" s="61"/>
      <c r="SE59" s="61"/>
      <c r="SF59" s="61"/>
      <c r="SG59" s="61"/>
      <c r="SH59" s="61"/>
      <c r="SI59" s="61"/>
      <c r="SJ59" s="61"/>
      <c r="SK59" s="61"/>
      <c r="SL59" s="61"/>
      <c r="SM59" s="61"/>
      <c r="SN59" s="61"/>
      <c r="SO59" s="61"/>
      <c r="SP59" s="61"/>
      <c r="SQ59" s="61"/>
      <c r="SR59" s="61"/>
      <c r="SS59" s="61"/>
      <c r="ST59" s="61"/>
      <c r="SU59" s="61"/>
      <c r="SV59" s="61"/>
      <c r="SW59" s="61"/>
      <c r="SX59" s="61"/>
      <c r="SY59" s="61"/>
      <c r="SZ59" s="61"/>
      <c r="TA59" s="61"/>
      <c r="TB59" s="61"/>
      <c r="TC59" s="61"/>
      <c r="TD59" s="61"/>
      <c r="TE59" s="61"/>
      <c r="TF59" s="61"/>
      <c r="TG59" s="61"/>
      <c r="TH59" s="61"/>
      <c r="TI59" s="61"/>
      <c r="TJ59" s="61"/>
      <c r="TK59" s="61"/>
      <c r="TL59" s="61"/>
      <c r="TM59" s="61"/>
      <c r="TN59" s="61"/>
      <c r="TO59" s="61"/>
      <c r="TP59" s="61"/>
      <c r="TQ59" s="61"/>
      <c r="TR59" s="61"/>
      <c r="TS59" s="61"/>
      <c r="TT59" s="61"/>
      <c r="TU59" s="61"/>
      <c r="TV59" s="61"/>
      <c r="TW59" s="61"/>
      <c r="TX59" s="61"/>
      <c r="TY59" s="61"/>
      <c r="TZ59" s="61"/>
      <c r="UA59" s="61"/>
      <c r="UB59" s="61"/>
      <c r="UC59" s="61"/>
      <c r="UD59" s="61"/>
      <c r="UE59" s="61"/>
      <c r="UF59" s="61"/>
      <c r="UG59" s="61"/>
      <c r="UH59" s="61"/>
      <c r="UI59" s="61"/>
      <c r="UJ59" s="61"/>
      <c r="UK59" s="61"/>
      <c r="UL59" s="61"/>
      <c r="UM59" s="61"/>
      <c r="UN59" s="61"/>
      <c r="UO59" s="61"/>
      <c r="UP59" s="61"/>
      <c r="UQ59" s="61"/>
      <c r="UR59" s="61"/>
      <c r="US59" s="61"/>
      <c r="UT59" s="61"/>
      <c r="UU59" s="61"/>
      <c r="UV59" s="61"/>
      <c r="UW59" s="61"/>
      <c r="UX59" s="61"/>
      <c r="UY59" s="61"/>
      <c r="UZ59" s="61"/>
      <c r="VA59" s="61"/>
      <c r="VB59" s="61"/>
      <c r="VC59" s="61"/>
      <c r="VD59" s="61"/>
      <c r="VE59" s="61"/>
      <c r="VF59" s="61"/>
      <c r="VG59" s="61"/>
      <c r="VH59" s="61"/>
      <c r="VI59" s="61"/>
      <c r="VJ59" s="61"/>
      <c r="VK59" s="61"/>
      <c r="VL59" s="61"/>
      <c r="VM59" s="61"/>
      <c r="VN59" s="61"/>
      <c r="VO59" s="61"/>
      <c r="VP59" s="61"/>
      <c r="VQ59" s="61"/>
      <c r="VR59" s="61"/>
      <c r="VS59" s="61"/>
      <c r="VT59" s="61"/>
      <c r="VU59" s="61"/>
      <c r="VV59" s="61"/>
      <c r="VW59" s="61"/>
      <c r="VX59" s="61"/>
      <c r="VY59" s="61"/>
      <c r="VZ59" s="61"/>
      <c r="WA59" s="61"/>
      <c r="WB59" s="61"/>
      <c r="WC59" s="61"/>
      <c r="WD59" s="61"/>
      <c r="WE59" s="61"/>
      <c r="WF59" s="61"/>
      <c r="WG59" s="61"/>
      <c r="WH59" s="61"/>
      <c r="WI59" s="61"/>
      <c r="WJ59" s="61"/>
      <c r="WK59" s="61"/>
      <c r="WL59" s="61"/>
      <c r="WM59" s="61"/>
      <c r="WN59" s="61"/>
      <c r="WO59" s="61"/>
      <c r="WP59" s="61"/>
      <c r="WQ59" s="61"/>
      <c r="WR59" s="61"/>
      <c r="WS59" s="61"/>
      <c r="WT59" s="61"/>
      <c r="WU59" s="61"/>
      <c r="WV59" s="61"/>
      <c r="WW59" s="61"/>
      <c r="WX59" s="61"/>
      <c r="WY59" s="61"/>
      <c r="WZ59" s="61"/>
      <c r="XA59" s="61"/>
      <c r="XB59" s="61"/>
      <c r="XC59" s="61"/>
      <c r="XD59" s="61"/>
      <c r="XE59" s="61"/>
      <c r="XF59" s="61"/>
      <c r="XG59" s="61"/>
      <c r="XH59" s="61"/>
      <c r="XI59" s="61"/>
      <c r="XJ59" s="61"/>
      <c r="XK59" s="61"/>
      <c r="XL59" s="61"/>
      <c r="XM59" s="61"/>
      <c r="XN59" s="61"/>
      <c r="XO59" s="61"/>
      <c r="XP59" s="61"/>
      <c r="XQ59" s="61"/>
      <c r="XR59" s="61"/>
      <c r="XS59" s="61"/>
      <c r="XT59" s="61"/>
      <c r="XU59" s="61"/>
      <c r="XV59" s="61"/>
      <c r="XW59" s="61"/>
      <c r="XX59" s="61"/>
      <c r="XY59" s="61"/>
      <c r="XZ59" s="61"/>
      <c r="YA59" s="61"/>
      <c r="YB59" s="61"/>
      <c r="YC59" s="61"/>
      <c r="YD59" s="61"/>
      <c r="YE59" s="61"/>
      <c r="YF59" s="61"/>
      <c r="YG59" s="61"/>
      <c r="YH59" s="61"/>
      <c r="YI59" s="61"/>
      <c r="YJ59" s="61"/>
      <c r="YK59" s="61"/>
      <c r="YL59" s="61"/>
      <c r="YM59" s="61"/>
      <c r="YN59" s="61"/>
      <c r="YO59" s="61"/>
      <c r="YP59" s="61"/>
      <c r="YQ59" s="61"/>
      <c r="YR59" s="61"/>
      <c r="YS59" s="61"/>
      <c r="YT59" s="61"/>
      <c r="YU59" s="61"/>
      <c r="YV59" s="61"/>
      <c r="YW59" s="61"/>
      <c r="YX59" s="61"/>
      <c r="YY59" s="61"/>
      <c r="YZ59" s="61"/>
      <c r="ZA59" s="61"/>
      <c r="ZB59" s="61"/>
      <c r="ZC59" s="61"/>
      <c r="ZD59" s="61"/>
      <c r="ZE59" s="61"/>
      <c r="ZF59" s="61"/>
      <c r="ZG59" s="61"/>
      <c r="ZH59" s="61"/>
      <c r="ZI59" s="61"/>
      <c r="ZJ59" s="61"/>
      <c r="ZK59" s="61"/>
      <c r="ZL59" s="61"/>
      <c r="ZM59" s="61"/>
      <c r="ZN59" s="61"/>
      <c r="ZO59" s="61"/>
      <c r="ZP59" s="61"/>
      <c r="ZQ59" s="61"/>
      <c r="ZR59" s="61"/>
      <c r="ZS59" s="61"/>
      <c r="ZT59" s="61"/>
      <c r="ZU59" s="61"/>
      <c r="ZV59" s="61"/>
      <c r="ZW59" s="61"/>
      <c r="ZX59" s="61"/>
      <c r="ZY59" s="61"/>
      <c r="ZZ59" s="61"/>
      <c r="AAA59" s="61"/>
      <c r="AAB59" s="61"/>
      <c r="AAC59" s="61"/>
      <c r="AAD59" s="61"/>
      <c r="AAE59" s="61"/>
      <c r="AAF59" s="61"/>
      <c r="AAG59" s="61"/>
      <c r="AAH59" s="61"/>
      <c r="AAI59" s="61"/>
      <c r="AAJ59" s="61"/>
      <c r="AAK59" s="61"/>
      <c r="AAL59" s="61"/>
      <c r="AAM59" s="61"/>
      <c r="AAN59" s="61"/>
      <c r="AAO59" s="61"/>
      <c r="AAP59" s="61"/>
      <c r="AAQ59" s="61"/>
      <c r="AAR59" s="61"/>
      <c r="AAS59" s="61"/>
      <c r="AAT59" s="61"/>
      <c r="AAU59" s="61"/>
      <c r="AAV59" s="61"/>
      <c r="AAW59" s="61"/>
      <c r="AAX59" s="61"/>
      <c r="AAY59" s="61"/>
      <c r="AAZ59" s="61"/>
      <c r="ABA59" s="61"/>
      <c r="ABB59" s="61"/>
      <c r="ABC59" s="61"/>
      <c r="ABD59" s="61"/>
      <c r="ABE59" s="61"/>
      <c r="ABF59" s="61"/>
      <c r="ABG59" s="61"/>
      <c r="ABH59" s="61"/>
      <c r="ABI59" s="61"/>
      <c r="ABJ59" s="61"/>
      <c r="ABK59" s="61"/>
      <c r="ABL59" s="61"/>
      <c r="ABM59" s="61"/>
      <c r="ABN59" s="61"/>
      <c r="ABO59" s="61"/>
      <c r="ABP59" s="61"/>
      <c r="ABQ59" s="61"/>
      <c r="ABR59" s="61"/>
      <c r="ABS59" s="61"/>
      <c r="ABT59" s="61"/>
      <c r="ABU59" s="61"/>
      <c r="ABV59" s="61"/>
      <c r="ABW59" s="61"/>
      <c r="ABX59" s="61"/>
      <c r="ABY59" s="61"/>
      <c r="ABZ59" s="61"/>
      <c r="ACA59" s="61"/>
      <c r="ACB59" s="61"/>
      <c r="ACC59" s="61"/>
      <c r="ACD59" s="61"/>
      <c r="ACE59" s="61"/>
      <c r="ACF59" s="61"/>
      <c r="ACG59" s="61"/>
      <c r="ACH59" s="61"/>
      <c r="ACI59" s="61"/>
      <c r="ACJ59" s="61"/>
      <c r="ACK59" s="61"/>
      <c r="ACL59" s="61"/>
      <c r="ACM59" s="61"/>
      <c r="ACN59" s="61"/>
      <c r="ACO59" s="61"/>
      <c r="ACP59" s="61"/>
      <c r="ACQ59" s="61"/>
      <c r="ACR59" s="61"/>
      <c r="ACS59" s="61"/>
      <c r="ACT59" s="61"/>
      <c r="ACU59" s="61"/>
      <c r="ACV59" s="61"/>
      <c r="ACW59" s="61"/>
      <c r="ACX59" s="61"/>
      <c r="ACY59" s="61"/>
      <c r="ACZ59" s="61"/>
      <c r="ADA59" s="61"/>
      <c r="ADB59" s="61"/>
      <c r="ADC59" s="61"/>
      <c r="ADD59" s="61"/>
      <c r="ADE59" s="61"/>
      <c r="ADF59" s="61"/>
      <c r="ADG59" s="61"/>
      <c r="ADH59" s="61"/>
      <c r="ADI59" s="61"/>
      <c r="ADJ59" s="61"/>
      <c r="ADK59" s="61"/>
      <c r="ADL59" s="61"/>
      <c r="ADM59" s="61"/>
      <c r="ADN59" s="61"/>
      <c r="ADO59" s="61"/>
      <c r="ADP59" s="61"/>
      <c r="ADQ59" s="61"/>
      <c r="ADR59" s="61"/>
      <c r="ADS59" s="61"/>
      <c r="ADT59" s="61"/>
      <c r="ADU59" s="61"/>
      <c r="ADV59" s="61"/>
      <c r="ADW59" s="61"/>
      <c r="ADX59" s="61"/>
      <c r="ADY59" s="61"/>
      <c r="ADZ59" s="61"/>
      <c r="AEA59" s="61"/>
      <c r="AEB59" s="61"/>
      <c r="AEC59" s="61"/>
      <c r="AED59" s="61"/>
      <c r="AEE59" s="61"/>
      <c r="AEF59" s="61"/>
      <c r="AEG59" s="61"/>
      <c r="AEH59" s="61"/>
      <c r="AEI59" s="61"/>
      <c r="AEJ59" s="61"/>
      <c r="AEK59" s="61"/>
      <c r="AEL59" s="61"/>
      <c r="AEM59" s="61"/>
      <c r="AEN59" s="61"/>
      <c r="AEO59" s="61"/>
      <c r="AEP59" s="61"/>
      <c r="AEQ59" s="61"/>
      <c r="AER59" s="61"/>
      <c r="AES59" s="61"/>
      <c r="AET59" s="61"/>
      <c r="AEU59" s="61"/>
      <c r="AEV59" s="61"/>
      <c r="AEW59" s="61"/>
      <c r="AEX59" s="61"/>
      <c r="AEY59" s="61"/>
      <c r="AEZ59" s="61"/>
      <c r="AFA59" s="61"/>
      <c r="AFB59" s="61"/>
      <c r="AFC59" s="61"/>
      <c r="AFD59" s="61"/>
      <c r="AFE59" s="61"/>
      <c r="AFF59" s="61"/>
      <c r="AFG59" s="61"/>
      <c r="AFH59" s="61"/>
      <c r="AFI59" s="61"/>
      <c r="AFJ59" s="61"/>
      <c r="AFK59" s="61"/>
      <c r="AFL59" s="61"/>
      <c r="AFM59" s="61"/>
      <c r="AFN59" s="61"/>
      <c r="AFO59" s="61"/>
      <c r="AFP59" s="61"/>
      <c r="AFQ59" s="61"/>
      <c r="AFR59" s="61"/>
      <c r="AFS59" s="61"/>
      <c r="AFT59" s="61"/>
      <c r="AFU59" s="61"/>
      <c r="AFV59" s="61"/>
      <c r="AFW59" s="61"/>
      <c r="AFX59" s="61"/>
      <c r="AFY59" s="61"/>
      <c r="AFZ59" s="61"/>
      <c r="AGA59" s="61"/>
      <c r="AGB59" s="61"/>
      <c r="AGC59" s="61"/>
      <c r="AGD59" s="61"/>
      <c r="AGE59" s="61"/>
      <c r="AGF59" s="61"/>
      <c r="AGG59" s="61"/>
      <c r="AGH59" s="61"/>
      <c r="AGI59" s="61"/>
      <c r="AGJ59" s="61"/>
      <c r="AGK59" s="61"/>
      <c r="AGL59" s="61"/>
      <c r="AGM59" s="61"/>
      <c r="AGN59" s="61"/>
      <c r="AGO59" s="61"/>
      <c r="AGP59" s="61"/>
      <c r="AGQ59" s="61"/>
      <c r="AGR59" s="61"/>
      <c r="AGS59" s="61"/>
      <c r="AGT59" s="61"/>
      <c r="AGU59" s="61"/>
      <c r="AGV59" s="61"/>
      <c r="AGW59" s="61"/>
      <c r="AGX59" s="61"/>
      <c r="AGY59" s="61"/>
      <c r="AGZ59" s="61"/>
      <c r="AHA59" s="61"/>
      <c r="AHB59" s="61"/>
      <c r="AHC59" s="61"/>
      <c r="AHD59" s="61"/>
      <c r="AHE59" s="61"/>
      <c r="AHF59" s="61"/>
      <c r="AHG59" s="61"/>
      <c r="AHH59" s="61"/>
      <c r="AHI59" s="61"/>
      <c r="AHJ59" s="61"/>
      <c r="AHK59" s="61"/>
      <c r="AHL59" s="61"/>
      <c r="AHM59" s="61"/>
      <c r="AHN59" s="61"/>
      <c r="AHO59" s="61"/>
      <c r="AHP59" s="61"/>
      <c r="AHQ59" s="61"/>
      <c r="AHR59" s="61"/>
      <c r="AHS59" s="61"/>
      <c r="AHT59" s="61"/>
      <c r="AHU59" s="61"/>
      <c r="AHV59" s="61"/>
      <c r="AHW59" s="61"/>
      <c r="AHX59" s="61"/>
      <c r="AHY59" s="61"/>
      <c r="AHZ59" s="61"/>
      <c r="AIA59" s="61"/>
      <c r="AIB59" s="61"/>
      <c r="AIC59" s="61"/>
      <c r="AID59" s="61"/>
      <c r="AIE59" s="61"/>
      <c r="AIF59" s="61"/>
      <c r="AIG59" s="61"/>
      <c r="AIH59" s="61"/>
      <c r="AII59" s="61"/>
      <c r="AIJ59" s="61"/>
      <c r="AIK59" s="61"/>
      <c r="AIL59" s="61"/>
      <c r="AIM59" s="61"/>
      <c r="AIN59" s="61"/>
      <c r="AIO59" s="61"/>
      <c r="AIP59" s="61"/>
      <c r="AIQ59" s="61"/>
      <c r="AIR59" s="61"/>
      <c r="AIS59" s="61"/>
      <c r="AIT59" s="61"/>
      <c r="AIU59" s="61"/>
      <c r="AIV59" s="61"/>
      <c r="AIW59" s="61"/>
      <c r="AIX59" s="61"/>
      <c r="AIY59" s="61"/>
      <c r="AIZ59" s="61"/>
      <c r="AJA59" s="61"/>
      <c r="AJB59" s="61"/>
      <c r="AJC59" s="61"/>
      <c r="AJD59" s="61"/>
      <c r="AJE59" s="61"/>
      <c r="AJF59" s="61"/>
      <c r="AJG59" s="61"/>
      <c r="AJH59" s="61"/>
      <c r="AJI59" s="61"/>
      <c r="AJJ59" s="61"/>
      <c r="AJK59" s="61"/>
      <c r="AJL59" s="61"/>
      <c r="AJM59" s="61"/>
      <c r="AJN59" s="61"/>
      <c r="AJO59" s="61"/>
      <c r="AJP59" s="61"/>
      <c r="AJQ59" s="61"/>
      <c r="AJR59" s="61"/>
      <c r="AJS59" s="61"/>
      <c r="AJT59" s="61"/>
      <c r="AJU59" s="61"/>
      <c r="AJV59" s="61"/>
      <c r="AJW59" s="61"/>
      <c r="AJX59" s="61"/>
      <c r="AJY59" s="61"/>
      <c r="AJZ59" s="61"/>
      <c r="AKA59" s="61"/>
      <c r="AKB59" s="61"/>
      <c r="AKC59" s="61"/>
      <c r="AKD59" s="61"/>
      <c r="AKE59" s="61"/>
      <c r="AKF59" s="61"/>
      <c r="AKG59" s="61"/>
      <c r="AKH59" s="61"/>
      <c r="AKI59" s="61"/>
      <c r="AKJ59" s="61"/>
      <c r="AKK59" s="61"/>
      <c r="AKL59" s="61"/>
      <c r="AKM59" s="61"/>
      <c r="AKN59" s="61"/>
      <c r="AKO59" s="61"/>
      <c r="AKP59" s="61"/>
      <c r="AKQ59" s="61"/>
      <c r="AKR59" s="61"/>
      <c r="AKS59" s="61"/>
      <c r="AKT59" s="61"/>
      <c r="AKU59" s="61"/>
      <c r="AKV59" s="61"/>
      <c r="AKW59" s="61"/>
      <c r="AKX59" s="61"/>
      <c r="AKY59" s="61"/>
      <c r="AKZ59" s="61"/>
      <c r="ALA59" s="61"/>
      <c r="ALB59" s="61"/>
      <c r="ALC59" s="61"/>
      <c r="ALD59" s="61"/>
      <c r="ALE59" s="61"/>
      <c r="ALF59" s="61"/>
      <c r="ALG59" s="61"/>
      <c r="ALH59" s="61"/>
      <c r="ALI59" s="61"/>
      <c r="ALJ59" s="61"/>
      <c r="ALK59" s="61"/>
      <c r="ALL59" s="61"/>
      <c r="ALM59" s="61"/>
      <c r="ALN59" s="61"/>
      <c r="ALO59" s="61"/>
      <c r="ALP59" s="61"/>
      <c r="ALQ59" s="61"/>
      <c r="ALR59" s="61"/>
      <c r="ALS59" s="61"/>
      <c r="ALT59" s="61"/>
      <c r="ALU59" s="61"/>
      <c r="ALV59" s="61"/>
      <c r="ALW59" s="61"/>
      <c r="ALX59" s="61"/>
      <c r="ALY59" s="61"/>
      <c r="ALZ59" s="61"/>
      <c r="AMA59" s="61"/>
      <c r="AMB59" s="61"/>
      <c r="AMC59" s="61"/>
      <c r="AMD59" s="61"/>
      <c r="AME59" s="61"/>
      <c r="AMF59" s="61"/>
      <c r="AMG59" s="61"/>
      <c r="AMH59" s="61"/>
      <c r="AMI59" s="61"/>
      <c r="AMJ59" s="61"/>
      <c r="AMK59" s="61"/>
      <c r="AML59" s="61"/>
      <c r="AMM59" s="61"/>
      <c r="AMN59" s="61"/>
      <c r="AMO59" s="61"/>
      <c r="AMP59" s="61"/>
      <c r="AMQ59" s="61"/>
      <c r="AMR59" s="61"/>
      <c r="AMS59" s="61"/>
      <c r="AMT59" s="61"/>
      <c r="AMU59" s="61"/>
      <c r="AMV59" s="61"/>
      <c r="AMW59" s="61"/>
      <c r="AMX59" s="61"/>
      <c r="AMY59" s="61"/>
      <c r="AMZ59" s="61"/>
      <c r="ANA59" s="61"/>
      <c r="ANB59" s="61"/>
      <c r="ANC59" s="61"/>
      <c r="AND59" s="61"/>
      <c r="ANE59" s="61"/>
      <c r="ANF59" s="61"/>
      <c r="ANG59" s="61"/>
      <c r="ANH59" s="61"/>
      <c r="ANI59" s="61"/>
      <c r="ANJ59" s="61"/>
      <c r="ANK59" s="61"/>
      <c r="ANL59" s="61"/>
      <c r="ANM59" s="61"/>
      <c r="ANN59" s="61"/>
      <c r="ANO59" s="61"/>
      <c r="ANP59" s="61"/>
      <c r="ANQ59" s="61"/>
      <c r="ANR59" s="61"/>
      <c r="ANS59" s="61"/>
      <c r="ANT59" s="61"/>
      <c r="ANU59" s="61"/>
      <c r="ANV59" s="61"/>
      <c r="ANW59" s="61"/>
      <c r="ANX59" s="61"/>
      <c r="ANY59" s="61"/>
      <c r="ANZ59" s="61"/>
      <c r="AOA59" s="61"/>
      <c r="AOB59" s="61"/>
      <c r="AOC59" s="61"/>
      <c r="AOD59" s="61"/>
      <c r="AOE59" s="61"/>
      <c r="AOF59" s="61"/>
      <c r="AOG59" s="61"/>
      <c r="AOH59" s="61"/>
      <c r="AOI59" s="61"/>
      <c r="AOJ59" s="61"/>
      <c r="AOK59" s="61"/>
      <c r="AOL59" s="61"/>
      <c r="AOM59" s="61"/>
      <c r="AON59" s="61"/>
      <c r="AOO59" s="61"/>
      <c r="AOP59" s="61"/>
      <c r="AOQ59" s="61"/>
      <c r="AOR59" s="61"/>
      <c r="AOS59" s="61"/>
      <c r="AOT59" s="61"/>
      <c r="AOU59" s="61"/>
      <c r="AOV59" s="61"/>
      <c r="AOW59" s="61"/>
      <c r="AOX59" s="61"/>
      <c r="AOY59" s="61"/>
      <c r="AOZ59" s="61"/>
      <c r="APA59" s="61"/>
      <c r="APB59" s="61"/>
      <c r="APC59" s="61"/>
      <c r="APD59" s="61"/>
      <c r="APE59" s="61"/>
      <c r="APF59" s="61"/>
      <c r="APG59" s="61"/>
      <c r="APH59" s="61"/>
      <c r="API59" s="61"/>
      <c r="APJ59" s="61"/>
      <c r="APK59" s="61"/>
      <c r="APL59" s="61"/>
      <c r="APM59" s="61"/>
      <c r="APN59" s="61"/>
      <c r="APO59" s="61"/>
      <c r="APP59" s="61"/>
      <c r="APQ59" s="61"/>
      <c r="APR59" s="61"/>
      <c r="APS59" s="61"/>
      <c r="APT59" s="61"/>
      <c r="APU59" s="61"/>
      <c r="APV59" s="61"/>
      <c r="APW59" s="61"/>
      <c r="APX59" s="61"/>
      <c r="APY59" s="61"/>
      <c r="APZ59" s="61"/>
      <c r="AQA59" s="61"/>
      <c r="AQB59" s="61"/>
      <c r="AQC59" s="61"/>
      <c r="AQD59" s="61"/>
      <c r="AQE59" s="61"/>
      <c r="AQF59" s="61"/>
      <c r="AQG59" s="61"/>
      <c r="AQH59" s="61"/>
      <c r="AQI59" s="61"/>
      <c r="AQJ59" s="61"/>
      <c r="AQK59" s="61"/>
      <c r="AQL59" s="61"/>
      <c r="AQM59" s="61"/>
      <c r="AQN59" s="61"/>
      <c r="AQO59" s="61"/>
      <c r="AQP59" s="61"/>
      <c r="AQQ59" s="61"/>
      <c r="AQR59" s="61"/>
      <c r="AQS59" s="61"/>
      <c r="AQT59" s="61"/>
      <c r="AQU59" s="61"/>
      <c r="AQV59" s="61"/>
      <c r="AQW59" s="61"/>
      <c r="AQX59" s="61"/>
      <c r="AQY59" s="61"/>
      <c r="AQZ59" s="61"/>
      <c r="ARA59" s="61"/>
      <c r="ARB59" s="61"/>
      <c r="ARC59" s="61"/>
      <c r="ARD59" s="61"/>
      <c r="ARE59" s="61"/>
      <c r="ARF59" s="61"/>
      <c r="ARG59" s="61"/>
      <c r="ARH59" s="61"/>
      <c r="ARI59" s="61"/>
      <c r="ARJ59" s="61"/>
      <c r="ARK59" s="61"/>
      <c r="ARL59" s="61"/>
      <c r="ARM59" s="61"/>
      <c r="ARN59" s="61"/>
      <c r="ARO59" s="61"/>
      <c r="ARP59" s="61"/>
      <c r="ARQ59" s="61"/>
      <c r="ARR59" s="61"/>
      <c r="ARS59" s="61"/>
      <c r="ART59" s="61"/>
      <c r="ARU59" s="61"/>
      <c r="ARV59" s="61"/>
      <c r="ARW59" s="61"/>
      <c r="ARX59" s="61"/>
      <c r="ARY59" s="61"/>
      <c r="ARZ59" s="61"/>
      <c r="ASA59" s="61"/>
      <c r="ASB59" s="61"/>
      <c r="ASC59" s="61"/>
      <c r="ASD59" s="61"/>
      <c r="ASE59" s="61"/>
      <c r="ASF59" s="61"/>
      <c r="ASG59" s="61"/>
      <c r="ASH59" s="61"/>
      <c r="ASI59" s="61"/>
      <c r="ASJ59" s="61"/>
      <c r="ASK59" s="61"/>
      <c r="ASL59" s="61"/>
      <c r="ASM59" s="61"/>
      <c r="ASN59" s="61"/>
      <c r="ASO59" s="61"/>
      <c r="ASP59" s="61"/>
      <c r="ASQ59" s="61"/>
      <c r="ASR59" s="61"/>
      <c r="ASS59" s="61"/>
      <c r="AST59" s="61"/>
      <c r="ASU59" s="61"/>
      <c r="ASV59" s="61"/>
      <c r="ASW59" s="61"/>
      <c r="ASX59" s="61"/>
      <c r="ASY59" s="61"/>
      <c r="ASZ59" s="61"/>
      <c r="ATA59" s="61"/>
      <c r="ATB59" s="61"/>
      <c r="ATC59" s="61"/>
      <c r="ATD59" s="61"/>
      <c r="ATE59" s="61"/>
      <c r="ATF59" s="61"/>
      <c r="ATG59" s="61"/>
      <c r="ATH59" s="61"/>
      <c r="ATI59" s="61"/>
      <c r="ATJ59" s="61"/>
      <c r="ATK59" s="61"/>
      <c r="ATL59" s="61"/>
      <c r="ATM59" s="61"/>
      <c r="ATN59" s="61"/>
      <c r="ATO59" s="61"/>
      <c r="ATP59" s="61"/>
      <c r="ATQ59" s="61"/>
      <c r="ATR59" s="61"/>
      <c r="ATS59" s="61"/>
      <c r="ATT59" s="61"/>
      <c r="ATU59" s="61"/>
      <c r="ATV59" s="61"/>
      <c r="ATW59" s="61"/>
      <c r="ATX59" s="61"/>
      <c r="ATY59" s="61"/>
      <c r="ATZ59" s="61"/>
      <c r="AUA59" s="61"/>
      <c r="AUB59" s="61"/>
      <c r="AUC59" s="61"/>
      <c r="AUD59" s="61"/>
      <c r="AUE59" s="61"/>
      <c r="AUF59" s="61"/>
      <c r="AUG59" s="61"/>
      <c r="AUH59" s="61"/>
      <c r="AUI59" s="61"/>
      <c r="AUJ59" s="61"/>
      <c r="AUK59" s="61"/>
      <c r="AUL59" s="61"/>
      <c r="AUM59" s="61"/>
      <c r="AUN59" s="61"/>
      <c r="AUO59" s="61"/>
      <c r="AUP59" s="61"/>
      <c r="AUQ59" s="61"/>
      <c r="AUR59" s="61"/>
      <c r="AUS59" s="61"/>
      <c r="AUT59" s="61"/>
      <c r="AUU59" s="61"/>
      <c r="AUV59" s="61"/>
      <c r="AUW59" s="61"/>
      <c r="AUX59" s="61"/>
      <c r="AUY59" s="61"/>
      <c r="AUZ59" s="61"/>
      <c r="AVA59" s="61"/>
      <c r="AVB59" s="61"/>
      <c r="AVC59" s="61"/>
      <c r="AVD59" s="61"/>
      <c r="AVE59" s="61"/>
      <c r="AVF59" s="61"/>
      <c r="AVG59" s="61"/>
      <c r="AVH59" s="61"/>
      <c r="AVI59" s="61"/>
      <c r="AVJ59" s="61"/>
      <c r="AVK59" s="61"/>
      <c r="AVL59" s="61"/>
      <c r="AVM59" s="61"/>
      <c r="AVN59" s="61"/>
      <c r="AVO59" s="61"/>
      <c r="AVP59" s="61"/>
      <c r="AVQ59" s="61"/>
      <c r="AVR59" s="61"/>
      <c r="AVS59" s="61"/>
      <c r="AVT59" s="61"/>
      <c r="AVU59" s="61"/>
      <c r="AVV59" s="61"/>
      <c r="AVW59" s="61"/>
      <c r="AVX59" s="61"/>
      <c r="AVY59" s="61"/>
      <c r="AVZ59" s="61"/>
      <c r="AWA59" s="61"/>
      <c r="AWB59" s="61"/>
      <c r="AWC59" s="61"/>
      <c r="AWD59" s="61"/>
      <c r="AWE59" s="61"/>
      <c r="AWF59" s="61"/>
      <c r="AWG59" s="61"/>
      <c r="AWH59" s="61"/>
      <c r="AWI59" s="61"/>
      <c r="AWJ59" s="61"/>
      <c r="AWK59" s="61"/>
      <c r="AWL59" s="61"/>
      <c r="AWM59" s="61"/>
      <c r="AWN59" s="61"/>
      <c r="AWO59" s="61"/>
      <c r="AWP59" s="61"/>
      <c r="AWQ59" s="61"/>
      <c r="AWR59" s="61"/>
      <c r="AWS59" s="61"/>
      <c r="AWT59" s="61"/>
      <c r="AWU59" s="61"/>
      <c r="AWV59" s="61"/>
      <c r="AWW59" s="61"/>
      <c r="AWX59" s="61"/>
      <c r="AWY59" s="61"/>
      <c r="AWZ59" s="61"/>
      <c r="AXA59" s="61"/>
      <c r="AXB59" s="61"/>
      <c r="AXC59" s="61"/>
      <c r="AXD59" s="61"/>
      <c r="AXE59" s="61"/>
      <c r="AXF59" s="61"/>
      <c r="AXG59" s="61"/>
      <c r="AXH59" s="61"/>
      <c r="AXI59" s="61"/>
      <c r="AXJ59" s="61"/>
      <c r="AXK59" s="61"/>
      <c r="AXL59" s="61"/>
      <c r="AXM59" s="61"/>
      <c r="AXN59" s="61"/>
      <c r="AXO59" s="61"/>
      <c r="AXP59" s="61"/>
      <c r="AXQ59" s="61"/>
      <c r="AXR59" s="61"/>
      <c r="AXS59" s="61"/>
      <c r="AXT59" s="61"/>
      <c r="AXU59" s="61"/>
      <c r="AXV59" s="61"/>
      <c r="AXW59" s="61"/>
      <c r="AXX59" s="61"/>
      <c r="AXY59" s="61"/>
      <c r="AXZ59" s="61"/>
      <c r="AYA59" s="61"/>
      <c r="AYB59" s="61"/>
      <c r="AYC59" s="61"/>
      <c r="AYD59" s="61"/>
      <c r="AYE59" s="61"/>
      <c r="AYF59" s="61"/>
      <c r="AYG59" s="61"/>
      <c r="AYH59" s="61"/>
      <c r="AYI59" s="61"/>
      <c r="AYJ59" s="61"/>
      <c r="AYK59" s="61"/>
      <c r="AYL59" s="61"/>
      <c r="AYM59" s="61"/>
      <c r="AYN59" s="61"/>
      <c r="AYO59" s="61"/>
      <c r="AYP59" s="61"/>
      <c r="AYQ59" s="61"/>
      <c r="AYR59" s="61"/>
      <c r="AYS59" s="61"/>
      <c r="AYT59" s="61"/>
      <c r="AYU59" s="61"/>
      <c r="AYV59" s="61"/>
      <c r="AYW59" s="61"/>
      <c r="AYX59" s="61"/>
      <c r="AYY59" s="61"/>
      <c r="AYZ59" s="61"/>
      <c r="AZA59" s="61"/>
      <c r="AZB59" s="61"/>
      <c r="AZC59" s="61"/>
      <c r="AZD59" s="61"/>
      <c r="AZE59" s="61"/>
      <c r="AZF59" s="61"/>
      <c r="AZG59" s="61"/>
      <c r="AZH59" s="61"/>
      <c r="AZI59" s="61"/>
      <c r="AZJ59" s="61"/>
      <c r="AZK59" s="61"/>
      <c r="AZL59" s="61"/>
      <c r="AZM59" s="61"/>
      <c r="AZN59" s="61"/>
      <c r="AZO59" s="61"/>
      <c r="AZP59" s="61"/>
      <c r="AZQ59" s="61"/>
      <c r="AZR59" s="61"/>
      <c r="AZS59" s="61"/>
      <c r="AZT59" s="61"/>
      <c r="AZU59" s="61"/>
      <c r="AZV59" s="61"/>
      <c r="AZW59" s="61"/>
      <c r="AZX59" s="61"/>
      <c r="AZY59" s="61"/>
      <c r="AZZ59" s="61"/>
      <c r="BAA59" s="61"/>
      <c r="BAB59" s="61"/>
      <c r="BAC59" s="61"/>
      <c r="BAD59" s="61"/>
      <c r="BAE59" s="61"/>
      <c r="BAF59" s="61"/>
      <c r="BAG59" s="61"/>
      <c r="BAH59" s="61"/>
      <c r="BAI59" s="61"/>
      <c r="BAJ59" s="61"/>
      <c r="BAK59" s="61"/>
      <c r="BAL59" s="61"/>
      <c r="BAM59" s="61"/>
      <c r="BAN59" s="61"/>
      <c r="BAO59" s="61"/>
      <c r="BAP59" s="61"/>
      <c r="BAQ59" s="61"/>
      <c r="BAR59" s="61"/>
      <c r="BAS59" s="61"/>
      <c r="BAT59" s="61"/>
      <c r="BAU59" s="61"/>
      <c r="BAV59" s="61"/>
      <c r="BAW59" s="61"/>
      <c r="BAX59" s="61"/>
      <c r="BAY59" s="61"/>
      <c r="BAZ59" s="61"/>
      <c r="BBA59" s="61"/>
      <c r="BBB59" s="61"/>
      <c r="BBC59" s="61"/>
      <c r="BBD59" s="61"/>
      <c r="BBE59" s="61"/>
      <c r="BBF59" s="61"/>
      <c r="BBG59" s="61"/>
      <c r="BBH59" s="61"/>
      <c r="BBI59" s="61"/>
      <c r="BBJ59" s="61"/>
      <c r="BBK59" s="61"/>
      <c r="BBL59" s="61"/>
      <c r="BBM59" s="61"/>
      <c r="BBN59" s="61"/>
      <c r="BBO59" s="61"/>
      <c r="BBP59" s="61"/>
      <c r="BBQ59" s="61"/>
      <c r="BBR59" s="61"/>
      <c r="BBS59" s="61"/>
      <c r="BBT59" s="61"/>
      <c r="BBU59" s="61"/>
      <c r="BBV59" s="61"/>
      <c r="BBW59" s="61"/>
      <c r="BBX59" s="61"/>
      <c r="BBY59" s="61"/>
      <c r="BBZ59" s="61"/>
      <c r="BCA59" s="61"/>
      <c r="BCB59" s="61"/>
      <c r="BCC59" s="61"/>
      <c r="BCD59" s="61"/>
      <c r="BCE59" s="61"/>
      <c r="BCF59" s="61"/>
      <c r="BCG59" s="61"/>
      <c r="BCH59" s="61"/>
      <c r="BCI59" s="61"/>
      <c r="BCJ59" s="61"/>
      <c r="BCK59" s="61"/>
      <c r="BCL59" s="61"/>
      <c r="BCM59" s="61"/>
      <c r="BCN59" s="61"/>
      <c r="BCO59" s="61"/>
      <c r="BCP59" s="61"/>
      <c r="BCQ59" s="61"/>
      <c r="BCR59" s="61"/>
      <c r="BCS59" s="61"/>
      <c r="BCT59" s="61"/>
      <c r="BCU59" s="61"/>
      <c r="BCV59" s="61"/>
      <c r="BCW59" s="61"/>
      <c r="BCX59" s="61"/>
      <c r="BCY59" s="61"/>
      <c r="BCZ59" s="61"/>
      <c r="BDA59" s="61"/>
      <c r="BDB59" s="61"/>
      <c r="BDC59" s="61"/>
      <c r="BDD59" s="61"/>
      <c r="BDE59" s="61"/>
      <c r="BDF59" s="61"/>
      <c r="BDG59" s="61"/>
      <c r="BDH59" s="61"/>
      <c r="BDI59" s="61"/>
      <c r="BDJ59" s="61"/>
      <c r="BDK59" s="61"/>
      <c r="BDL59" s="61"/>
      <c r="BDM59" s="61"/>
      <c r="BDN59" s="61"/>
      <c r="BDO59" s="61"/>
      <c r="BDP59" s="61"/>
      <c r="BDQ59" s="61"/>
      <c r="BDR59" s="61"/>
      <c r="BDS59" s="61"/>
      <c r="BDT59" s="61"/>
      <c r="BDU59" s="61"/>
      <c r="BDV59" s="61"/>
      <c r="BDW59" s="61"/>
      <c r="BDX59" s="61"/>
      <c r="BDY59" s="61"/>
      <c r="BDZ59" s="61"/>
      <c r="BEA59" s="61"/>
      <c r="BEB59" s="61"/>
      <c r="BEC59" s="61"/>
      <c r="BED59" s="61"/>
      <c r="BEE59" s="61"/>
      <c r="BEF59" s="61"/>
      <c r="BEG59" s="61"/>
      <c r="BEH59" s="61"/>
      <c r="BEI59" s="61"/>
      <c r="BEJ59" s="61"/>
      <c r="BEK59" s="61"/>
      <c r="BEL59" s="61"/>
      <c r="BEM59" s="61"/>
      <c r="BEN59" s="61"/>
      <c r="BEO59" s="61"/>
      <c r="BEP59" s="61"/>
      <c r="BEQ59" s="61"/>
      <c r="BER59" s="61"/>
      <c r="BES59" s="61"/>
      <c r="BET59" s="61"/>
      <c r="BEU59" s="61"/>
      <c r="BEV59" s="61"/>
      <c r="BEW59" s="61"/>
      <c r="BEX59" s="61"/>
      <c r="BEY59" s="61"/>
      <c r="BEZ59" s="61"/>
      <c r="BFA59" s="61"/>
      <c r="BFB59" s="61"/>
      <c r="BFC59" s="61"/>
      <c r="BFD59" s="61"/>
      <c r="BFE59" s="61"/>
      <c r="BFF59" s="61"/>
      <c r="BFG59" s="61"/>
      <c r="BFH59" s="61"/>
      <c r="BFI59" s="61"/>
      <c r="BFJ59" s="61"/>
      <c r="BFK59" s="61"/>
      <c r="BFL59" s="61"/>
      <c r="BFM59" s="61"/>
      <c r="BFN59" s="61"/>
      <c r="BFO59" s="61"/>
      <c r="BFP59" s="61"/>
      <c r="BFQ59" s="61"/>
      <c r="BFR59" s="61"/>
      <c r="BFS59" s="61"/>
      <c r="BFT59" s="61"/>
      <c r="BFU59" s="61"/>
      <c r="BFV59" s="61"/>
      <c r="BFW59" s="61"/>
      <c r="BFX59" s="61"/>
      <c r="BFY59" s="61"/>
      <c r="BFZ59" s="61"/>
      <c r="BGA59" s="61"/>
      <c r="BGB59" s="61"/>
      <c r="BGC59" s="61"/>
      <c r="BGD59" s="61"/>
      <c r="BGE59" s="61"/>
      <c r="BGF59" s="61"/>
      <c r="BGG59" s="61"/>
      <c r="BGH59" s="61"/>
      <c r="BGI59" s="61"/>
      <c r="BGJ59" s="61"/>
      <c r="BGK59" s="61"/>
      <c r="BGL59" s="61"/>
      <c r="BGM59" s="61"/>
      <c r="BGN59" s="61"/>
      <c r="BGO59" s="61"/>
      <c r="BGP59" s="61"/>
      <c r="BGQ59" s="61"/>
      <c r="BGR59" s="61"/>
      <c r="BGS59" s="61"/>
      <c r="BGT59" s="61"/>
      <c r="BGU59" s="61"/>
      <c r="BGV59" s="61"/>
      <c r="BGW59" s="61"/>
      <c r="BGX59" s="61"/>
      <c r="BGY59" s="61"/>
      <c r="BGZ59" s="61"/>
      <c r="BHA59" s="61"/>
      <c r="BHB59" s="61"/>
      <c r="BHC59" s="61"/>
      <c r="BHD59" s="61"/>
      <c r="BHE59" s="61"/>
      <c r="BHF59" s="61"/>
      <c r="BHG59" s="61"/>
      <c r="BHH59" s="61"/>
      <c r="BHI59" s="61"/>
      <c r="BHJ59" s="61"/>
      <c r="BHK59" s="61"/>
      <c r="BHL59" s="61"/>
      <c r="BHM59" s="61"/>
      <c r="BHN59" s="61"/>
      <c r="BHO59" s="61"/>
      <c r="BHP59" s="61"/>
      <c r="BHQ59" s="61"/>
      <c r="BHR59" s="61"/>
      <c r="BHS59" s="61"/>
      <c r="BHT59" s="61"/>
      <c r="BHU59" s="61"/>
      <c r="BHV59" s="61"/>
      <c r="BHW59" s="61"/>
      <c r="BHX59" s="61"/>
      <c r="BHY59" s="61"/>
      <c r="BHZ59" s="61"/>
      <c r="BIA59" s="61"/>
      <c r="BIB59" s="61"/>
      <c r="BIC59" s="61"/>
      <c r="BID59" s="61"/>
      <c r="BIE59" s="61"/>
      <c r="BIF59" s="61"/>
      <c r="BIG59" s="61"/>
      <c r="BIH59" s="61"/>
      <c r="BII59" s="61"/>
      <c r="BIJ59" s="61"/>
      <c r="BIK59" s="61"/>
      <c r="BIL59" s="61"/>
      <c r="BIM59" s="61"/>
      <c r="BIN59" s="61"/>
      <c r="BIO59" s="61"/>
      <c r="BIP59" s="61"/>
      <c r="BIQ59" s="61"/>
      <c r="BIR59" s="61"/>
      <c r="BIS59" s="61"/>
      <c r="BIT59" s="61"/>
      <c r="BIU59" s="61"/>
      <c r="BIV59" s="61"/>
      <c r="BIW59" s="61"/>
      <c r="BIX59" s="61"/>
      <c r="BIY59" s="61"/>
      <c r="BIZ59" s="61"/>
      <c r="BJA59" s="61"/>
      <c r="BJB59" s="61"/>
      <c r="BJC59" s="61"/>
      <c r="BJD59" s="61"/>
      <c r="BJE59" s="61"/>
      <c r="BJF59" s="61"/>
      <c r="BJG59" s="61"/>
      <c r="BJH59" s="61"/>
      <c r="BJI59" s="61"/>
      <c r="BJJ59" s="61"/>
      <c r="BJK59" s="61"/>
      <c r="BJL59" s="61"/>
      <c r="BJM59" s="61"/>
      <c r="BJN59" s="61"/>
      <c r="BJO59" s="61"/>
      <c r="BJP59" s="61"/>
      <c r="BJQ59" s="61"/>
      <c r="BJR59" s="61"/>
      <c r="BJS59" s="61"/>
      <c r="BJT59" s="61"/>
      <c r="BJU59" s="61"/>
      <c r="BJV59" s="61"/>
      <c r="BJW59" s="61"/>
      <c r="BJX59" s="61"/>
      <c r="BJY59" s="61"/>
      <c r="BJZ59" s="61"/>
      <c r="BKA59" s="61"/>
      <c r="BKB59" s="61"/>
      <c r="BKC59" s="61"/>
      <c r="BKD59" s="61"/>
      <c r="BKE59" s="61"/>
      <c r="BKF59" s="61"/>
      <c r="BKG59" s="61"/>
      <c r="BKH59" s="61"/>
      <c r="BKI59" s="61"/>
      <c r="BKJ59" s="61"/>
      <c r="BKK59" s="61"/>
      <c r="BKL59" s="61"/>
      <c r="BKM59" s="61"/>
      <c r="BKN59" s="61"/>
      <c r="BKO59" s="61"/>
      <c r="BKP59" s="61"/>
      <c r="BKQ59" s="61"/>
      <c r="BKR59" s="61"/>
      <c r="BKS59" s="61"/>
      <c r="BKT59" s="61"/>
      <c r="BKU59" s="61"/>
      <c r="BKV59" s="61"/>
      <c r="BKW59" s="61"/>
      <c r="BKX59" s="61"/>
      <c r="BKY59" s="61"/>
      <c r="BKZ59" s="61"/>
      <c r="BLA59" s="61"/>
      <c r="BLB59" s="61"/>
      <c r="BLC59" s="61"/>
      <c r="BLD59" s="61"/>
      <c r="BLE59" s="61"/>
      <c r="BLF59" s="61"/>
      <c r="BLG59" s="61"/>
      <c r="BLH59" s="61"/>
      <c r="BLI59" s="61"/>
      <c r="BLJ59" s="61"/>
      <c r="BLK59" s="61"/>
      <c r="BLL59" s="61"/>
      <c r="BLM59" s="61"/>
      <c r="BLN59" s="61"/>
      <c r="BLO59" s="61"/>
      <c r="BLP59" s="61"/>
      <c r="BLQ59" s="61"/>
      <c r="BLR59" s="61"/>
      <c r="BLS59" s="61"/>
      <c r="BLT59" s="61"/>
      <c r="BLU59" s="61"/>
      <c r="BLV59" s="61"/>
      <c r="BLW59" s="61"/>
      <c r="BLX59" s="61"/>
      <c r="BLY59" s="61"/>
      <c r="BLZ59" s="61"/>
      <c r="BMA59" s="61"/>
      <c r="BMB59" s="61"/>
      <c r="BMC59" s="61"/>
      <c r="BMD59" s="61"/>
      <c r="BME59" s="61"/>
      <c r="BMF59" s="61"/>
      <c r="BMG59" s="61"/>
      <c r="BMH59" s="61"/>
      <c r="BMI59" s="61"/>
      <c r="BMJ59" s="61"/>
      <c r="BMK59" s="61"/>
      <c r="BML59" s="61"/>
      <c r="BMM59" s="61"/>
      <c r="BMN59" s="61"/>
      <c r="BMO59" s="61"/>
      <c r="BMP59" s="61"/>
      <c r="BMQ59" s="61"/>
      <c r="BMR59" s="61"/>
      <c r="BMS59" s="61"/>
      <c r="BMT59" s="61"/>
      <c r="BMU59" s="61"/>
      <c r="BMV59" s="61"/>
      <c r="BMW59" s="61"/>
      <c r="BMX59" s="61"/>
      <c r="BMY59" s="61"/>
      <c r="BMZ59" s="61"/>
      <c r="BNA59" s="61"/>
      <c r="BNB59" s="61"/>
      <c r="BNC59" s="61"/>
      <c r="BND59" s="61"/>
      <c r="BNE59" s="61"/>
      <c r="BNF59" s="61"/>
      <c r="BNG59" s="61"/>
      <c r="BNH59" s="61"/>
      <c r="BNI59" s="61"/>
      <c r="BNJ59" s="61"/>
      <c r="BNK59" s="61"/>
      <c r="BNL59" s="61"/>
      <c r="BNM59" s="61"/>
      <c r="BNN59" s="61"/>
      <c r="BNO59" s="61"/>
      <c r="BNP59" s="61"/>
      <c r="BNQ59" s="61"/>
      <c r="BNR59" s="61"/>
      <c r="BNS59" s="61"/>
      <c r="BNT59" s="61"/>
      <c r="BNU59" s="61"/>
      <c r="BNV59" s="61"/>
      <c r="BNW59" s="61"/>
      <c r="BNX59" s="61"/>
      <c r="BNY59" s="61"/>
      <c r="BNZ59" s="61"/>
      <c r="BOA59" s="61"/>
      <c r="BOB59" s="61"/>
      <c r="BOC59" s="61"/>
      <c r="BOD59" s="61"/>
      <c r="BOE59" s="61"/>
      <c r="BOF59" s="61"/>
      <c r="BOG59" s="61"/>
      <c r="BOH59" s="61"/>
      <c r="BOI59" s="61"/>
      <c r="BOJ59" s="61"/>
      <c r="BOK59" s="61"/>
      <c r="BOL59" s="61"/>
      <c r="BOM59" s="61"/>
      <c r="BON59" s="61"/>
      <c r="BOO59" s="61"/>
      <c r="BOP59" s="61"/>
      <c r="BOQ59" s="61"/>
      <c r="BOR59" s="61"/>
      <c r="BOS59" s="61"/>
      <c r="BOT59" s="61"/>
      <c r="BOU59" s="61"/>
      <c r="BOV59" s="61"/>
      <c r="BOW59" s="61"/>
      <c r="BOX59" s="61"/>
      <c r="BOY59" s="61"/>
      <c r="BOZ59" s="61"/>
      <c r="BPA59" s="61"/>
      <c r="BPB59" s="61"/>
      <c r="BPC59" s="61"/>
      <c r="BPD59" s="61"/>
      <c r="BPE59" s="61"/>
      <c r="BPF59" s="61"/>
      <c r="BPG59" s="61"/>
      <c r="BPH59" s="61"/>
      <c r="BPI59" s="61"/>
      <c r="BPJ59" s="61"/>
      <c r="BPK59" s="61"/>
      <c r="BPL59" s="61"/>
      <c r="BPM59" s="61"/>
      <c r="BPN59" s="61"/>
      <c r="BPO59" s="61"/>
      <c r="BPP59" s="61"/>
      <c r="BPQ59" s="61"/>
      <c r="BPR59" s="61"/>
      <c r="BPS59" s="61"/>
      <c r="BPT59" s="61"/>
      <c r="BPU59" s="61"/>
      <c r="BPV59" s="61"/>
      <c r="BPW59" s="61"/>
      <c r="BPX59" s="61"/>
      <c r="BPY59" s="61"/>
      <c r="BPZ59" s="61"/>
      <c r="BQA59" s="61"/>
      <c r="BQB59" s="61"/>
      <c r="BQC59" s="61"/>
      <c r="BQD59" s="61"/>
      <c r="BQE59" s="61"/>
      <c r="BQF59" s="61"/>
      <c r="BQG59" s="61"/>
      <c r="BQH59" s="61"/>
      <c r="BQI59" s="61"/>
      <c r="BQJ59" s="61"/>
      <c r="BQK59" s="61"/>
      <c r="BQL59" s="61"/>
      <c r="BQM59" s="61"/>
      <c r="BQN59" s="61"/>
      <c r="BQO59" s="61"/>
      <c r="BQP59" s="61"/>
      <c r="BQQ59" s="61"/>
      <c r="BQR59" s="61"/>
      <c r="BQS59" s="61"/>
      <c r="BQT59" s="61"/>
      <c r="BQU59" s="61"/>
      <c r="BQV59" s="61"/>
      <c r="BQW59" s="61"/>
      <c r="BQX59" s="61"/>
      <c r="BQY59" s="61"/>
      <c r="BQZ59" s="61"/>
      <c r="BRA59" s="61"/>
      <c r="BRB59" s="61"/>
      <c r="BRC59" s="61"/>
      <c r="BRD59" s="61"/>
      <c r="BRE59" s="61"/>
      <c r="BRF59" s="61"/>
      <c r="BRG59" s="61"/>
      <c r="BRH59" s="61"/>
      <c r="BRI59" s="61"/>
      <c r="BRJ59" s="61"/>
      <c r="BRK59" s="61"/>
      <c r="BRL59" s="61"/>
      <c r="BRM59" s="61"/>
      <c r="BRN59" s="61"/>
      <c r="BRO59" s="61"/>
      <c r="BRP59" s="61"/>
      <c r="BRQ59" s="61"/>
      <c r="BRR59" s="61"/>
      <c r="BRS59" s="61"/>
      <c r="BRT59" s="61"/>
      <c r="BRU59" s="61"/>
      <c r="BRV59" s="61"/>
      <c r="BRW59" s="61"/>
      <c r="BRX59" s="61"/>
      <c r="BRY59" s="61"/>
      <c r="BRZ59" s="61"/>
      <c r="BSA59" s="61"/>
      <c r="BSB59" s="61"/>
      <c r="BSC59" s="61"/>
      <c r="BSD59" s="61"/>
      <c r="BSE59" s="61"/>
      <c r="BSF59" s="61"/>
      <c r="BSG59" s="61"/>
      <c r="BSH59" s="61"/>
      <c r="BSI59" s="61"/>
      <c r="BSJ59" s="61"/>
      <c r="BSK59" s="61"/>
      <c r="BSL59" s="61"/>
      <c r="BSM59" s="61"/>
      <c r="BSN59" s="61"/>
      <c r="BSO59" s="61"/>
      <c r="BSP59" s="61"/>
      <c r="BSQ59" s="61"/>
      <c r="BSR59" s="61"/>
      <c r="BSS59" s="61"/>
      <c r="BST59" s="61"/>
      <c r="BSU59" s="61"/>
      <c r="BSV59" s="61"/>
      <c r="BSW59" s="61"/>
      <c r="BSX59" s="61"/>
      <c r="BSY59" s="61"/>
      <c r="BSZ59" s="61"/>
      <c r="BTA59" s="61"/>
      <c r="BTB59" s="61"/>
      <c r="BTC59" s="61"/>
      <c r="BTD59" s="61"/>
      <c r="BTE59" s="61"/>
      <c r="BTF59" s="61"/>
      <c r="BTG59" s="61"/>
      <c r="BTH59" s="61"/>
      <c r="BTI59" s="61"/>
      <c r="BTJ59" s="61"/>
      <c r="BTK59" s="61"/>
      <c r="BTL59" s="61"/>
      <c r="BTM59" s="61"/>
      <c r="BTN59" s="61"/>
      <c r="BTO59" s="61"/>
      <c r="BTP59" s="61"/>
      <c r="BTQ59" s="61"/>
      <c r="BTR59" s="61"/>
      <c r="BTS59" s="61"/>
      <c r="BTT59" s="61"/>
      <c r="BTU59" s="61"/>
      <c r="BTV59" s="61"/>
      <c r="BTW59" s="61"/>
      <c r="BTX59" s="61"/>
      <c r="BTY59" s="61"/>
      <c r="BTZ59" s="61"/>
      <c r="BUA59" s="61"/>
      <c r="BUB59" s="61"/>
      <c r="BUC59" s="61"/>
      <c r="BUD59" s="61"/>
      <c r="BUE59" s="61"/>
      <c r="BUF59" s="61"/>
      <c r="BUG59" s="61"/>
      <c r="BUH59" s="61"/>
      <c r="BUI59" s="61"/>
      <c r="BUJ59" s="61"/>
      <c r="BUK59" s="61"/>
      <c r="BUL59" s="61"/>
      <c r="BUM59" s="61"/>
      <c r="BUN59" s="61"/>
      <c r="BUO59" s="61"/>
      <c r="BUP59" s="61"/>
      <c r="BUQ59" s="61"/>
      <c r="BUR59" s="61"/>
      <c r="BUS59" s="61"/>
      <c r="BUT59" s="61"/>
      <c r="BUU59" s="61"/>
      <c r="BUV59" s="61"/>
      <c r="BUW59" s="61"/>
      <c r="BUX59" s="61"/>
      <c r="BUY59" s="61"/>
      <c r="BUZ59" s="61"/>
      <c r="BVA59" s="61"/>
      <c r="BVB59" s="61"/>
      <c r="BVC59" s="61"/>
      <c r="BVD59" s="61"/>
      <c r="BVE59" s="61"/>
      <c r="BVF59" s="61"/>
      <c r="BVG59" s="61"/>
      <c r="BVH59" s="61"/>
      <c r="BVI59" s="61"/>
      <c r="BVJ59" s="61"/>
      <c r="BVK59" s="61"/>
      <c r="BVL59" s="61"/>
      <c r="BVM59" s="61"/>
      <c r="BVN59" s="61"/>
      <c r="BVO59" s="61"/>
      <c r="BVP59" s="61"/>
      <c r="BVQ59" s="61"/>
      <c r="BVR59" s="61"/>
      <c r="BVS59" s="61"/>
      <c r="BVT59" s="61"/>
      <c r="BVU59" s="61"/>
      <c r="BVV59" s="61"/>
      <c r="BVW59" s="61"/>
      <c r="BVX59" s="61"/>
      <c r="BVY59" s="61"/>
      <c r="BVZ59" s="61"/>
      <c r="BWA59" s="61"/>
      <c r="BWB59" s="61"/>
      <c r="BWC59" s="61"/>
      <c r="BWD59" s="61"/>
      <c r="BWE59" s="61"/>
      <c r="BWF59" s="61"/>
      <c r="BWG59" s="61"/>
      <c r="BWH59" s="61"/>
      <c r="BWI59" s="61"/>
      <c r="BWJ59" s="61"/>
      <c r="BWK59" s="61"/>
      <c r="BWL59" s="61"/>
      <c r="BWM59" s="61"/>
      <c r="BWN59" s="61"/>
      <c r="BWO59" s="61"/>
      <c r="BWP59" s="61"/>
      <c r="BWQ59" s="61"/>
      <c r="BWR59" s="61"/>
      <c r="BWS59" s="61"/>
      <c r="BWT59" s="61"/>
      <c r="BWU59" s="61"/>
      <c r="BWV59" s="61"/>
      <c r="BWW59" s="61"/>
      <c r="BWX59" s="61"/>
      <c r="BWY59" s="61"/>
      <c r="BWZ59" s="61"/>
      <c r="BXA59" s="61"/>
      <c r="BXB59" s="61"/>
      <c r="BXC59" s="61"/>
      <c r="BXD59" s="61"/>
      <c r="BXE59" s="61"/>
      <c r="BXF59" s="61"/>
      <c r="BXG59" s="61"/>
      <c r="BXH59" s="61"/>
      <c r="BXI59" s="61"/>
      <c r="BXJ59" s="61"/>
      <c r="BXK59" s="61"/>
      <c r="BXL59" s="61"/>
      <c r="BXM59" s="61"/>
      <c r="BXN59" s="61"/>
      <c r="BXO59" s="61"/>
      <c r="BXP59" s="61"/>
      <c r="BXQ59" s="61"/>
      <c r="BXR59" s="61"/>
      <c r="BXS59" s="61"/>
      <c r="BXT59" s="61"/>
      <c r="BXU59" s="61"/>
      <c r="BXV59" s="61"/>
      <c r="BXW59" s="61"/>
      <c r="BXX59" s="61"/>
      <c r="BXY59" s="61"/>
      <c r="BXZ59" s="61"/>
      <c r="BYA59" s="61"/>
      <c r="BYB59" s="61"/>
      <c r="BYC59" s="61"/>
      <c r="BYD59" s="61"/>
      <c r="BYE59" s="61"/>
      <c r="BYF59" s="61"/>
      <c r="BYG59" s="61"/>
      <c r="BYH59" s="61"/>
      <c r="BYI59" s="61"/>
      <c r="BYJ59" s="61"/>
      <c r="BYK59" s="61"/>
      <c r="BYL59" s="61"/>
      <c r="BYM59" s="61"/>
      <c r="BYN59" s="61"/>
      <c r="BYO59" s="61"/>
      <c r="BYP59" s="61"/>
      <c r="BYQ59" s="61"/>
      <c r="BYR59" s="61"/>
      <c r="BYS59" s="61"/>
      <c r="BYT59" s="61"/>
      <c r="BYU59" s="61"/>
      <c r="BYV59" s="61"/>
      <c r="BYW59" s="61"/>
      <c r="BYX59" s="61"/>
      <c r="BYY59" s="61"/>
      <c r="BYZ59" s="61"/>
      <c r="BZA59" s="61"/>
      <c r="BZB59" s="61"/>
      <c r="BZC59" s="61"/>
      <c r="BZD59" s="61"/>
      <c r="BZE59" s="61"/>
      <c r="BZF59" s="61"/>
      <c r="BZG59" s="61"/>
      <c r="BZH59" s="61"/>
      <c r="BZI59" s="61"/>
      <c r="BZJ59" s="61"/>
      <c r="BZK59" s="61"/>
      <c r="BZL59" s="61"/>
      <c r="BZM59" s="61"/>
      <c r="BZN59" s="61"/>
      <c r="BZO59" s="61"/>
      <c r="BZP59" s="61"/>
      <c r="BZQ59" s="61"/>
      <c r="BZR59" s="61"/>
      <c r="BZS59" s="61"/>
      <c r="BZT59" s="61"/>
      <c r="BZU59" s="61"/>
      <c r="BZV59" s="61"/>
      <c r="BZW59" s="61"/>
      <c r="BZX59" s="61"/>
      <c r="BZY59" s="61"/>
      <c r="BZZ59" s="61"/>
      <c r="CAA59" s="61"/>
      <c r="CAB59" s="61"/>
      <c r="CAC59" s="61"/>
      <c r="CAD59" s="61"/>
      <c r="CAE59" s="61"/>
      <c r="CAF59" s="61"/>
      <c r="CAG59" s="61"/>
      <c r="CAH59" s="61"/>
      <c r="CAI59" s="61"/>
      <c r="CAJ59" s="61"/>
      <c r="CAK59" s="61"/>
      <c r="CAL59" s="61"/>
      <c r="CAM59" s="61"/>
      <c r="CAN59" s="61"/>
      <c r="CAO59" s="61"/>
      <c r="CAP59" s="61"/>
      <c r="CAQ59" s="61"/>
      <c r="CAR59" s="61"/>
      <c r="CAS59" s="61"/>
      <c r="CAT59" s="61"/>
      <c r="CAU59" s="61"/>
      <c r="CAV59" s="61"/>
      <c r="CAW59" s="61"/>
      <c r="CAX59" s="61"/>
      <c r="CAY59" s="61"/>
      <c r="CAZ59" s="61"/>
      <c r="CBA59" s="61"/>
      <c r="CBB59" s="61"/>
      <c r="CBC59" s="61"/>
      <c r="CBD59" s="61"/>
      <c r="CBE59" s="61"/>
      <c r="CBF59" s="61"/>
      <c r="CBG59" s="61"/>
      <c r="CBH59" s="61"/>
      <c r="CBI59" s="61"/>
      <c r="CBJ59" s="61"/>
      <c r="CBK59" s="61"/>
      <c r="CBL59" s="61"/>
      <c r="CBM59" s="61"/>
      <c r="CBN59" s="61"/>
      <c r="CBO59" s="61"/>
      <c r="CBP59" s="61"/>
      <c r="CBQ59" s="61"/>
    </row>
    <row r="60" spans="1:2097" s="32" customFormat="1" ht="114" customHeight="1">
      <c r="A60" s="92"/>
      <c r="B60" s="93"/>
      <c r="C60" s="92"/>
      <c r="D60" s="92"/>
      <c r="E60" s="93"/>
      <c r="F60" s="82" t="s">
        <v>75</v>
      </c>
      <c r="G60" s="5">
        <f t="shared" si="27"/>
        <v>500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</v>
      </c>
      <c r="N60" s="31">
        <v>0</v>
      </c>
      <c r="O60" s="31">
        <v>0</v>
      </c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1"/>
      <c r="DK60" s="61"/>
      <c r="DL60" s="61"/>
      <c r="DM60" s="61"/>
      <c r="DN60" s="61"/>
      <c r="DO60" s="61"/>
      <c r="DP60" s="61"/>
      <c r="DQ60" s="61"/>
      <c r="DR60" s="61"/>
      <c r="DS60" s="61"/>
      <c r="DT60" s="61"/>
      <c r="DU60" s="61"/>
      <c r="DV60" s="61"/>
      <c r="DW60" s="61"/>
      <c r="DX60" s="61"/>
      <c r="DY60" s="61"/>
      <c r="DZ60" s="61"/>
      <c r="EA60" s="61"/>
      <c r="EB60" s="61"/>
      <c r="EC60" s="61"/>
      <c r="ED60" s="61"/>
      <c r="EE60" s="61"/>
      <c r="EF60" s="61"/>
      <c r="EG60" s="61"/>
      <c r="EH60" s="61"/>
      <c r="EI60" s="61"/>
      <c r="EJ60" s="61"/>
      <c r="EK60" s="61"/>
      <c r="EL60" s="61"/>
      <c r="EM60" s="61"/>
      <c r="EN60" s="61"/>
      <c r="EO60" s="61"/>
      <c r="EP60" s="61"/>
      <c r="EQ60" s="61"/>
      <c r="ER60" s="61"/>
      <c r="ES60" s="61"/>
      <c r="ET60" s="61"/>
      <c r="EU60" s="61"/>
      <c r="EV60" s="61"/>
      <c r="EW60" s="61"/>
      <c r="EX60" s="61"/>
      <c r="EY60" s="61"/>
      <c r="EZ60" s="61"/>
      <c r="FA60" s="61"/>
      <c r="FB60" s="61"/>
      <c r="FC60" s="61"/>
      <c r="FD60" s="61"/>
      <c r="FE60" s="61"/>
      <c r="FF60" s="61"/>
      <c r="FG60" s="61"/>
      <c r="FH60" s="61"/>
      <c r="FI60" s="61"/>
      <c r="FJ60" s="61"/>
      <c r="FK60" s="61"/>
      <c r="FL60" s="61"/>
      <c r="FM60" s="61"/>
      <c r="FN60" s="61"/>
      <c r="FO60" s="61"/>
      <c r="FP60" s="61"/>
      <c r="FQ60" s="61"/>
      <c r="FR60" s="61"/>
      <c r="FS60" s="61"/>
      <c r="FT60" s="61"/>
      <c r="FU60" s="61"/>
      <c r="FV60" s="61"/>
      <c r="FW60" s="61"/>
      <c r="FX60" s="61"/>
      <c r="FY60" s="61"/>
      <c r="FZ60" s="61"/>
      <c r="GA60" s="61"/>
      <c r="GB60" s="61"/>
      <c r="GC60" s="61"/>
      <c r="GD60" s="61"/>
      <c r="GE60" s="61"/>
      <c r="GF60" s="61"/>
      <c r="GG60" s="61"/>
      <c r="GH60" s="61"/>
      <c r="GI60" s="61"/>
      <c r="GJ60" s="61"/>
      <c r="GK60" s="61"/>
      <c r="GL60" s="61"/>
      <c r="GM60" s="61"/>
      <c r="GN60" s="61"/>
      <c r="GO60" s="61"/>
      <c r="GP60" s="61"/>
      <c r="GQ60" s="61"/>
      <c r="GR60" s="61"/>
      <c r="GS60" s="61"/>
      <c r="GT60" s="61"/>
      <c r="GU60" s="61"/>
      <c r="GV60" s="61"/>
      <c r="GW60" s="61"/>
      <c r="GX60" s="61"/>
      <c r="GY60" s="61"/>
      <c r="GZ60" s="61"/>
      <c r="HA60" s="61"/>
      <c r="HB60" s="61"/>
      <c r="HC60" s="61"/>
      <c r="HD60" s="61"/>
      <c r="HE60" s="61"/>
      <c r="HF60" s="61"/>
      <c r="HG60" s="61"/>
      <c r="HH60" s="61"/>
      <c r="HI60" s="61"/>
      <c r="HJ60" s="61"/>
      <c r="HK60" s="61"/>
      <c r="HL60" s="61"/>
      <c r="HM60" s="61"/>
      <c r="HN60" s="61"/>
      <c r="HO60" s="61"/>
      <c r="HP60" s="61"/>
      <c r="HQ60" s="61"/>
      <c r="HR60" s="61"/>
      <c r="HS60" s="61"/>
      <c r="HT60" s="61"/>
      <c r="HU60" s="61"/>
      <c r="HV60" s="61"/>
      <c r="HW60" s="61"/>
      <c r="HX60" s="61"/>
      <c r="HY60" s="61"/>
      <c r="HZ60" s="61"/>
      <c r="IA60" s="61"/>
      <c r="IB60" s="61"/>
      <c r="IC60" s="61"/>
      <c r="ID60" s="61"/>
      <c r="IE60" s="61"/>
      <c r="IF60" s="61"/>
      <c r="IG60" s="61"/>
      <c r="IH60" s="61"/>
      <c r="II60" s="61"/>
      <c r="IJ60" s="61"/>
      <c r="IK60" s="61"/>
      <c r="IL60" s="61"/>
      <c r="IM60" s="61"/>
      <c r="IN60" s="61"/>
      <c r="IO60" s="61"/>
      <c r="IP60" s="61"/>
      <c r="IQ60" s="61"/>
      <c r="IR60" s="61"/>
      <c r="IS60" s="61"/>
      <c r="IT60" s="61"/>
      <c r="IU60" s="61"/>
      <c r="IV60" s="61"/>
      <c r="IW60" s="61"/>
      <c r="IX60" s="61"/>
      <c r="IY60" s="61"/>
      <c r="IZ60" s="61"/>
      <c r="JA60" s="61"/>
      <c r="JB60" s="61"/>
      <c r="JC60" s="61"/>
      <c r="JD60" s="61"/>
      <c r="JE60" s="61"/>
      <c r="JF60" s="61"/>
      <c r="JG60" s="61"/>
      <c r="JH60" s="61"/>
      <c r="JI60" s="61"/>
      <c r="JJ60" s="61"/>
      <c r="JK60" s="61"/>
      <c r="JL60" s="61"/>
      <c r="JM60" s="61"/>
      <c r="JN60" s="61"/>
      <c r="JO60" s="61"/>
      <c r="JP60" s="61"/>
      <c r="JQ60" s="61"/>
      <c r="JR60" s="61"/>
      <c r="JS60" s="61"/>
      <c r="JT60" s="61"/>
      <c r="JU60" s="61"/>
      <c r="JV60" s="61"/>
      <c r="JW60" s="61"/>
      <c r="JX60" s="61"/>
      <c r="JY60" s="61"/>
      <c r="JZ60" s="61"/>
      <c r="KA60" s="61"/>
      <c r="KB60" s="61"/>
      <c r="KC60" s="61"/>
      <c r="KD60" s="61"/>
      <c r="KE60" s="61"/>
      <c r="KF60" s="61"/>
      <c r="KG60" s="61"/>
      <c r="KH60" s="61"/>
      <c r="KI60" s="61"/>
      <c r="KJ60" s="61"/>
      <c r="KK60" s="61"/>
      <c r="KL60" s="61"/>
      <c r="KM60" s="61"/>
      <c r="KN60" s="61"/>
      <c r="KO60" s="61"/>
      <c r="KP60" s="61"/>
      <c r="KQ60" s="61"/>
      <c r="KR60" s="61"/>
      <c r="KS60" s="61"/>
      <c r="KT60" s="61"/>
      <c r="KU60" s="61"/>
      <c r="KV60" s="61"/>
      <c r="KW60" s="61"/>
      <c r="KX60" s="61"/>
      <c r="KY60" s="61"/>
      <c r="KZ60" s="61"/>
      <c r="LA60" s="61"/>
      <c r="LB60" s="61"/>
      <c r="LC60" s="61"/>
      <c r="LD60" s="61"/>
      <c r="LE60" s="61"/>
      <c r="LF60" s="61"/>
      <c r="LG60" s="61"/>
      <c r="LH60" s="61"/>
      <c r="LI60" s="61"/>
      <c r="LJ60" s="61"/>
      <c r="LK60" s="61"/>
      <c r="LL60" s="61"/>
      <c r="LM60" s="61"/>
      <c r="LN60" s="61"/>
      <c r="LO60" s="61"/>
      <c r="LP60" s="61"/>
      <c r="LQ60" s="61"/>
      <c r="LR60" s="61"/>
      <c r="LS60" s="61"/>
      <c r="LT60" s="61"/>
      <c r="LU60" s="61"/>
      <c r="LV60" s="61"/>
      <c r="LW60" s="61"/>
      <c r="LX60" s="61"/>
      <c r="LY60" s="61"/>
      <c r="LZ60" s="61"/>
      <c r="MA60" s="61"/>
      <c r="MB60" s="61"/>
      <c r="MC60" s="61"/>
      <c r="MD60" s="61"/>
      <c r="ME60" s="61"/>
      <c r="MF60" s="61"/>
      <c r="MG60" s="61"/>
      <c r="MH60" s="61"/>
      <c r="MI60" s="61"/>
      <c r="MJ60" s="61"/>
      <c r="MK60" s="61"/>
      <c r="ML60" s="61"/>
      <c r="MM60" s="61"/>
      <c r="MN60" s="61"/>
      <c r="MO60" s="61"/>
      <c r="MP60" s="61"/>
      <c r="MQ60" s="61"/>
      <c r="MR60" s="61"/>
      <c r="MS60" s="61"/>
      <c r="MT60" s="61"/>
      <c r="MU60" s="61"/>
      <c r="MV60" s="61"/>
      <c r="MW60" s="61"/>
      <c r="MX60" s="61"/>
      <c r="MY60" s="61"/>
      <c r="MZ60" s="61"/>
      <c r="NA60" s="61"/>
      <c r="NB60" s="61"/>
      <c r="NC60" s="61"/>
      <c r="ND60" s="61"/>
      <c r="NE60" s="61"/>
      <c r="NF60" s="61"/>
      <c r="NG60" s="61"/>
      <c r="NH60" s="61"/>
      <c r="NI60" s="61"/>
      <c r="NJ60" s="61"/>
      <c r="NK60" s="61"/>
      <c r="NL60" s="61"/>
      <c r="NM60" s="61"/>
      <c r="NN60" s="61"/>
      <c r="NO60" s="61"/>
      <c r="NP60" s="61"/>
      <c r="NQ60" s="61"/>
      <c r="NR60" s="61"/>
      <c r="NS60" s="61"/>
      <c r="NT60" s="61"/>
      <c r="NU60" s="61"/>
      <c r="NV60" s="61"/>
      <c r="NW60" s="61"/>
      <c r="NX60" s="61"/>
      <c r="NY60" s="61"/>
      <c r="NZ60" s="61"/>
      <c r="OA60" s="61"/>
      <c r="OB60" s="61"/>
      <c r="OC60" s="61"/>
      <c r="OD60" s="61"/>
      <c r="OE60" s="61"/>
      <c r="OF60" s="61"/>
      <c r="OG60" s="61"/>
      <c r="OH60" s="61"/>
      <c r="OI60" s="61"/>
      <c r="OJ60" s="61"/>
      <c r="OK60" s="61"/>
      <c r="OL60" s="61"/>
      <c r="OM60" s="61"/>
      <c r="ON60" s="61"/>
      <c r="OO60" s="61"/>
      <c r="OP60" s="61"/>
      <c r="OQ60" s="61"/>
      <c r="OR60" s="61"/>
      <c r="OS60" s="61"/>
      <c r="OT60" s="61"/>
      <c r="OU60" s="61"/>
      <c r="OV60" s="61"/>
      <c r="OW60" s="61"/>
      <c r="OX60" s="61"/>
      <c r="OY60" s="61"/>
      <c r="OZ60" s="61"/>
      <c r="PA60" s="61"/>
      <c r="PB60" s="61"/>
      <c r="PC60" s="61"/>
      <c r="PD60" s="61"/>
      <c r="PE60" s="61"/>
      <c r="PF60" s="61"/>
      <c r="PG60" s="61"/>
      <c r="PH60" s="61"/>
      <c r="PI60" s="61"/>
      <c r="PJ60" s="61"/>
      <c r="PK60" s="61"/>
      <c r="PL60" s="61"/>
      <c r="PM60" s="61"/>
      <c r="PN60" s="61"/>
      <c r="PO60" s="61"/>
      <c r="PP60" s="61"/>
      <c r="PQ60" s="61"/>
      <c r="PR60" s="61"/>
      <c r="PS60" s="61"/>
      <c r="PT60" s="61"/>
      <c r="PU60" s="61"/>
      <c r="PV60" s="61"/>
      <c r="PW60" s="61"/>
      <c r="PX60" s="61"/>
      <c r="PY60" s="61"/>
      <c r="PZ60" s="61"/>
      <c r="QA60" s="61"/>
      <c r="QB60" s="61"/>
      <c r="QC60" s="61"/>
      <c r="QD60" s="61"/>
      <c r="QE60" s="61"/>
      <c r="QF60" s="61"/>
      <c r="QG60" s="61"/>
      <c r="QH60" s="61"/>
      <c r="QI60" s="61"/>
      <c r="QJ60" s="61"/>
      <c r="QK60" s="61"/>
      <c r="QL60" s="61"/>
      <c r="QM60" s="61"/>
      <c r="QN60" s="61"/>
      <c r="QO60" s="61"/>
      <c r="QP60" s="61"/>
      <c r="QQ60" s="61"/>
      <c r="QR60" s="61"/>
      <c r="QS60" s="61"/>
      <c r="QT60" s="61"/>
      <c r="QU60" s="61"/>
      <c r="QV60" s="61"/>
      <c r="QW60" s="61"/>
      <c r="QX60" s="61"/>
      <c r="QY60" s="61"/>
      <c r="QZ60" s="61"/>
      <c r="RA60" s="61"/>
      <c r="RB60" s="61"/>
      <c r="RC60" s="61"/>
      <c r="RD60" s="61"/>
      <c r="RE60" s="61"/>
      <c r="RF60" s="61"/>
      <c r="RG60" s="61"/>
      <c r="RH60" s="61"/>
      <c r="RI60" s="61"/>
      <c r="RJ60" s="61"/>
      <c r="RK60" s="61"/>
      <c r="RL60" s="61"/>
      <c r="RM60" s="61"/>
      <c r="RN60" s="61"/>
      <c r="RO60" s="61"/>
      <c r="RP60" s="61"/>
      <c r="RQ60" s="61"/>
      <c r="RR60" s="61"/>
      <c r="RS60" s="61"/>
      <c r="RT60" s="61"/>
      <c r="RU60" s="61"/>
      <c r="RV60" s="61"/>
      <c r="RW60" s="61"/>
      <c r="RX60" s="61"/>
      <c r="RY60" s="61"/>
      <c r="RZ60" s="61"/>
      <c r="SA60" s="61"/>
      <c r="SB60" s="61"/>
      <c r="SC60" s="61"/>
      <c r="SD60" s="61"/>
      <c r="SE60" s="61"/>
      <c r="SF60" s="61"/>
      <c r="SG60" s="61"/>
      <c r="SH60" s="61"/>
      <c r="SI60" s="61"/>
      <c r="SJ60" s="61"/>
      <c r="SK60" s="61"/>
      <c r="SL60" s="61"/>
      <c r="SM60" s="61"/>
      <c r="SN60" s="61"/>
      <c r="SO60" s="61"/>
      <c r="SP60" s="61"/>
      <c r="SQ60" s="61"/>
      <c r="SR60" s="61"/>
      <c r="SS60" s="61"/>
      <c r="ST60" s="61"/>
      <c r="SU60" s="61"/>
      <c r="SV60" s="61"/>
      <c r="SW60" s="61"/>
      <c r="SX60" s="61"/>
      <c r="SY60" s="61"/>
      <c r="SZ60" s="61"/>
      <c r="TA60" s="61"/>
      <c r="TB60" s="61"/>
      <c r="TC60" s="61"/>
      <c r="TD60" s="61"/>
      <c r="TE60" s="61"/>
      <c r="TF60" s="61"/>
      <c r="TG60" s="61"/>
      <c r="TH60" s="61"/>
      <c r="TI60" s="61"/>
      <c r="TJ60" s="61"/>
      <c r="TK60" s="61"/>
      <c r="TL60" s="61"/>
      <c r="TM60" s="61"/>
      <c r="TN60" s="61"/>
      <c r="TO60" s="61"/>
      <c r="TP60" s="61"/>
      <c r="TQ60" s="61"/>
      <c r="TR60" s="61"/>
      <c r="TS60" s="61"/>
      <c r="TT60" s="61"/>
      <c r="TU60" s="61"/>
      <c r="TV60" s="61"/>
      <c r="TW60" s="61"/>
      <c r="TX60" s="61"/>
      <c r="TY60" s="61"/>
      <c r="TZ60" s="61"/>
      <c r="UA60" s="61"/>
      <c r="UB60" s="61"/>
      <c r="UC60" s="61"/>
      <c r="UD60" s="61"/>
      <c r="UE60" s="61"/>
      <c r="UF60" s="61"/>
      <c r="UG60" s="61"/>
      <c r="UH60" s="61"/>
      <c r="UI60" s="61"/>
      <c r="UJ60" s="61"/>
      <c r="UK60" s="61"/>
      <c r="UL60" s="61"/>
      <c r="UM60" s="61"/>
      <c r="UN60" s="61"/>
      <c r="UO60" s="61"/>
      <c r="UP60" s="61"/>
      <c r="UQ60" s="61"/>
      <c r="UR60" s="61"/>
      <c r="US60" s="61"/>
      <c r="UT60" s="61"/>
      <c r="UU60" s="61"/>
      <c r="UV60" s="61"/>
      <c r="UW60" s="61"/>
      <c r="UX60" s="61"/>
      <c r="UY60" s="61"/>
      <c r="UZ60" s="61"/>
      <c r="VA60" s="61"/>
      <c r="VB60" s="61"/>
      <c r="VC60" s="61"/>
      <c r="VD60" s="61"/>
      <c r="VE60" s="61"/>
      <c r="VF60" s="61"/>
      <c r="VG60" s="61"/>
      <c r="VH60" s="61"/>
      <c r="VI60" s="61"/>
      <c r="VJ60" s="61"/>
      <c r="VK60" s="61"/>
      <c r="VL60" s="61"/>
      <c r="VM60" s="61"/>
      <c r="VN60" s="61"/>
      <c r="VO60" s="61"/>
      <c r="VP60" s="61"/>
      <c r="VQ60" s="61"/>
      <c r="VR60" s="61"/>
      <c r="VS60" s="61"/>
      <c r="VT60" s="61"/>
      <c r="VU60" s="61"/>
      <c r="VV60" s="61"/>
      <c r="VW60" s="61"/>
      <c r="VX60" s="61"/>
      <c r="VY60" s="61"/>
      <c r="VZ60" s="61"/>
      <c r="WA60" s="61"/>
      <c r="WB60" s="61"/>
      <c r="WC60" s="61"/>
      <c r="WD60" s="61"/>
      <c r="WE60" s="61"/>
      <c r="WF60" s="61"/>
      <c r="WG60" s="61"/>
      <c r="WH60" s="61"/>
      <c r="WI60" s="61"/>
      <c r="WJ60" s="61"/>
      <c r="WK60" s="61"/>
      <c r="WL60" s="61"/>
      <c r="WM60" s="61"/>
      <c r="WN60" s="61"/>
      <c r="WO60" s="61"/>
      <c r="WP60" s="61"/>
      <c r="WQ60" s="61"/>
      <c r="WR60" s="61"/>
      <c r="WS60" s="61"/>
      <c r="WT60" s="61"/>
      <c r="WU60" s="61"/>
      <c r="WV60" s="61"/>
      <c r="WW60" s="61"/>
      <c r="WX60" s="61"/>
      <c r="WY60" s="61"/>
      <c r="WZ60" s="61"/>
      <c r="XA60" s="61"/>
      <c r="XB60" s="61"/>
      <c r="XC60" s="61"/>
      <c r="XD60" s="61"/>
      <c r="XE60" s="61"/>
      <c r="XF60" s="61"/>
      <c r="XG60" s="61"/>
      <c r="XH60" s="61"/>
      <c r="XI60" s="61"/>
      <c r="XJ60" s="61"/>
      <c r="XK60" s="61"/>
      <c r="XL60" s="61"/>
      <c r="XM60" s="61"/>
      <c r="XN60" s="61"/>
      <c r="XO60" s="61"/>
      <c r="XP60" s="61"/>
      <c r="XQ60" s="61"/>
      <c r="XR60" s="61"/>
      <c r="XS60" s="61"/>
      <c r="XT60" s="61"/>
      <c r="XU60" s="61"/>
      <c r="XV60" s="61"/>
      <c r="XW60" s="61"/>
      <c r="XX60" s="61"/>
      <c r="XY60" s="61"/>
      <c r="XZ60" s="61"/>
      <c r="YA60" s="61"/>
      <c r="YB60" s="61"/>
      <c r="YC60" s="61"/>
      <c r="YD60" s="61"/>
      <c r="YE60" s="61"/>
      <c r="YF60" s="61"/>
      <c r="YG60" s="61"/>
      <c r="YH60" s="61"/>
      <c r="YI60" s="61"/>
      <c r="YJ60" s="61"/>
      <c r="YK60" s="61"/>
      <c r="YL60" s="61"/>
      <c r="YM60" s="61"/>
      <c r="YN60" s="61"/>
      <c r="YO60" s="61"/>
      <c r="YP60" s="61"/>
      <c r="YQ60" s="61"/>
      <c r="YR60" s="61"/>
      <c r="YS60" s="61"/>
      <c r="YT60" s="61"/>
      <c r="YU60" s="61"/>
      <c r="YV60" s="61"/>
      <c r="YW60" s="61"/>
      <c r="YX60" s="61"/>
      <c r="YY60" s="61"/>
      <c r="YZ60" s="61"/>
      <c r="ZA60" s="61"/>
      <c r="ZB60" s="61"/>
      <c r="ZC60" s="61"/>
      <c r="ZD60" s="61"/>
      <c r="ZE60" s="61"/>
      <c r="ZF60" s="61"/>
      <c r="ZG60" s="61"/>
      <c r="ZH60" s="61"/>
      <c r="ZI60" s="61"/>
      <c r="ZJ60" s="61"/>
      <c r="ZK60" s="61"/>
      <c r="ZL60" s="61"/>
      <c r="ZM60" s="61"/>
      <c r="ZN60" s="61"/>
      <c r="ZO60" s="61"/>
      <c r="ZP60" s="61"/>
      <c r="ZQ60" s="61"/>
      <c r="ZR60" s="61"/>
      <c r="ZS60" s="61"/>
      <c r="ZT60" s="61"/>
      <c r="ZU60" s="61"/>
      <c r="ZV60" s="61"/>
      <c r="ZW60" s="61"/>
      <c r="ZX60" s="61"/>
      <c r="ZY60" s="61"/>
      <c r="ZZ60" s="61"/>
      <c r="AAA60" s="61"/>
      <c r="AAB60" s="61"/>
      <c r="AAC60" s="61"/>
      <c r="AAD60" s="61"/>
      <c r="AAE60" s="61"/>
      <c r="AAF60" s="61"/>
      <c r="AAG60" s="61"/>
      <c r="AAH60" s="61"/>
      <c r="AAI60" s="61"/>
      <c r="AAJ60" s="61"/>
      <c r="AAK60" s="61"/>
      <c r="AAL60" s="61"/>
      <c r="AAM60" s="61"/>
      <c r="AAN60" s="61"/>
      <c r="AAO60" s="61"/>
      <c r="AAP60" s="61"/>
      <c r="AAQ60" s="61"/>
      <c r="AAR60" s="61"/>
      <c r="AAS60" s="61"/>
      <c r="AAT60" s="61"/>
      <c r="AAU60" s="61"/>
      <c r="AAV60" s="61"/>
      <c r="AAW60" s="61"/>
      <c r="AAX60" s="61"/>
      <c r="AAY60" s="61"/>
      <c r="AAZ60" s="61"/>
      <c r="ABA60" s="61"/>
      <c r="ABB60" s="61"/>
      <c r="ABC60" s="61"/>
      <c r="ABD60" s="61"/>
      <c r="ABE60" s="61"/>
      <c r="ABF60" s="61"/>
      <c r="ABG60" s="61"/>
      <c r="ABH60" s="61"/>
      <c r="ABI60" s="61"/>
      <c r="ABJ60" s="61"/>
      <c r="ABK60" s="61"/>
      <c r="ABL60" s="61"/>
      <c r="ABM60" s="61"/>
      <c r="ABN60" s="61"/>
      <c r="ABO60" s="61"/>
      <c r="ABP60" s="61"/>
      <c r="ABQ60" s="61"/>
      <c r="ABR60" s="61"/>
      <c r="ABS60" s="61"/>
      <c r="ABT60" s="61"/>
      <c r="ABU60" s="61"/>
      <c r="ABV60" s="61"/>
      <c r="ABW60" s="61"/>
      <c r="ABX60" s="61"/>
      <c r="ABY60" s="61"/>
      <c r="ABZ60" s="61"/>
      <c r="ACA60" s="61"/>
      <c r="ACB60" s="61"/>
      <c r="ACC60" s="61"/>
      <c r="ACD60" s="61"/>
      <c r="ACE60" s="61"/>
      <c r="ACF60" s="61"/>
      <c r="ACG60" s="61"/>
      <c r="ACH60" s="61"/>
      <c r="ACI60" s="61"/>
      <c r="ACJ60" s="61"/>
      <c r="ACK60" s="61"/>
      <c r="ACL60" s="61"/>
      <c r="ACM60" s="61"/>
      <c r="ACN60" s="61"/>
      <c r="ACO60" s="61"/>
      <c r="ACP60" s="61"/>
      <c r="ACQ60" s="61"/>
      <c r="ACR60" s="61"/>
      <c r="ACS60" s="61"/>
      <c r="ACT60" s="61"/>
      <c r="ACU60" s="61"/>
      <c r="ACV60" s="61"/>
      <c r="ACW60" s="61"/>
      <c r="ACX60" s="61"/>
      <c r="ACY60" s="61"/>
      <c r="ACZ60" s="61"/>
      <c r="ADA60" s="61"/>
      <c r="ADB60" s="61"/>
      <c r="ADC60" s="61"/>
      <c r="ADD60" s="61"/>
      <c r="ADE60" s="61"/>
      <c r="ADF60" s="61"/>
      <c r="ADG60" s="61"/>
      <c r="ADH60" s="61"/>
      <c r="ADI60" s="61"/>
      <c r="ADJ60" s="61"/>
      <c r="ADK60" s="61"/>
      <c r="ADL60" s="61"/>
      <c r="ADM60" s="61"/>
      <c r="ADN60" s="61"/>
      <c r="ADO60" s="61"/>
      <c r="ADP60" s="61"/>
      <c r="ADQ60" s="61"/>
      <c r="ADR60" s="61"/>
      <c r="ADS60" s="61"/>
      <c r="ADT60" s="61"/>
      <c r="ADU60" s="61"/>
      <c r="ADV60" s="61"/>
      <c r="ADW60" s="61"/>
      <c r="ADX60" s="61"/>
      <c r="ADY60" s="61"/>
      <c r="ADZ60" s="61"/>
      <c r="AEA60" s="61"/>
      <c r="AEB60" s="61"/>
      <c r="AEC60" s="61"/>
      <c r="AED60" s="61"/>
      <c r="AEE60" s="61"/>
      <c r="AEF60" s="61"/>
      <c r="AEG60" s="61"/>
      <c r="AEH60" s="61"/>
      <c r="AEI60" s="61"/>
      <c r="AEJ60" s="61"/>
      <c r="AEK60" s="61"/>
      <c r="AEL60" s="61"/>
      <c r="AEM60" s="61"/>
      <c r="AEN60" s="61"/>
      <c r="AEO60" s="61"/>
      <c r="AEP60" s="61"/>
      <c r="AEQ60" s="61"/>
      <c r="AER60" s="61"/>
      <c r="AES60" s="61"/>
      <c r="AET60" s="61"/>
      <c r="AEU60" s="61"/>
      <c r="AEV60" s="61"/>
      <c r="AEW60" s="61"/>
      <c r="AEX60" s="61"/>
      <c r="AEY60" s="61"/>
      <c r="AEZ60" s="61"/>
      <c r="AFA60" s="61"/>
      <c r="AFB60" s="61"/>
      <c r="AFC60" s="61"/>
      <c r="AFD60" s="61"/>
      <c r="AFE60" s="61"/>
      <c r="AFF60" s="61"/>
      <c r="AFG60" s="61"/>
      <c r="AFH60" s="61"/>
      <c r="AFI60" s="61"/>
      <c r="AFJ60" s="61"/>
      <c r="AFK60" s="61"/>
      <c r="AFL60" s="61"/>
      <c r="AFM60" s="61"/>
      <c r="AFN60" s="61"/>
      <c r="AFO60" s="61"/>
      <c r="AFP60" s="61"/>
      <c r="AFQ60" s="61"/>
      <c r="AFR60" s="61"/>
      <c r="AFS60" s="61"/>
      <c r="AFT60" s="61"/>
      <c r="AFU60" s="61"/>
      <c r="AFV60" s="61"/>
      <c r="AFW60" s="61"/>
      <c r="AFX60" s="61"/>
      <c r="AFY60" s="61"/>
      <c r="AFZ60" s="61"/>
      <c r="AGA60" s="61"/>
      <c r="AGB60" s="61"/>
      <c r="AGC60" s="61"/>
      <c r="AGD60" s="61"/>
      <c r="AGE60" s="61"/>
      <c r="AGF60" s="61"/>
      <c r="AGG60" s="61"/>
      <c r="AGH60" s="61"/>
      <c r="AGI60" s="61"/>
      <c r="AGJ60" s="61"/>
      <c r="AGK60" s="61"/>
      <c r="AGL60" s="61"/>
      <c r="AGM60" s="61"/>
      <c r="AGN60" s="61"/>
      <c r="AGO60" s="61"/>
      <c r="AGP60" s="61"/>
      <c r="AGQ60" s="61"/>
      <c r="AGR60" s="61"/>
      <c r="AGS60" s="61"/>
      <c r="AGT60" s="61"/>
      <c r="AGU60" s="61"/>
      <c r="AGV60" s="61"/>
      <c r="AGW60" s="61"/>
      <c r="AGX60" s="61"/>
      <c r="AGY60" s="61"/>
      <c r="AGZ60" s="61"/>
      <c r="AHA60" s="61"/>
      <c r="AHB60" s="61"/>
      <c r="AHC60" s="61"/>
      <c r="AHD60" s="61"/>
      <c r="AHE60" s="61"/>
      <c r="AHF60" s="61"/>
      <c r="AHG60" s="61"/>
      <c r="AHH60" s="61"/>
      <c r="AHI60" s="61"/>
      <c r="AHJ60" s="61"/>
      <c r="AHK60" s="61"/>
      <c r="AHL60" s="61"/>
      <c r="AHM60" s="61"/>
      <c r="AHN60" s="61"/>
      <c r="AHO60" s="61"/>
      <c r="AHP60" s="61"/>
      <c r="AHQ60" s="61"/>
      <c r="AHR60" s="61"/>
      <c r="AHS60" s="61"/>
      <c r="AHT60" s="61"/>
      <c r="AHU60" s="61"/>
      <c r="AHV60" s="61"/>
      <c r="AHW60" s="61"/>
      <c r="AHX60" s="61"/>
      <c r="AHY60" s="61"/>
      <c r="AHZ60" s="61"/>
      <c r="AIA60" s="61"/>
      <c r="AIB60" s="61"/>
      <c r="AIC60" s="61"/>
      <c r="AID60" s="61"/>
      <c r="AIE60" s="61"/>
      <c r="AIF60" s="61"/>
      <c r="AIG60" s="61"/>
      <c r="AIH60" s="61"/>
      <c r="AII60" s="61"/>
      <c r="AIJ60" s="61"/>
      <c r="AIK60" s="61"/>
      <c r="AIL60" s="61"/>
      <c r="AIM60" s="61"/>
      <c r="AIN60" s="61"/>
      <c r="AIO60" s="61"/>
      <c r="AIP60" s="61"/>
      <c r="AIQ60" s="61"/>
      <c r="AIR60" s="61"/>
      <c r="AIS60" s="61"/>
      <c r="AIT60" s="61"/>
      <c r="AIU60" s="61"/>
      <c r="AIV60" s="61"/>
      <c r="AIW60" s="61"/>
      <c r="AIX60" s="61"/>
      <c r="AIY60" s="61"/>
      <c r="AIZ60" s="61"/>
      <c r="AJA60" s="61"/>
      <c r="AJB60" s="61"/>
      <c r="AJC60" s="61"/>
      <c r="AJD60" s="61"/>
      <c r="AJE60" s="61"/>
      <c r="AJF60" s="61"/>
      <c r="AJG60" s="61"/>
      <c r="AJH60" s="61"/>
      <c r="AJI60" s="61"/>
      <c r="AJJ60" s="61"/>
      <c r="AJK60" s="61"/>
      <c r="AJL60" s="61"/>
      <c r="AJM60" s="61"/>
      <c r="AJN60" s="61"/>
      <c r="AJO60" s="61"/>
      <c r="AJP60" s="61"/>
      <c r="AJQ60" s="61"/>
      <c r="AJR60" s="61"/>
      <c r="AJS60" s="61"/>
      <c r="AJT60" s="61"/>
      <c r="AJU60" s="61"/>
      <c r="AJV60" s="61"/>
      <c r="AJW60" s="61"/>
      <c r="AJX60" s="61"/>
      <c r="AJY60" s="61"/>
      <c r="AJZ60" s="61"/>
      <c r="AKA60" s="61"/>
      <c r="AKB60" s="61"/>
      <c r="AKC60" s="61"/>
      <c r="AKD60" s="61"/>
      <c r="AKE60" s="61"/>
      <c r="AKF60" s="61"/>
      <c r="AKG60" s="61"/>
      <c r="AKH60" s="61"/>
      <c r="AKI60" s="61"/>
      <c r="AKJ60" s="61"/>
      <c r="AKK60" s="61"/>
      <c r="AKL60" s="61"/>
      <c r="AKM60" s="61"/>
      <c r="AKN60" s="61"/>
      <c r="AKO60" s="61"/>
      <c r="AKP60" s="61"/>
      <c r="AKQ60" s="61"/>
      <c r="AKR60" s="61"/>
      <c r="AKS60" s="61"/>
      <c r="AKT60" s="61"/>
      <c r="AKU60" s="61"/>
      <c r="AKV60" s="61"/>
      <c r="AKW60" s="61"/>
      <c r="AKX60" s="61"/>
      <c r="AKY60" s="61"/>
      <c r="AKZ60" s="61"/>
      <c r="ALA60" s="61"/>
      <c r="ALB60" s="61"/>
      <c r="ALC60" s="61"/>
      <c r="ALD60" s="61"/>
      <c r="ALE60" s="61"/>
      <c r="ALF60" s="61"/>
      <c r="ALG60" s="61"/>
      <c r="ALH60" s="61"/>
      <c r="ALI60" s="61"/>
      <c r="ALJ60" s="61"/>
      <c r="ALK60" s="61"/>
      <c r="ALL60" s="61"/>
      <c r="ALM60" s="61"/>
      <c r="ALN60" s="61"/>
      <c r="ALO60" s="61"/>
      <c r="ALP60" s="61"/>
      <c r="ALQ60" s="61"/>
      <c r="ALR60" s="61"/>
      <c r="ALS60" s="61"/>
      <c r="ALT60" s="61"/>
      <c r="ALU60" s="61"/>
      <c r="ALV60" s="61"/>
      <c r="ALW60" s="61"/>
      <c r="ALX60" s="61"/>
      <c r="ALY60" s="61"/>
      <c r="ALZ60" s="61"/>
      <c r="AMA60" s="61"/>
      <c r="AMB60" s="61"/>
      <c r="AMC60" s="61"/>
      <c r="AMD60" s="61"/>
      <c r="AME60" s="61"/>
      <c r="AMF60" s="61"/>
      <c r="AMG60" s="61"/>
      <c r="AMH60" s="61"/>
      <c r="AMI60" s="61"/>
      <c r="AMJ60" s="61"/>
      <c r="AMK60" s="61"/>
      <c r="AML60" s="61"/>
      <c r="AMM60" s="61"/>
      <c r="AMN60" s="61"/>
      <c r="AMO60" s="61"/>
      <c r="AMP60" s="61"/>
      <c r="AMQ60" s="61"/>
      <c r="AMR60" s="61"/>
      <c r="AMS60" s="61"/>
      <c r="AMT60" s="61"/>
      <c r="AMU60" s="61"/>
      <c r="AMV60" s="61"/>
      <c r="AMW60" s="61"/>
      <c r="AMX60" s="61"/>
      <c r="AMY60" s="61"/>
      <c r="AMZ60" s="61"/>
      <c r="ANA60" s="61"/>
      <c r="ANB60" s="61"/>
      <c r="ANC60" s="61"/>
      <c r="AND60" s="61"/>
      <c r="ANE60" s="61"/>
      <c r="ANF60" s="61"/>
      <c r="ANG60" s="61"/>
      <c r="ANH60" s="61"/>
      <c r="ANI60" s="61"/>
      <c r="ANJ60" s="61"/>
      <c r="ANK60" s="61"/>
      <c r="ANL60" s="61"/>
      <c r="ANM60" s="61"/>
      <c r="ANN60" s="61"/>
      <c r="ANO60" s="61"/>
      <c r="ANP60" s="61"/>
      <c r="ANQ60" s="61"/>
      <c r="ANR60" s="61"/>
      <c r="ANS60" s="61"/>
      <c r="ANT60" s="61"/>
      <c r="ANU60" s="61"/>
      <c r="ANV60" s="61"/>
      <c r="ANW60" s="61"/>
      <c r="ANX60" s="61"/>
      <c r="ANY60" s="61"/>
      <c r="ANZ60" s="61"/>
      <c r="AOA60" s="61"/>
      <c r="AOB60" s="61"/>
      <c r="AOC60" s="61"/>
      <c r="AOD60" s="61"/>
      <c r="AOE60" s="61"/>
      <c r="AOF60" s="61"/>
      <c r="AOG60" s="61"/>
      <c r="AOH60" s="61"/>
      <c r="AOI60" s="61"/>
      <c r="AOJ60" s="61"/>
      <c r="AOK60" s="61"/>
      <c r="AOL60" s="61"/>
      <c r="AOM60" s="61"/>
      <c r="AON60" s="61"/>
      <c r="AOO60" s="61"/>
      <c r="AOP60" s="61"/>
      <c r="AOQ60" s="61"/>
      <c r="AOR60" s="61"/>
      <c r="AOS60" s="61"/>
      <c r="AOT60" s="61"/>
      <c r="AOU60" s="61"/>
      <c r="AOV60" s="61"/>
      <c r="AOW60" s="61"/>
      <c r="AOX60" s="61"/>
      <c r="AOY60" s="61"/>
      <c r="AOZ60" s="61"/>
      <c r="APA60" s="61"/>
      <c r="APB60" s="61"/>
      <c r="APC60" s="61"/>
      <c r="APD60" s="61"/>
      <c r="APE60" s="61"/>
      <c r="APF60" s="61"/>
      <c r="APG60" s="61"/>
      <c r="APH60" s="61"/>
      <c r="API60" s="61"/>
      <c r="APJ60" s="61"/>
      <c r="APK60" s="61"/>
      <c r="APL60" s="61"/>
      <c r="APM60" s="61"/>
      <c r="APN60" s="61"/>
      <c r="APO60" s="61"/>
      <c r="APP60" s="61"/>
      <c r="APQ60" s="61"/>
      <c r="APR60" s="61"/>
      <c r="APS60" s="61"/>
      <c r="APT60" s="61"/>
      <c r="APU60" s="61"/>
      <c r="APV60" s="61"/>
      <c r="APW60" s="61"/>
      <c r="APX60" s="61"/>
      <c r="APY60" s="61"/>
      <c r="APZ60" s="61"/>
      <c r="AQA60" s="61"/>
      <c r="AQB60" s="61"/>
      <c r="AQC60" s="61"/>
      <c r="AQD60" s="61"/>
      <c r="AQE60" s="61"/>
      <c r="AQF60" s="61"/>
      <c r="AQG60" s="61"/>
      <c r="AQH60" s="61"/>
      <c r="AQI60" s="61"/>
      <c r="AQJ60" s="61"/>
      <c r="AQK60" s="61"/>
      <c r="AQL60" s="61"/>
      <c r="AQM60" s="61"/>
      <c r="AQN60" s="61"/>
      <c r="AQO60" s="61"/>
      <c r="AQP60" s="61"/>
      <c r="AQQ60" s="61"/>
      <c r="AQR60" s="61"/>
      <c r="AQS60" s="61"/>
      <c r="AQT60" s="61"/>
      <c r="AQU60" s="61"/>
      <c r="AQV60" s="61"/>
      <c r="AQW60" s="61"/>
      <c r="AQX60" s="61"/>
      <c r="AQY60" s="61"/>
      <c r="AQZ60" s="61"/>
      <c r="ARA60" s="61"/>
      <c r="ARB60" s="61"/>
      <c r="ARC60" s="61"/>
      <c r="ARD60" s="61"/>
      <c r="ARE60" s="61"/>
      <c r="ARF60" s="61"/>
      <c r="ARG60" s="61"/>
      <c r="ARH60" s="61"/>
      <c r="ARI60" s="61"/>
      <c r="ARJ60" s="61"/>
      <c r="ARK60" s="61"/>
      <c r="ARL60" s="61"/>
      <c r="ARM60" s="61"/>
      <c r="ARN60" s="61"/>
      <c r="ARO60" s="61"/>
      <c r="ARP60" s="61"/>
      <c r="ARQ60" s="61"/>
      <c r="ARR60" s="61"/>
      <c r="ARS60" s="61"/>
      <c r="ART60" s="61"/>
      <c r="ARU60" s="61"/>
      <c r="ARV60" s="61"/>
      <c r="ARW60" s="61"/>
      <c r="ARX60" s="61"/>
      <c r="ARY60" s="61"/>
      <c r="ARZ60" s="61"/>
      <c r="ASA60" s="61"/>
      <c r="ASB60" s="61"/>
      <c r="ASC60" s="61"/>
      <c r="ASD60" s="61"/>
      <c r="ASE60" s="61"/>
      <c r="ASF60" s="61"/>
      <c r="ASG60" s="61"/>
      <c r="ASH60" s="61"/>
      <c r="ASI60" s="61"/>
      <c r="ASJ60" s="61"/>
      <c r="ASK60" s="61"/>
      <c r="ASL60" s="61"/>
      <c r="ASM60" s="61"/>
      <c r="ASN60" s="61"/>
      <c r="ASO60" s="61"/>
      <c r="ASP60" s="61"/>
      <c r="ASQ60" s="61"/>
      <c r="ASR60" s="61"/>
      <c r="ASS60" s="61"/>
      <c r="AST60" s="61"/>
      <c r="ASU60" s="61"/>
      <c r="ASV60" s="61"/>
      <c r="ASW60" s="61"/>
      <c r="ASX60" s="61"/>
      <c r="ASY60" s="61"/>
      <c r="ASZ60" s="61"/>
      <c r="ATA60" s="61"/>
      <c r="ATB60" s="61"/>
      <c r="ATC60" s="61"/>
      <c r="ATD60" s="61"/>
      <c r="ATE60" s="61"/>
      <c r="ATF60" s="61"/>
      <c r="ATG60" s="61"/>
      <c r="ATH60" s="61"/>
      <c r="ATI60" s="61"/>
      <c r="ATJ60" s="61"/>
      <c r="ATK60" s="61"/>
      <c r="ATL60" s="61"/>
      <c r="ATM60" s="61"/>
      <c r="ATN60" s="61"/>
      <c r="ATO60" s="61"/>
      <c r="ATP60" s="61"/>
      <c r="ATQ60" s="61"/>
      <c r="ATR60" s="61"/>
      <c r="ATS60" s="61"/>
      <c r="ATT60" s="61"/>
      <c r="ATU60" s="61"/>
      <c r="ATV60" s="61"/>
      <c r="ATW60" s="61"/>
      <c r="ATX60" s="61"/>
      <c r="ATY60" s="61"/>
      <c r="ATZ60" s="61"/>
      <c r="AUA60" s="61"/>
      <c r="AUB60" s="61"/>
      <c r="AUC60" s="61"/>
      <c r="AUD60" s="61"/>
      <c r="AUE60" s="61"/>
      <c r="AUF60" s="61"/>
      <c r="AUG60" s="61"/>
      <c r="AUH60" s="61"/>
      <c r="AUI60" s="61"/>
      <c r="AUJ60" s="61"/>
      <c r="AUK60" s="61"/>
      <c r="AUL60" s="61"/>
      <c r="AUM60" s="61"/>
      <c r="AUN60" s="61"/>
      <c r="AUO60" s="61"/>
      <c r="AUP60" s="61"/>
      <c r="AUQ60" s="61"/>
      <c r="AUR60" s="61"/>
      <c r="AUS60" s="61"/>
      <c r="AUT60" s="61"/>
      <c r="AUU60" s="61"/>
      <c r="AUV60" s="61"/>
      <c r="AUW60" s="61"/>
      <c r="AUX60" s="61"/>
      <c r="AUY60" s="61"/>
      <c r="AUZ60" s="61"/>
      <c r="AVA60" s="61"/>
      <c r="AVB60" s="61"/>
      <c r="AVC60" s="61"/>
      <c r="AVD60" s="61"/>
      <c r="AVE60" s="61"/>
      <c r="AVF60" s="61"/>
      <c r="AVG60" s="61"/>
      <c r="AVH60" s="61"/>
      <c r="AVI60" s="61"/>
      <c r="AVJ60" s="61"/>
      <c r="AVK60" s="61"/>
      <c r="AVL60" s="61"/>
      <c r="AVM60" s="61"/>
      <c r="AVN60" s="61"/>
      <c r="AVO60" s="61"/>
      <c r="AVP60" s="61"/>
      <c r="AVQ60" s="61"/>
      <c r="AVR60" s="61"/>
      <c r="AVS60" s="61"/>
      <c r="AVT60" s="61"/>
      <c r="AVU60" s="61"/>
      <c r="AVV60" s="61"/>
      <c r="AVW60" s="61"/>
      <c r="AVX60" s="61"/>
      <c r="AVY60" s="61"/>
      <c r="AVZ60" s="61"/>
      <c r="AWA60" s="61"/>
      <c r="AWB60" s="61"/>
      <c r="AWC60" s="61"/>
      <c r="AWD60" s="61"/>
      <c r="AWE60" s="61"/>
      <c r="AWF60" s="61"/>
      <c r="AWG60" s="61"/>
      <c r="AWH60" s="61"/>
      <c r="AWI60" s="61"/>
      <c r="AWJ60" s="61"/>
      <c r="AWK60" s="61"/>
      <c r="AWL60" s="61"/>
      <c r="AWM60" s="61"/>
      <c r="AWN60" s="61"/>
      <c r="AWO60" s="61"/>
      <c r="AWP60" s="61"/>
      <c r="AWQ60" s="61"/>
      <c r="AWR60" s="61"/>
      <c r="AWS60" s="61"/>
      <c r="AWT60" s="61"/>
      <c r="AWU60" s="61"/>
      <c r="AWV60" s="61"/>
      <c r="AWW60" s="61"/>
      <c r="AWX60" s="61"/>
      <c r="AWY60" s="61"/>
      <c r="AWZ60" s="61"/>
      <c r="AXA60" s="61"/>
      <c r="AXB60" s="61"/>
      <c r="AXC60" s="61"/>
      <c r="AXD60" s="61"/>
      <c r="AXE60" s="61"/>
      <c r="AXF60" s="61"/>
      <c r="AXG60" s="61"/>
      <c r="AXH60" s="61"/>
      <c r="AXI60" s="61"/>
      <c r="AXJ60" s="61"/>
      <c r="AXK60" s="61"/>
      <c r="AXL60" s="61"/>
      <c r="AXM60" s="61"/>
      <c r="AXN60" s="61"/>
      <c r="AXO60" s="61"/>
      <c r="AXP60" s="61"/>
      <c r="AXQ60" s="61"/>
      <c r="AXR60" s="61"/>
      <c r="AXS60" s="61"/>
      <c r="AXT60" s="61"/>
      <c r="AXU60" s="61"/>
      <c r="AXV60" s="61"/>
      <c r="AXW60" s="61"/>
      <c r="AXX60" s="61"/>
      <c r="AXY60" s="61"/>
      <c r="AXZ60" s="61"/>
      <c r="AYA60" s="61"/>
      <c r="AYB60" s="61"/>
      <c r="AYC60" s="61"/>
      <c r="AYD60" s="61"/>
      <c r="AYE60" s="61"/>
      <c r="AYF60" s="61"/>
      <c r="AYG60" s="61"/>
      <c r="AYH60" s="61"/>
      <c r="AYI60" s="61"/>
      <c r="AYJ60" s="61"/>
      <c r="AYK60" s="61"/>
      <c r="AYL60" s="61"/>
      <c r="AYM60" s="61"/>
      <c r="AYN60" s="61"/>
      <c r="AYO60" s="61"/>
      <c r="AYP60" s="61"/>
      <c r="AYQ60" s="61"/>
      <c r="AYR60" s="61"/>
      <c r="AYS60" s="61"/>
      <c r="AYT60" s="61"/>
      <c r="AYU60" s="61"/>
      <c r="AYV60" s="61"/>
      <c r="AYW60" s="61"/>
      <c r="AYX60" s="61"/>
      <c r="AYY60" s="61"/>
      <c r="AYZ60" s="61"/>
      <c r="AZA60" s="61"/>
      <c r="AZB60" s="61"/>
      <c r="AZC60" s="61"/>
      <c r="AZD60" s="61"/>
      <c r="AZE60" s="61"/>
      <c r="AZF60" s="61"/>
      <c r="AZG60" s="61"/>
      <c r="AZH60" s="61"/>
      <c r="AZI60" s="61"/>
      <c r="AZJ60" s="61"/>
      <c r="AZK60" s="61"/>
      <c r="AZL60" s="61"/>
      <c r="AZM60" s="61"/>
      <c r="AZN60" s="61"/>
      <c r="AZO60" s="61"/>
      <c r="AZP60" s="61"/>
      <c r="AZQ60" s="61"/>
      <c r="AZR60" s="61"/>
      <c r="AZS60" s="61"/>
      <c r="AZT60" s="61"/>
      <c r="AZU60" s="61"/>
      <c r="AZV60" s="61"/>
      <c r="AZW60" s="61"/>
      <c r="AZX60" s="61"/>
      <c r="AZY60" s="61"/>
      <c r="AZZ60" s="61"/>
      <c r="BAA60" s="61"/>
      <c r="BAB60" s="61"/>
      <c r="BAC60" s="61"/>
      <c r="BAD60" s="61"/>
      <c r="BAE60" s="61"/>
      <c r="BAF60" s="61"/>
      <c r="BAG60" s="61"/>
      <c r="BAH60" s="61"/>
      <c r="BAI60" s="61"/>
      <c r="BAJ60" s="61"/>
      <c r="BAK60" s="61"/>
      <c r="BAL60" s="61"/>
      <c r="BAM60" s="61"/>
      <c r="BAN60" s="61"/>
      <c r="BAO60" s="61"/>
      <c r="BAP60" s="61"/>
      <c r="BAQ60" s="61"/>
      <c r="BAR60" s="61"/>
      <c r="BAS60" s="61"/>
      <c r="BAT60" s="61"/>
      <c r="BAU60" s="61"/>
      <c r="BAV60" s="61"/>
      <c r="BAW60" s="61"/>
      <c r="BAX60" s="61"/>
      <c r="BAY60" s="61"/>
      <c r="BAZ60" s="61"/>
      <c r="BBA60" s="61"/>
      <c r="BBB60" s="61"/>
      <c r="BBC60" s="61"/>
      <c r="BBD60" s="61"/>
      <c r="BBE60" s="61"/>
      <c r="BBF60" s="61"/>
      <c r="BBG60" s="61"/>
      <c r="BBH60" s="61"/>
      <c r="BBI60" s="61"/>
      <c r="BBJ60" s="61"/>
      <c r="BBK60" s="61"/>
      <c r="BBL60" s="61"/>
      <c r="BBM60" s="61"/>
      <c r="BBN60" s="61"/>
      <c r="BBO60" s="61"/>
      <c r="BBP60" s="61"/>
      <c r="BBQ60" s="61"/>
      <c r="BBR60" s="61"/>
      <c r="BBS60" s="61"/>
      <c r="BBT60" s="61"/>
      <c r="BBU60" s="61"/>
      <c r="BBV60" s="61"/>
      <c r="BBW60" s="61"/>
      <c r="BBX60" s="61"/>
      <c r="BBY60" s="61"/>
      <c r="BBZ60" s="61"/>
      <c r="BCA60" s="61"/>
      <c r="BCB60" s="61"/>
      <c r="BCC60" s="61"/>
      <c r="BCD60" s="61"/>
      <c r="BCE60" s="61"/>
      <c r="BCF60" s="61"/>
      <c r="BCG60" s="61"/>
      <c r="BCH60" s="61"/>
      <c r="BCI60" s="61"/>
      <c r="BCJ60" s="61"/>
      <c r="BCK60" s="61"/>
      <c r="BCL60" s="61"/>
      <c r="BCM60" s="61"/>
      <c r="BCN60" s="61"/>
      <c r="BCO60" s="61"/>
      <c r="BCP60" s="61"/>
      <c r="BCQ60" s="61"/>
      <c r="BCR60" s="61"/>
      <c r="BCS60" s="61"/>
      <c r="BCT60" s="61"/>
      <c r="BCU60" s="61"/>
      <c r="BCV60" s="61"/>
      <c r="BCW60" s="61"/>
      <c r="BCX60" s="61"/>
      <c r="BCY60" s="61"/>
      <c r="BCZ60" s="61"/>
      <c r="BDA60" s="61"/>
      <c r="BDB60" s="61"/>
      <c r="BDC60" s="61"/>
      <c r="BDD60" s="61"/>
      <c r="BDE60" s="61"/>
      <c r="BDF60" s="61"/>
      <c r="BDG60" s="61"/>
      <c r="BDH60" s="61"/>
      <c r="BDI60" s="61"/>
      <c r="BDJ60" s="61"/>
      <c r="BDK60" s="61"/>
      <c r="BDL60" s="61"/>
      <c r="BDM60" s="61"/>
      <c r="BDN60" s="61"/>
      <c r="BDO60" s="61"/>
      <c r="BDP60" s="61"/>
      <c r="BDQ60" s="61"/>
      <c r="BDR60" s="61"/>
      <c r="BDS60" s="61"/>
      <c r="BDT60" s="61"/>
      <c r="BDU60" s="61"/>
      <c r="BDV60" s="61"/>
      <c r="BDW60" s="61"/>
      <c r="BDX60" s="61"/>
      <c r="BDY60" s="61"/>
      <c r="BDZ60" s="61"/>
      <c r="BEA60" s="61"/>
      <c r="BEB60" s="61"/>
      <c r="BEC60" s="61"/>
      <c r="BED60" s="61"/>
      <c r="BEE60" s="61"/>
      <c r="BEF60" s="61"/>
      <c r="BEG60" s="61"/>
      <c r="BEH60" s="61"/>
      <c r="BEI60" s="61"/>
      <c r="BEJ60" s="61"/>
      <c r="BEK60" s="61"/>
      <c r="BEL60" s="61"/>
      <c r="BEM60" s="61"/>
      <c r="BEN60" s="61"/>
      <c r="BEO60" s="61"/>
      <c r="BEP60" s="61"/>
      <c r="BEQ60" s="61"/>
      <c r="BER60" s="61"/>
      <c r="BES60" s="61"/>
      <c r="BET60" s="61"/>
      <c r="BEU60" s="61"/>
      <c r="BEV60" s="61"/>
      <c r="BEW60" s="61"/>
      <c r="BEX60" s="61"/>
      <c r="BEY60" s="61"/>
      <c r="BEZ60" s="61"/>
      <c r="BFA60" s="61"/>
      <c r="BFB60" s="61"/>
      <c r="BFC60" s="61"/>
      <c r="BFD60" s="61"/>
      <c r="BFE60" s="61"/>
      <c r="BFF60" s="61"/>
      <c r="BFG60" s="61"/>
      <c r="BFH60" s="61"/>
      <c r="BFI60" s="61"/>
      <c r="BFJ60" s="61"/>
      <c r="BFK60" s="61"/>
      <c r="BFL60" s="61"/>
      <c r="BFM60" s="61"/>
      <c r="BFN60" s="61"/>
      <c r="BFO60" s="61"/>
      <c r="BFP60" s="61"/>
      <c r="BFQ60" s="61"/>
      <c r="BFR60" s="61"/>
      <c r="BFS60" s="61"/>
      <c r="BFT60" s="61"/>
      <c r="BFU60" s="61"/>
      <c r="BFV60" s="61"/>
      <c r="BFW60" s="61"/>
      <c r="BFX60" s="61"/>
      <c r="BFY60" s="61"/>
      <c r="BFZ60" s="61"/>
      <c r="BGA60" s="61"/>
      <c r="BGB60" s="61"/>
      <c r="BGC60" s="61"/>
      <c r="BGD60" s="61"/>
      <c r="BGE60" s="61"/>
      <c r="BGF60" s="61"/>
      <c r="BGG60" s="61"/>
      <c r="BGH60" s="61"/>
      <c r="BGI60" s="61"/>
      <c r="BGJ60" s="61"/>
      <c r="BGK60" s="61"/>
      <c r="BGL60" s="61"/>
      <c r="BGM60" s="61"/>
      <c r="BGN60" s="61"/>
      <c r="BGO60" s="61"/>
      <c r="BGP60" s="61"/>
      <c r="BGQ60" s="61"/>
      <c r="BGR60" s="61"/>
      <c r="BGS60" s="61"/>
      <c r="BGT60" s="61"/>
      <c r="BGU60" s="61"/>
      <c r="BGV60" s="61"/>
      <c r="BGW60" s="61"/>
      <c r="BGX60" s="61"/>
      <c r="BGY60" s="61"/>
      <c r="BGZ60" s="61"/>
      <c r="BHA60" s="61"/>
      <c r="BHB60" s="61"/>
      <c r="BHC60" s="61"/>
      <c r="BHD60" s="61"/>
      <c r="BHE60" s="61"/>
      <c r="BHF60" s="61"/>
      <c r="BHG60" s="61"/>
      <c r="BHH60" s="61"/>
      <c r="BHI60" s="61"/>
      <c r="BHJ60" s="61"/>
      <c r="BHK60" s="61"/>
      <c r="BHL60" s="61"/>
      <c r="BHM60" s="61"/>
      <c r="BHN60" s="61"/>
      <c r="BHO60" s="61"/>
      <c r="BHP60" s="61"/>
      <c r="BHQ60" s="61"/>
      <c r="BHR60" s="61"/>
      <c r="BHS60" s="61"/>
      <c r="BHT60" s="61"/>
      <c r="BHU60" s="61"/>
      <c r="BHV60" s="61"/>
      <c r="BHW60" s="61"/>
      <c r="BHX60" s="61"/>
      <c r="BHY60" s="61"/>
      <c r="BHZ60" s="61"/>
      <c r="BIA60" s="61"/>
      <c r="BIB60" s="61"/>
      <c r="BIC60" s="61"/>
      <c r="BID60" s="61"/>
      <c r="BIE60" s="61"/>
      <c r="BIF60" s="61"/>
      <c r="BIG60" s="61"/>
      <c r="BIH60" s="61"/>
      <c r="BII60" s="61"/>
      <c r="BIJ60" s="61"/>
      <c r="BIK60" s="61"/>
      <c r="BIL60" s="61"/>
      <c r="BIM60" s="61"/>
      <c r="BIN60" s="61"/>
      <c r="BIO60" s="61"/>
      <c r="BIP60" s="61"/>
      <c r="BIQ60" s="61"/>
      <c r="BIR60" s="61"/>
      <c r="BIS60" s="61"/>
      <c r="BIT60" s="61"/>
      <c r="BIU60" s="61"/>
      <c r="BIV60" s="61"/>
      <c r="BIW60" s="61"/>
      <c r="BIX60" s="61"/>
      <c r="BIY60" s="61"/>
      <c r="BIZ60" s="61"/>
      <c r="BJA60" s="61"/>
      <c r="BJB60" s="61"/>
      <c r="BJC60" s="61"/>
      <c r="BJD60" s="61"/>
      <c r="BJE60" s="61"/>
      <c r="BJF60" s="61"/>
      <c r="BJG60" s="61"/>
      <c r="BJH60" s="61"/>
      <c r="BJI60" s="61"/>
      <c r="BJJ60" s="61"/>
      <c r="BJK60" s="61"/>
      <c r="BJL60" s="61"/>
      <c r="BJM60" s="61"/>
      <c r="BJN60" s="61"/>
      <c r="BJO60" s="61"/>
      <c r="BJP60" s="61"/>
      <c r="BJQ60" s="61"/>
      <c r="BJR60" s="61"/>
      <c r="BJS60" s="61"/>
      <c r="BJT60" s="61"/>
      <c r="BJU60" s="61"/>
      <c r="BJV60" s="61"/>
      <c r="BJW60" s="61"/>
      <c r="BJX60" s="61"/>
      <c r="BJY60" s="61"/>
      <c r="BJZ60" s="61"/>
      <c r="BKA60" s="61"/>
      <c r="BKB60" s="61"/>
      <c r="BKC60" s="61"/>
      <c r="BKD60" s="61"/>
      <c r="BKE60" s="61"/>
      <c r="BKF60" s="61"/>
      <c r="BKG60" s="61"/>
      <c r="BKH60" s="61"/>
      <c r="BKI60" s="61"/>
      <c r="BKJ60" s="61"/>
      <c r="BKK60" s="61"/>
      <c r="BKL60" s="61"/>
      <c r="BKM60" s="61"/>
      <c r="BKN60" s="61"/>
      <c r="BKO60" s="61"/>
      <c r="BKP60" s="61"/>
      <c r="BKQ60" s="61"/>
      <c r="BKR60" s="61"/>
      <c r="BKS60" s="61"/>
      <c r="BKT60" s="61"/>
      <c r="BKU60" s="61"/>
      <c r="BKV60" s="61"/>
      <c r="BKW60" s="61"/>
      <c r="BKX60" s="61"/>
      <c r="BKY60" s="61"/>
      <c r="BKZ60" s="61"/>
      <c r="BLA60" s="61"/>
      <c r="BLB60" s="61"/>
      <c r="BLC60" s="61"/>
      <c r="BLD60" s="61"/>
      <c r="BLE60" s="61"/>
      <c r="BLF60" s="61"/>
      <c r="BLG60" s="61"/>
      <c r="BLH60" s="61"/>
      <c r="BLI60" s="61"/>
      <c r="BLJ60" s="61"/>
      <c r="BLK60" s="61"/>
      <c r="BLL60" s="61"/>
      <c r="BLM60" s="61"/>
      <c r="BLN60" s="61"/>
      <c r="BLO60" s="61"/>
      <c r="BLP60" s="61"/>
      <c r="BLQ60" s="61"/>
      <c r="BLR60" s="61"/>
      <c r="BLS60" s="61"/>
      <c r="BLT60" s="61"/>
      <c r="BLU60" s="61"/>
      <c r="BLV60" s="61"/>
      <c r="BLW60" s="61"/>
      <c r="BLX60" s="61"/>
      <c r="BLY60" s="61"/>
      <c r="BLZ60" s="61"/>
      <c r="BMA60" s="61"/>
      <c r="BMB60" s="61"/>
      <c r="BMC60" s="61"/>
      <c r="BMD60" s="61"/>
      <c r="BME60" s="61"/>
      <c r="BMF60" s="61"/>
      <c r="BMG60" s="61"/>
      <c r="BMH60" s="61"/>
      <c r="BMI60" s="61"/>
      <c r="BMJ60" s="61"/>
      <c r="BMK60" s="61"/>
      <c r="BML60" s="61"/>
      <c r="BMM60" s="61"/>
      <c r="BMN60" s="61"/>
      <c r="BMO60" s="61"/>
      <c r="BMP60" s="61"/>
      <c r="BMQ60" s="61"/>
      <c r="BMR60" s="61"/>
      <c r="BMS60" s="61"/>
      <c r="BMT60" s="61"/>
      <c r="BMU60" s="61"/>
      <c r="BMV60" s="61"/>
      <c r="BMW60" s="61"/>
      <c r="BMX60" s="61"/>
      <c r="BMY60" s="61"/>
      <c r="BMZ60" s="61"/>
      <c r="BNA60" s="61"/>
      <c r="BNB60" s="61"/>
      <c r="BNC60" s="61"/>
      <c r="BND60" s="61"/>
      <c r="BNE60" s="61"/>
      <c r="BNF60" s="61"/>
      <c r="BNG60" s="61"/>
      <c r="BNH60" s="61"/>
      <c r="BNI60" s="61"/>
      <c r="BNJ60" s="61"/>
      <c r="BNK60" s="61"/>
      <c r="BNL60" s="61"/>
      <c r="BNM60" s="61"/>
      <c r="BNN60" s="61"/>
      <c r="BNO60" s="61"/>
      <c r="BNP60" s="61"/>
      <c r="BNQ60" s="61"/>
      <c r="BNR60" s="61"/>
      <c r="BNS60" s="61"/>
      <c r="BNT60" s="61"/>
      <c r="BNU60" s="61"/>
      <c r="BNV60" s="61"/>
      <c r="BNW60" s="61"/>
      <c r="BNX60" s="61"/>
      <c r="BNY60" s="61"/>
      <c r="BNZ60" s="61"/>
      <c r="BOA60" s="61"/>
      <c r="BOB60" s="61"/>
      <c r="BOC60" s="61"/>
      <c r="BOD60" s="61"/>
      <c r="BOE60" s="61"/>
      <c r="BOF60" s="61"/>
      <c r="BOG60" s="61"/>
      <c r="BOH60" s="61"/>
      <c r="BOI60" s="61"/>
      <c r="BOJ60" s="61"/>
      <c r="BOK60" s="61"/>
      <c r="BOL60" s="61"/>
      <c r="BOM60" s="61"/>
      <c r="BON60" s="61"/>
      <c r="BOO60" s="61"/>
      <c r="BOP60" s="61"/>
      <c r="BOQ60" s="61"/>
      <c r="BOR60" s="61"/>
      <c r="BOS60" s="61"/>
      <c r="BOT60" s="61"/>
      <c r="BOU60" s="61"/>
      <c r="BOV60" s="61"/>
      <c r="BOW60" s="61"/>
      <c r="BOX60" s="61"/>
      <c r="BOY60" s="61"/>
      <c r="BOZ60" s="61"/>
      <c r="BPA60" s="61"/>
      <c r="BPB60" s="61"/>
      <c r="BPC60" s="61"/>
      <c r="BPD60" s="61"/>
      <c r="BPE60" s="61"/>
      <c r="BPF60" s="61"/>
      <c r="BPG60" s="61"/>
      <c r="BPH60" s="61"/>
      <c r="BPI60" s="61"/>
      <c r="BPJ60" s="61"/>
      <c r="BPK60" s="61"/>
      <c r="BPL60" s="61"/>
      <c r="BPM60" s="61"/>
      <c r="BPN60" s="61"/>
      <c r="BPO60" s="61"/>
      <c r="BPP60" s="61"/>
      <c r="BPQ60" s="61"/>
      <c r="BPR60" s="61"/>
      <c r="BPS60" s="61"/>
      <c r="BPT60" s="61"/>
      <c r="BPU60" s="61"/>
      <c r="BPV60" s="61"/>
      <c r="BPW60" s="61"/>
      <c r="BPX60" s="61"/>
      <c r="BPY60" s="61"/>
      <c r="BPZ60" s="61"/>
      <c r="BQA60" s="61"/>
      <c r="BQB60" s="61"/>
      <c r="BQC60" s="61"/>
      <c r="BQD60" s="61"/>
      <c r="BQE60" s="61"/>
      <c r="BQF60" s="61"/>
      <c r="BQG60" s="61"/>
      <c r="BQH60" s="61"/>
      <c r="BQI60" s="61"/>
      <c r="BQJ60" s="61"/>
      <c r="BQK60" s="61"/>
      <c r="BQL60" s="61"/>
      <c r="BQM60" s="61"/>
      <c r="BQN60" s="61"/>
      <c r="BQO60" s="61"/>
      <c r="BQP60" s="61"/>
      <c r="BQQ60" s="61"/>
      <c r="BQR60" s="61"/>
      <c r="BQS60" s="61"/>
      <c r="BQT60" s="61"/>
      <c r="BQU60" s="61"/>
      <c r="BQV60" s="61"/>
      <c r="BQW60" s="61"/>
      <c r="BQX60" s="61"/>
      <c r="BQY60" s="61"/>
      <c r="BQZ60" s="61"/>
      <c r="BRA60" s="61"/>
      <c r="BRB60" s="61"/>
      <c r="BRC60" s="61"/>
      <c r="BRD60" s="61"/>
      <c r="BRE60" s="61"/>
      <c r="BRF60" s="61"/>
      <c r="BRG60" s="61"/>
      <c r="BRH60" s="61"/>
      <c r="BRI60" s="61"/>
      <c r="BRJ60" s="61"/>
      <c r="BRK60" s="61"/>
      <c r="BRL60" s="61"/>
      <c r="BRM60" s="61"/>
      <c r="BRN60" s="61"/>
      <c r="BRO60" s="61"/>
      <c r="BRP60" s="61"/>
      <c r="BRQ60" s="61"/>
      <c r="BRR60" s="61"/>
      <c r="BRS60" s="61"/>
      <c r="BRT60" s="61"/>
      <c r="BRU60" s="61"/>
      <c r="BRV60" s="61"/>
      <c r="BRW60" s="61"/>
      <c r="BRX60" s="61"/>
      <c r="BRY60" s="61"/>
      <c r="BRZ60" s="61"/>
      <c r="BSA60" s="61"/>
      <c r="BSB60" s="61"/>
      <c r="BSC60" s="61"/>
      <c r="BSD60" s="61"/>
      <c r="BSE60" s="61"/>
      <c r="BSF60" s="61"/>
      <c r="BSG60" s="61"/>
      <c r="BSH60" s="61"/>
      <c r="BSI60" s="61"/>
      <c r="BSJ60" s="61"/>
      <c r="BSK60" s="61"/>
      <c r="BSL60" s="61"/>
      <c r="BSM60" s="61"/>
      <c r="BSN60" s="61"/>
      <c r="BSO60" s="61"/>
      <c r="BSP60" s="61"/>
      <c r="BSQ60" s="61"/>
      <c r="BSR60" s="61"/>
      <c r="BSS60" s="61"/>
      <c r="BST60" s="61"/>
      <c r="BSU60" s="61"/>
      <c r="BSV60" s="61"/>
      <c r="BSW60" s="61"/>
      <c r="BSX60" s="61"/>
      <c r="BSY60" s="61"/>
      <c r="BSZ60" s="61"/>
      <c r="BTA60" s="61"/>
      <c r="BTB60" s="61"/>
      <c r="BTC60" s="61"/>
      <c r="BTD60" s="61"/>
      <c r="BTE60" s="61"/>
      <c r="BTF60" s="61"/>
      <c r="BTG60" s="61"/>
      <c r="BTH60" s="61"/>
      <c r="BTI60" s="61"/>
      <c r="BTJ60" s="61"/>
      <c r="BTK60" s="61"/>
      <c r="BTL60" s="61"/>
      <c r="BTM60" s="61"/>
      <c r="BTN60" s="61"/>
      <c r="BTO60" s="61"/>
      <c r="BTP60" s="61"/>
      <c r="BTQ60" s="61"/>
      <c r="BTR60" s="61"/>
      <c r="BTS60" s="61"/>
      <c r="BTT60" s="61"/>
      <c r="BTU60" s="61"/>
      <c r="BTV60" s="61"/>
      <c r="BTW60" s="61"/>
      <c r="BTX60" s="61"/>
      <c r="BTY60" s="61"/>
      <c r="BTZ60" s="61"/>
      <c r="BUA60" s="61"/>
      <c r="BUB60" s="61"/>
      <c r="BUC60" s="61"/>
      <c r="BUD60" s="61"/>
      <c r="BUE60" s="61"/>
      <c r="BUF60" s="61"/>
      <c r="BUG60" s="61"/>
      <c r="BUH60" s="61"/>
      <c r="BUI60" s="61"/>
      <c r="BUJ60" s="61"/>
      <c r="BUK60" s="61"/>
      <c r="BUL60" s="61"/>
      <c r="BUM60" s="61"/>
      <c r="BUN60" s="61"/>
      <c r="BUO60" s="61"/>
      <c r="BUP60" s="61"/>
      <c r="BUQ60" s="61"/>
      <c r="BUR60" s="61"/>
      <c r="BUS60" s="61"/>
      <c r="BUT60" s="61"/>
      <c r="BUU60" s="61"/>
      <c r="BUV60" s="61"/>
      <c r="BUW60" s="61"/>
      <c r="BUX60" s="61"/>
      <c r="BUY60" s="61"/>
      <c r="BUZ60" s="61"/>
      <c r="BVA60" s="61"/>
      <c r="BVB60" s="61"/>
      <c r="BVC60" s="61"/>
      <c r="BVD60" s="61"/>
      <c r="BVE60" s="61"/>
      <c r="BVF60" s="61"/>
      <c r="BVG60" s="61"/>
      <c r="BVH60" s="61"/>
      <c r="BVI60" s="61"/>
      <c r="BVJ60" s="61"/>
      <c r="BVK60" s="61"/>
      <c r="BVL60" s="61"/>
      <c r="BVM60" s="61"/>
      <c r="BVN60" s="61"/>
      <c r="BVO60" s="61"/>
      <c r="BVP60" s="61"/>
      <c r="BVQ60" s="61"/>
      <c r="BVR60" s="61"/>
      <c r="BVS60" s="61"/>
      <c r="BVT60" s="61"/>
      <c r="BVU60" s="61"/>
      <c r="BVV60" s="61"/>
      <c r="BVW60" s="61"/>
      <c r="BVX60" s="61"/>
      <c r="BVY60" s="61"/>
      <c r="BVZ60" s="61"/>
      <c r="BWA60" s="61"/>
      <c r="BWB60" s="61"/>
      <c r="BWC60" s="61"/>
      <c r="BWD60" s="61"/>
      <c r="BWE60" s="61"/>
      <c r="BWF60" s="61"/>
      <c r="BWG60" s="61"/>
      <c r="BWH60" s="61"/>
      <c r="BWI60" s="61"/>
      <c r="BWJ60" s="61"/>
      <c r="BWK60" s="61"/>
      <c r="BWL60" s="61"/>
      <c r="BWM60" s="61"/>
      <c r="BWN60" s="61"/>
      <c r="BWO60" s="61"/>
      <c r="BWP60" s="61"/>
      <c r="BWQ60" s="61"/>
      <c r="BWR60" s="61"/>
      <c r="BWS60" s="61"/>
      <c r="BWT60" s="61"/>
      <c r="BWU60" s="61"/>
      <c r="BWV60" s="61"/>
      <c r="BWW60" s="61"/>
      <c r="BWX60" s="61"/>
      <c r="BWY60" s="61"/>
      <c r="BWZ60" s="61"/>
      <c r="BXA60" s="61"/>
      <c r="BXB60" s="61"/>
      <c r="BXC60" s="61"/>
      <c r="BXD60" s="61"/>
      <c r="BXE60" s="61"/>
      <c r="BXF60" s="61"/>
      <c r="BXG60" s="61"/>
      <c r="BXH60" s="61"/>
      <c r="BXI60" s="61"/>
      <c r="BXJ60" s="61"/>
      <c r="BXK60" s="61"/>
      <c r="BXL60" s="61"/>
      <c r="BXM60" s="61"/>
      <c r="BXN60" s="61"/>
      <c r="BXO60" s="61"/>
      <c r="BXP60" s="61"/>
      <c r="BXQ60" s="61"/>
      <c r="BXR60" s="61"/>
      <c r="BXS60" s="61"/>
      <c r="BXT60" s="61"/>
      <c r="BXU60" s="61"/>
      <c r="BXV60" s="61"/>
      <c r="BXW60" s="61"/>
      <c r="BXX60" s="61"/>
      <c r="BXY60" s="61"/>
      <c r="BXZ60" s="61"/>
      <c r="BYA60" s="61"/>
      <c r="BYB60" s="61"/>
      <c r="BYC60" s="61"/>
      <c r="BYD60" s="61"/>
      <c r="BYE60" s="61"/>
      <c r="BYF60" s="61"/>
      <c r="BYG60" s="61"/>
      <c r="BYH60" s="61"/>
      <c r="BYI60" s="61"/>
      <c r="BYJ60" s="61"/>
      <c r="BYK60" s="61"/>
      <c r="BYL60" s="61"/>
      <c r="BYM60" s="61"/>
      <c r="BYN60" s="61"/>
      <c r="BYO60" s="61"/>
      <c r="BYP60" s="61"/>
      <c r="BYQ60" s="61"/>
      <c r="BYR60" s="61"/>
      <c r="BYS60" s="61"/>
      <c r="BYT60" s="61"/>
      <c r="BYU60" s="61"/>
      <c r="BYV60" s="61"/>
      <c r="BYW60" s="61"/>
      <c r="BYX60" s="61"/>
      <c r="BYY60" s="61"/>
      <c r="BYZ60" s="61"/>
      <c r="BZA60" s="61"/>
      <c r="BZB60" s="61"/>
      <c r="BZC60" s="61"/>
      <c r="BZD60" s="61"/>
      <c r="BZE60" s="61"/>
      <c r="BZF60" s="61"/>
      <c r="BZG60" s="61"/>
      <c r="BZH60" s="61"/>
      <c r="BZI60" s="61"/>
      <c r="BZJ60" s="61"/>
      <c r="BZK60" s="61"/>
      <c r="BZL60" s="61"/>
      <c r="BZM60" s="61"/>
      <c r="BZN60" s="61"/>
      <c r="BZO60" s="61"/>
      <c r="BZP60" s="61"/>
      <c r="BZQ60" s="61"/>
      <c r="BZR60" s="61"/>
      <c r="BZS60" s="61"/>
      <c r="BZT60" s="61"/>
      <c r="BZU60" s="61"/>
      <c r="BZV60" s="61"/>
      <c r="BZW60" s="61"/>
      <c r="BZX60" s="61"/>
      <c r="BZY60" s="61"/>
      <c r="BZZ60" s="61"/>
      <c r="CAA60" s="61"/>
      <c r="CAB60" s="61"/>
      <c r="CAC60" s="61"/>
      <c r="CAD60" s="61"/>
      <c r="CAE60" s="61"/>
      <c r="CAF60" s="61"/>
      <c r="CAG60" s="61"/>
      <c r="CAH60" s="61"/>
      <c r="CAI60" s="61"/>
      <c r="CAJ60" s="61"/>
      <c r="CAK60" s="61"/>
      <c r="CAL60" s="61"/>
      <c r="CAM60" s="61"/>
      <c r="CAN60" s="61"/>
      <c r="CAO60" s="61"/>
      <c r="CAP60" s="61"/>
      <c r="CAQ60" s="61"/>
      <c r="CAR60" s="61"/>
      <c r="CAS60" s="61"/>
      <c r="CAT60" s="61"/>
      <c r="CAU60" s="61"/>
      <c r="CAV60" s="61"/>
      <c r="CAW60" s="61"/>
      <c r="CAX60" s="61"/>
      <c r="CAY60" s="61"/>
      <c r="CAZ60" s="61"/>
      <c r="CBA60" s="61"/>
      <c r="CBB60" s="61"/>
      <c r="CBC60" s="61"/>
      <c r="CBD60" s="61"/>
      <c r="CBE60" s="61"/>
      <c r="CBF60" s="61"/>
      <c r="CBG60" s="61"/>
      <c r="CBH60" s="61"/>
      <c r="CBI60" s="61"/>
      <c r="CBJ60" s="61"/>
      <c r="CBK60" s="61"/>
      <c r="CBL60" s="61"/>
      <c r="CBM60" s="61"/>
      <c r="CBN60" s="61"/>
      <c r="CBO60" s="61"/>
      <c r="CBP60" s="61"/>
      <c r="CBQ60" s="61"/>
    </row>
    <row r="61" spans="1:2097" s="24" customFormat="1" ht="31.5">
      <c r="A61" s="92"/>
      <c r="B61" s="93" t="s">
        <v>50</v>
      </c>
      <c r="C61" s="92">
        <v>2020</v>
      </c>
      <c r="D61" s="92">
        <v>2027</v>
      </c>
      <c r="E61" s="93"/>
      <c r="F61" s="28" t="s">
        <v>41</v>
      </c>
      <c r="G61" s="5">
        <f t="shared" si="24"/>
        <v>30000</v>
      </c>
      <c r="H61" s="5">
        <f t="shared" ref="H61:O61" si="29">H62</f>
        <v>0</v>
      </c>
      <c r="I61" s="5">
        <f t="shared" si="29"/>
        <v>0</v>
      </c>
      <c r="J61" s="5">
        <f t="shared" si="29"/>
        <v>0</v>
      </c>
      <c r="K61" s="5">
        <f t="shared" si="29"/>
        <v>0</v>
      </c>
      <c r="L61" s="5">
        <f t="shared" si="29"/>
        <v>0</v>
      </c>
      <c r="M61" s="5">
        <f t="shared" si="29"/>
        <v>10000</v>
      </c>
      <c r="N61" s="5">
        <f t="shared" si="29"/>
        <v>10000</v>
      </c>
      <c r="O61" s="5">
        <f t="shared" si="29"/>
        <v>10000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35" t="s">
        <v>39</v>
      </c>
      <c r="V61" s="44" t="s">
        <v>39</v>
      </c>
      <c r="W61" s="56" t="s">
        <v>39</v>
      </c>
      <c r="X61" s="56" t="s">
        <v>39</v>
      </c>
      <c r="Y61" s="76" t="s">
        <v>39</v>
      </c>
      <c r="Z61" s="56" t="s">
        <v>39</v>
      </c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  <c r="CBP61" s="60"/>
      <c r="CBQ61" s="60"/>
    </row>
    <row r="62" spans="1:2097" s="24" customFormat="1" ht="94.5">
      <c r="A62" s="92"/>
      <c r="B62" s="93"/>
      <c r="C62" s="92"/>
      <c r="D62" s="92"/>
      <c r="E62" s="93"/>
      <c r="F62" s="28" t="s">
        <v>76</v>
      </c>
      <c r="G62" s="5">
        <f t="shared" si="24"/>
        <v>30000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10000</v>
      </c>
      <c r="N62" s="5">
        <v>10000</v>
      </c>
      <c r="O62" s="5">
        <v>10000</v>
      </c>
      <c r="P62" s="84" t="s">
        <v>13</v>
      </c>
      <c r="Q62" s="85" t="s">
        <v>93</v>
      </c>
      <c r="R62" s="85">
        <f>X62+Y62+Z62+S62+T62+U62+V62+W62</f>
        <v>3</v>
      </c>
      <c r="S62" s="85">
        <v>0</v>
      </c>
      <c r="T62" s="85">
        <v>0</v>
      </c>
      <c r="U62" s="85">
        <v>0</v>
      </c>
      <c r="V62" s="85">
        <v>0</v>
      </c>
      <c r="W62" s="85">
        <v>0</v>
      </c>
      <c r="X62" s="85">
        <v>1</v>
      </c>
      <c r="Y62" s="84">
        <v>1</v>
      </c>
      <c r="Z62" s="84">
        <v>1</v>
      </c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  <c r="CBP62" s="60"/>
      <c r="CBQ62" s="60"/>
    </row>
    <row r="63" spans="1:2097" s="24" customFormat="1" ht="47.25">
      <c r="A63" s="92"/>
      <c r="B63" s="93"/>
      <c r="C63" s="92"/>
      <c r="D63" s="92"/>
      <c r="E63" s="93"/>
      <c r="F63" s="28" t="s">
        <v>75</v>
      </c>
      <c r="G63" s="5">
        <f t="shared" si="24"/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84"/>
      <c r="Q63" s="87"/>
      <c r="R63" s="87"/>
      <c r="S63" s="87"/>
      <c r="T63" s="87"/>
      <c r="U63" s="87"/>
      <c r="V63" s="87"/>
      <c r="W63" s="87"/>
      <c r="X63" s="87"/>
      <c r="Y63" s="84"/>
      <c r="Z63" s="84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  <c r="CBP63" s="60"/>
      <c r="CBQ63" s="60"/>
    </row>
    <row r="64" spans="1:2097" s="24" customFormat="1" ht="31.5">
      <c r="A64" s="92"/>
      <c r="B64" s="93" t="s">
        <v>51</v>
      </c>
      <c r="C64" s="92">
        <v>2020</v>
      </c>
      <c r="D64" s="92">
        <v>2027</v>
      </c>
      <c r="E64" s="93"/>
      <c r="F64" s="28" t="s">
        <v>41</v>
      </c>
      <c r="G64" s="5">
        <f t="shared" si="24"/>
        <v>234125.14</v>
      </c>
      <c r="H64" s="5">
        <f t="shared" ref="H64:O64" si="30">H65</f>
        <v>9165.9699999999993</v>
      </c>
      <c r="I64" s="5">
        <f>I65</f>
        <v>24582</v>
      </c>
      <c r="J64" s="5">
        <f t="shared" si="30"/>
        <v>31097.77</v>
      </c>
      <c r="K64" s="5">
        <f t="shared" si="30"/>
        <v>33884.400000000001</v>
      </c>
      <c r="L64" s="5">
        <f t="shared" si="30"/>
        <v>54395</v>
      </c>
      <c r="M64" s="5">
        <f t="shared" si="30"/>
        <v>27000</v>
      </c>
      <c r="N64" s="5">
        <f t="shared" si="30"/>
        <v>27000</v>
      </c>
      <c r="O64" s="5">
        <f t="shared" si="30"/>
        <v>27000</v>
      </c>
      <c r="P64" s="35" t="s">
        <v>39</v>
      </c>
      <c r="Q64" s="35" t="s">
        <v>39</v>
      </c>
      <c r="R64" s="35" t="s">
        <v>39</v>
      </c>
      <c r="S64" s="35" t="s">
        <v>39</v>
      </c>
      <c r="T64" s="35" t="s">
        <v>39</v>
      </c>
      <c r="U64" s="35" t="s">
        <v>39</v>
      </c>
      <c r="V64" s="44" t="s">
        <v>39</v>
      </c>
      <c r="W64" s="56" t="s">
        <v>39</v>
      </c>
      <c r="X64" s="56" t="s">
        <v>39</v>
      </c>
      <c r="Y64" s="76" t="s">
        <v>39</v>
      </c>
      <c r="Z64" s="56" t="s">
        <v>39</v>
      </c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  <c r="CBP64" s="60"/>
      <c r="CBQ64" s="60"/>
    </row>
    <row r="65" spans="1:2097" s="24" customFormat="1" ht="94.5">
      <c r="A65" s="92"/>
      <c r="B65" s="93"/>
      <c r="C65" s="92"/>
      <c r="D65" s="92"/>
      <c r="E65" s="93"/>
      <c r="F65" s="28" t="s">
        <v>76</v>
      </c>
      <c r="G65" s="5">
        <f t="shared" si="24"/>
        <v>234125.14</v>
      </c>
      <c r="H65" s="5">
        <v>9165.9699999999993</v>
      </c>
      <c r="I65" s="5">
        <v>24582</v>
      </c>
      <c r="J65" s="5">
        <v>31097.77</v>
      </c>
      <c r="K65" s="5">
        <v>33884.400000000001</v>
      </c>
      <c r="L65" s="5">
        <v>54395</v>
      </c>
      <c r="M65" s="5">
        <v>27000</v>
      </c>
      <c r="N65" s="5">
        <v>27000</v>
      </c>
      <c r="O65" s="5">
        <v>27000</v>
      </c>
      <c r="P65" s="85" t="s">
        <v>94</v>
      </c>
      <c r="Q65" s="85" t="s">
        <v>93</v>
      </c>
      <c r="R65" s="85">
        <f>S65+T65+U65+V65+W65+X65+Y65+Z65</f>
        <v>8</v>
      </c>
      <c r="S65" s="85">
        <v>1</v>
      </c>
      <c r="T65" s="85">
        <v>1</v>
      </c>
      <c r="U65" s="85">
        <v>1</v>
      </c>
      <c r="V65" s="85">
        <v>1</v>
      </c>
      <c r="W65" s="85">
        <v>1</v>
      </c>
      <c r="X65" s="85">
        <v>1</v>
      </c>
      <c r="Y65" s="84">
        <v>1</v>
      </c>
      <c r="Z65" s="84">
        <v>1</v>
      </c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  <c r="CBP65" s="60"/>
      <c r="CBQ65" s="60"/>
    </row>
    <row r="66" spans="1:2097" s="24" customFormat="1" ht="47.25">
      <c r="A66" s="92"/>
      <c r="B66" s="93"/>
      <c r="C66" s="92"/>
      <c r="D66" s="92"/>
      <c r="E66" s="93"/>
      <c r="F66" s="28" t="s">
        <v>75</v>
      </c>
      <c r="G66" s="5">
        <f t="shared" si="24"/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87"/>
      <c r="Q66" s="87"/>
      <c r="R66" s="87"/>
      <c r="S66" s="87"/>
      <c r="T66" s="87"/>
      <c r="U66" s="87"/>
      <c r="V66" s="87"/>
      <c r="W66" s="87"/>
      <c r="X66" s="87"/>
      <c r="Y66" s="84"/>
      <c r="Z66" s="84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  <c r="CBP66" s="60"/>
      <c r="CBQ66" s="60"/>
    </row>
    <row r="67" spans="1:2097" s="24" customFormat="1" ht="31.5">
      <c r="A67" s="92"/>
      <c r="B67" s="93" t="s">
        <v>52</v>
      </c>
      <c r="C67" s="92">
        <v>2020</v>
      </c>
      <c r="D67" s="92">
        <v>2027</v>
      </c>
      <c r="E67" s="93"/>
      <c r="F67" s="28" t="s">
        <v>41</v>
      </c>
      <c r="G67" s="5">
        <f t="shared" si="24"/>
        <v>15491596.420000002</v>
      </c>
      <c r="H67" s="5">
        <f>H68+H69</f>
        <v>1531587.2</v>
      </c>
      <c r="I67" s="5">
        <f t="shared" ref="I67:O67" si="31">I68</f>
        <v>1712914.24</v>
      </c>
      <c r="J67" s="5">
        <f>J68+J69</f>
        <v>1509435.36</v>
      </c>
      <c r="K67" s="5">
        <f t="shared" si="31"/>
        <v>1884815.05</v>
      </c>
      <c r="L67" s="5">
        <f t="shared" si="31"/>
        <v>1942457.58</v>
      </c>
      <c r="M67" s="5">
        <f t="shared" si="31"/>
        <v>2118870.7200000002</v>
      </c>
      <c r="N67" s="5">
        <f t="shared" si="31"/>
        <v>2395825.02</v>
      </c>
      <c r="O67" s="5">
        <f t="shared" si="31"/>
        <v>2395691.25</v>
      </c>
      <c r="P67" s="35" t="s">
        <v>39</v>
      </c>
      <c r="Q67" s="35" t="s">
        <v>39</v>
      </c>
      <c r="R67" s="35" t="s">
        <v>39</v>
      </c>
      <c r="S67" s="35" t="s">
        <v>39</v>
      </c>
      <c r="T67" s="35" t="s">
        <v>39</v>
      </c>
      <c r="U67" s="35" t="s">
        <v>39</v>
      </c>
      <c r="V67" s="44" t="s">
        <v>39</v>
      </c>
      <c r="W67" s="56" t="s">
        <v>39</v>
      </c>
      <c r="X67" s="56" t="s">
        <v>39</v>
      </c>
      <c r="Y67" s="76" t="s">
        <v>39</v>
      </c>
      <c r="Z67" s="56" t="s">
        <v>39</v>
      </c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  <c r="AML67" s="60"/>
      <c r="AMM67" s="60"/>
      <c r="AMN67" s="60"/>
      <c r="AMO67" s="60"/>
      <c r="AMP67" s="60"/>
      <c r="AMQ67" s="60"/>
      <c r="AMR67" s="60"/>
      <c r="AMS67" s="60"/>
      <c r="AMT67" s="60"/>
      <c r="AMU67" s="60"/>
      <c r="AMV67" s="60"/>
      <c r="AMW67" s="60"/>
      <c r="AMX67" s="60"/>
      <c r="AMY67" s="60"/>
      <c r="AMZ67" s="60"/>
      <c r="ANA67" s="60"/>
      <c r="ANB67" s="60"/>
      <c r="ANC67" s="60"/>
      <c r="AND67" s="60"/>
      <c r="ANE67" s="60"/>
      <c r="ANF67" s="60"/>
      <c r="ANG67" s="60"/>
      <c r="ANH67" s="60"/>
      <c r="ANI67" s="60"/>
      <c r="ANJ67" s="60"/>
      <c r="ANK67" s="60"/>
      <c r="ANL67" s="60"/>
      <c r="ANM67" s="60"/>
      <c r="ANN67" s="60"/>
      <c r="ANO67" s="60"/>
      <c r="ANP67" s="60"/>
      <c r="ANQ67" s="60"/>
      <c r="ANR67" s="60"/>
      <c r="ANS67" s="60"/>
      <c r="ANT67" s="60"/>
      <c r="ANU67" s="60"/>
      <c r="ANV67" s="60"/>
      <c r="ANW67" s="60"/>
      <c r="ANX67" s="60"/>
      <c r="ANY67" s="60"/>
      <c r="ANZ67" s="60"/>
      <c r="AOA67" s="60"/>
      <c r="AOB67" s="60"/>
      <c r="AOC67" s="60"/>
      <c r="AOD67" s="60"/>
      <c r="AOE67" s="60"/>
      <c r="AOF67" s="60"/>
      <c r="AOG67" s="60"/>
      <c r="AOH67" s="60"/>
      <c r="AOI67" s="60"/>
      <c r="AOJ67" s="60"/>
      <c r="AOK67" s="60"/>
      <c r="AOL67" s="60"/>
      <c r="AOM67" s="60"/>
      <c r="AON67" s="60"/>
      <c r="AOO67" s="60"/>
      <c r="AOP67" s="60"/>
      <c r="AOQ67" s="60"/>
      <c r="AOR67" s="60"/>
      <c r="AOS67" s="60"/>
      <c r="AOT67" s="60"/>
      <c r="AOU67" s="60"/>
      <c r="AOV67" s="60"/>
      <c r="AOW67" s="60"/>
      <c r="AOX67" s="60"/>
      <c r="AOY67" s="60"/>
      <c r="AOZ67" s="60"/>
      <c r="APA67" s="60"/>
      <c r="APB67" s="60"/>
      <c r="APC67" s="60"/>
      <c r="APD67" s="60"/>
      <c r="APE67" s="60"/>
      <c r="APF67" s="60"/>
      <c r="APG67" s="60"/>
      <c r="APH67" s="60"/>
      <c r="API67" s="60"/>
      <c r="APJ67" s="60"/>
      <c r="APK67" s="60"/>
      <c r="APL67" s="60"/>
      <c r="APM67" s="60"/>
      <c r="APN67" s="60"/>
      <c r="APO67" s="60"/>
      <c r="APP67" s="60"/>
      <c r="APQ67" s="60"/>
      <c r="APR67" s="60"/>
      <c r="APS67" s="60"/>
      <c r="APT67" s="60"/>
      <c r="APU67" s="60"/>
      <c r="APV67" s="60"/>
      <c r="APW67" s="60"/>
      <c r="APX67" s="60"/>
      <c r="APY67" s="60"/>
      <c r="APZ67" s="60"/>
      <c r="AQA67" s="60"/>
      <c r="AQB67" s="60"/>
      <c r="AQC67" s="60"/>
      <c r="AQD67" s="60"/>
      <c r="AQE67" s="60"/>
      <c r="AQF67" s="60"/>
      <c r="AQG67" s="60"/>
      <c r="AQH67" s="60"/>
      <c r="AQI67" s="60"/>
      <c r="AQJ67" s="60"/>
      <c r="AQK67" s="60"/>
      <c r="AQL67" s="60"/>
      <c r="AQM67" s="60"/>
      <c r="AQN67" s="60"/>
      <c r="AQO67" s="60"/>
      <c r="AQP67" s="60"/>
      <c r="AQQ67" s="60"/>
      <c r="AQR67" s="60"/>
      <c r="AQS67" s="60"/>
      <c r="AQT67" s="60"/>
      <c r="AQU67" s="60"/>
      <c r="AQV67" s="60"/>
      <c r="AQW67" s="60"/>
      <c r="AQX67" s="60"/>
      <c r="AQY67" s="60"/>
      <c r="AQZ67" s="60"/>
      <c r="ARA67" s="60"/>
      <c r="ARB67" s="60"/>
      <c r="ARC67" s="60"/>
      <c r="ARD67" s="60"/>
      <c r="ARE67" s="60"/>
      <c r="ARF67" s="60"/>
      <c r="ARG67" s="60"/>
      <c r="ARH67" s="60"/>
      <c r="ARI67" s="60"/>
      <c r="ARJ67" s="60"/>
      <c r="ARK67" s="60"/>
      <c r="ARL67" s="60"/>
      <c r="ARM67" s="60"/>
      <c r="ARN67" s="60"/>
      <c r="ARO67" s="60"/>
      <c r="ARP67" s="60"/>
      <c r="ARQ67" s="60"/>
      <c r="ARR67" s="60"/>
      <c r="ARS67" s="60"/>
      <c r="ART67" s="60"/>
      <c r="ARU67" s="60"/>
      <c r="ARV67" s="60"/>
      <c r="ARW67" s="60"/>
      <c r="ARX67" s="60"/>
      <c r="ARY67" s="60"/>
      <c r="ARZ67" s="60"/>
      <c r="ASA67" s="60"/>
      <c r="ASB67" s="60"/>
      <c r="ASC67" s="60"/>
      <c r="ASD67" s="60"/>
      <c r="ASE67" s="60"/>
      <c r="ASF67" s="60"/>
      <c r="ASG67" s="60"/>
      <c r="ASH67" s="60"/>
      <c r="ASI67" s="60"/>
      <c r="ASJ67" s="60"/>
      <c r="ASK67" s="60"/>
      <c r="ASL67" s="60"/>
      <c r="ASM67" s="60"/>
      <c r="ASN67" s="60"/>
      <c r="ASO67" s="60"/>
      <c r="ASP67" s="60"/>
      <c r="ASQ67" s="60"/>
      <c r="ASR67" s="60"/>
      <c r="ASS67" s="60"/>
      <c r="AST67" s="60"/>
      <c r="ASU67" s="60"/>
      <c r="ASV67" s="60"/>
      <c r="ASW67" s="60"/>
      <c r="ASX67" s="60"/>
      <c r="ASY67" s="60"/>
      <c r="ASZ67" s="60"/>
      <c r="ATA67" s="60"/>
      <c r="ATB67" s="60"/>
      <c r="ATC67" s="60"/>
      <c r="ATD67" s="60"/>
      <c r="ATE67" s="60"/>
      <c r="ATF67" s="60"/>
      <c r="ATG67" s="60"/>
      <c r="ATH67" s="60"/>
      <c r="ATI67" s="60"/>
      <c r="ATJ67" s="60"/>
      <c r="ATK67" s="60"/>
      <c r="ATL67" s="60"/>
      <c r="ATM67" s="60"/>
      <c r="ATN67" s="60"/>
      <c r="ATO67" s="60"/>
      <c r="ATP67" s="60"/>
      <c r="ATQ67" s="60"/>
      <c r="ATR67" s="60"/>
      <c r="ATS67" s="60"/>
      <c r="ATT67" s="60"/>
      <c r="ATU67" s="60"/>
      <c r="ATV67" s="60"/>
      <c r="ATW67" s="60"/>
      <c r="ATX67" s="60"/>
      <c r="ATY67" s="60"/>
      <c r="ATZ67" s="60"/>
      <c r="AUA67" s="60"/>
      <c r="AUB67" s="60"/>
      <c r="AUC67" s="60"/>
      <c r="AUD67" s="60"/>
      <c r="AUE67" s="60"/>
      <c r="AUF67" s="60"/>
      <c r="AUG67" s="60"/>
      <c r="AUH67" s="60"/>
      <c r="AUI67" s="60"/>
      <c r="AUJ67" s="60"/>
      <c r="AUK67" s="60"/>
      <c r="AUL67" s="60"/>
      <c r="AUM67" s="60"/>
      <c r="AUN67" s="60"/>
      <c r="AUO67" s="60"/>
      <c r="AUP67" s="60"/>
      <c r="AUQ67" s="60"/>
      <c r="AUR67" s="60"/>
      <c r="AUS67" s="60"/>
      <c r="AUT67" s="60"/>
      <c r="AUU67" s="60"/>
      <c r="AUV67" s="60"/>
      <c r="AUW67" s="60"/>
      <c r="AUX67" s="60"/>
      <c r="AUY67" s="60"/>
      <c r="AUZ67" s="60"/>
      <c r="AVA67" s="60"/>
      <c r="AVB67" s="60"/>
      <c r="AVC67" s="60"/>
      <c r="AVD67" s="60"/>
      <c r="AVE67" s="60"/>
      <c r="AVF67" s="60"/>
      <c r="AVG67" s="60"/>
      <c r="AVH67" s="60"/>
      <c r="AVI67" s="60"/>
      <c r="AVJ67" s="60"/>
      <c r="AVK67" s="60"/>
      <c r="AVL67" s="60"/>
      <c r="AVM67" s="60"/>
      <c r="AVN67" s="60"/>
      <c r="AVO67" s="60"/>
      <c r="AVP67" s="60"/>
      <c r="AVQ67" s="60"/>
      <c r="AVR67" s="60"/>
      <c r="AVS67" s="60"/>
      <c r="AVT67" s="60"/>
      <c r="AVU67" s="60"/>
      <c r="AVV67" s="60"/>
      <c r="AVW67" s="60"/>
      <c r="AVX67" s="60"/>
      <c r="AVY67" s="60"/>
      <c r="AVZ67" s="60"/>
      <c r="AWA67" s="60"/>
      <c r="AWB67" s="60"/>
      <c r="AWC67" s="60"/>
      <c r="AWD67" s="60"/>
      <c r="AWE67" s="60"/>
      <c r="AWF67" s="60"/>
      <c r="AWG67" s="60"/>
      <c r="AWH67" s="60"/>
      <c r="AWI67" s="60"/>
      <c r="AWJ67" s="60"/>
      <c r="AWK67" s="60"/>
      <c r="AWL67" s="60"/>
      <c r="AWM67" s="60"/>
      <c r="AWN67" s="60"/>
      <c r="AWO67" s="60"/>
      <c r="AWP67" s="60"/>
      <c r="AWQ67" s="60"/>
      <c r="AWR67" s="60"/>
      <c r="AWS67" s="60"/>
      <c r="AWT67" s="60"/>
      <c r="AWU67" s="60"/>
      <c r="AWV67" s="60"/>
      <c r="AWW67" s="60"/>
      <c r="AWX67" s="60"/>
      <c r="AWY67" s="60"/>
      <c r="AWZ67" s="60"/>
      <c r="AXA67" s="60"/>
      <c r="AXB67" s="60"/>
      <c r="AXC67" s="60"/>
      <c r="AXD67" s="60"/>
      <c r="AXE67" s="60"/>
      <c r="AXF67" s="60"/>
      <c r="AXG67" s="60"/>
      <c r="AXH67" s="60"/>
      <c r="AXI67" s="60"/>
      <c r="AXJ67" s="60"/>
      <c r="AXK67" s="60"/>
      <c r="AXL67" s="60"/>
      <c r="AXM67" s="60"/>
      <c r="AXN67" s="60"/>
      <c r="AXO67" s="60"/>
      <c r="AXP67" s="60"/>
      <c r="AXQ67" s="60"/>
      <c r="AXR67" s="60"/>
      <c r="AXS67" s="60"/>
      <c r="AXT67" s="60"/>
      <c r="AXU67" s="60"/>
      <c r="AXV67" s="60"/>
      <c r="AXW67" s="60"/>
      <c r="AXX67" s="60"/>
      <c r="AXY67" s="60"/>
      <c r="AXZ67" s="60"/>
      <c r="AYA67" s="60"/>
      <c r="AYB67" s="60"/>
      <c r="AYC67" s="60"/>
      <c r="AYD67" s="60"/>
      <c r="AYE67" s="60"/>
      <c r="AYF67" s="60"/>
      <c r="AYG67" s="60"/>
      <c r="AYH67" s="60"/>
      <c r="AYI67" s="60"/>
      <c r="AYJ67" s="60"/>
      <c r="AYK67" s="60"/>
      <c r="AYL67" s="60"/>
      <c r="AYM67" s="60"/>
      <c r="AYN67" s="60"/>
      <c r="AYO67" s="60"/>
      <c r="AYP67" s="60"/>
      <c r="AYQ67" s="60"/>
      <c r="AYR67" s="60"/>
      <c r="AYS67" s="60"/>
      <c r="AYT67" s="60"/>
      <c r="AYU67" s="60"/>
      <c r="AYV67" s="60"/>
      <c r="AYW67" s="60"/>
      <c r="AYX67" s="60"/>
      <c r="AYY67" s="60"/>
      <c r="AYZ67" s="60"/>
      <c r="AZA67" s="60"/>
      <c r="AZB67" s="60"/>
      <c r="AZC67" s="60"/>
      <c r="AZD67" s="60"/>
      <c r="AZE67" s="60"/>
      <c r="AZF67" s="60"/>
      <c r="AZG67" s="60"/>
      <c r="AZH67" s="60"/>
      <c r="AZI67" s="60"/>
      <c r="AZJ67" s="60"/>
      <c r="AZK67" s="60"/>
      <c r="AZL67" s="60"/>
      <c r="AZM67" s="60"/>
      <c r="AZN67" s="60"/>
      <c r="AZO67" s="60"/>
      <c r="AZP67" s="60"/>
      <c r="AZQ67" s="60"/>
      <c r="AZR67" s="60"/>
      <c r="AZS67" s="60"/>
      <c r="AZT67" s="60"/>
      <c r="AZU67" s="60"/>
      <c r="AZV67" s="60"/>
      <c r="AZW67" s="60"/>
      <c r="AZX67" s="60"/>
      <c r="AZY67" s="60"/>
      <c r="AZZ67" s="60"/>
      <c r="BAA67" s="60"/>
      <c r="BAB67" s="60"/>
      <c r="BAC67" s="60"/>
      <c r="BAD67" s="60"/>
      <c r="BAE67" s="60"/>
      <c r="BAF67" s="60"/>
      <c r="BAG67" s="60"/>
      <c r="BAH67" s="60"/>
      <c r="BAI67" s="60"/>
      <c r="BAJ67" s="60"/>
      <c r="BAK67" s="60"/>
      <c r="BAL67" s="60"/>
      <c r="BAM67" s="60"/>
      <c r="BAN67" s="60"/>
      <c r="BAO67" s="60"/>
      <c r="BAP67" s="60"/>
      <c r="BAQ67" s="60"/>
      <c r="BAR67" s="60"/>
      <c r="BAS67" s="60"/>
      <c r="BAT67" s="60"/>
      <c r="BAU67" s="60"/>
      <c r="BAV67" s="60"/>
      <c r="BAW67" s="60"/>
      <c r="BAX67" s="60"/>
      <c r="BAY67" s="60"/>
      <c r="BAZ67" s="60"/>
      <c r="BBA67" s="60"/>
      <c r="BBB67" s="60"/>
      <c r="BBC67" s="60"/>
      <c r="BBD67" s="60"/>
      <c r="BBE67" s="60"/>
      <c r="BBF67" s="60"/>
      <c r="BBG67" s="60"/>
      <c r="BBH67" s="60"/>
      <c r="BBI67" s="60"/>
      <c r="BBJ67" s="60"/>
      <c r="BBK67" s="60"/>
      <c r="BBL67" s="60"/>
      <c r="BBM67" s="60"/>
      <c r="BBN67" s="60"/>
      <c r="BBO67" s="60"/>
      <c r="BBP67" s="60"/>
      <c r="BBQ67" s="60"/>
      <c r="BBR67" s="60"/>
      <c r="BBS67" s="60"/>
      <c r="BBT67" s="60"/>
      <c r="BBU67" s="60"/>
      <c r="BBV67" s="60"/>
      <c r="BBW67" s="60"/>
      <c r="BBX67" s="60"/>
      <c r="BBY67" s="60"/>
      <c r="BBZ67" s="60"/>
      <c r="BCA67" s="60"/>
      <c r="BCB67" s="60"/>
      <c r="BCC67" s="60"/>
      <c r="BCD67" s="60"/>
      <c r="BCE67" s="60"/>
      <c r="BCF67" s="60"/>
      <c r="BCG67" s="60"/>
      <c r="BCH67" s="60"/>
      <c r="BCI67" s="60"/>
      <c r="BCJ67" s="60"/>
      <c r="BCK67" s="60"/>
      <c r="BCL67" s="60"/>
      <c r="BCM67" s="60"/>
      <c r="BCN67" s="60"/>
      <c r="BCO67" s="60"/>
      <c r="BCP67" s="60"/>
      <c r="BCQ67" s="60"/>
      <c r="BCR67" s="60"/>
      <c r="BCS67" s="60"/>
      <c r="BCT67" s="60"/>
      <c r="BCU67" s="60"/>
      <c r="BCV67" s="60"/>
      <c r="BCW67" s="60"/>
      <c r="BCX67" s="60"/>
      <c r="BCY67" s="60"/>
      <c r="BCZ67" s="60"/>
      <c r="BDA67" s="60"/>
      <c r="BDB67" s="60"/>
      <c r="BDC67" s="60"/>
      <c r="BDD67" s="60"/>
      <c r="BDE67" s="60"/>
      <c r="BDF67" s="60"/>
      <c r="BDG67" s="60"/>
      <c r="BDH67" s="60"/>
      <c r="BDI67" s="60"/>
      <c r="BDJ67" s="60"/>
      <c r="BDK67" s="60"/>
      <c r="BDL67" s="60"/>
      <c r="BDM67" s="60"/>
      <c r="BDN67" s="60"/>
      <c r="BDO67" s="60"/>
      <c r="BDP67" s="60"/>
      <c r="BDQ67" s="60"/>
      <c r="BDR67" s="60"/>
      <c r="BDS67" s="60"/>
      <c r="BDT67" s="60"/>
      <c r="BDU67" s="60"/>
      <c r="BDV67" s="60"/>
      <c r="BDW67" s="60"/>
      <c r="BDX67" s="60"/>
      <c r="BDY67" s="60"/>
      <c r="BDZ67" s="60"/>
      <c r="BEA67" s="60"/>
      <c r="BEB67" s="60"/>
      <c r="BEC67" s="60"/>
      <c r="BED67" s="60"/>
      <c r="BEE67" s="60"/>
      <c r="BEF67" s="60"/>
      <c r="BEG67" s="60"/>
      <c r="BEH67" s="60"/>
      <c r="BEI67" s="60"/>
      <c r="BEJ67" s="60"/>
      <c r="BEK67" s="60"/>
      <c r="BEL67" s="60"/>
      <c r="BEM67" s="60"/>
      <c r="BEN67" s="60"/>
      <c r="BEO67" s="60"/>
      <c r="BEP67" s="60"/>
      <c r="BEQ67" s="60"/>
      <c r="BER67" s="60"/>
      <c r="BES67" s="60"/>
      <c r="BET67" s="60"/>
      <c r="BEU67" s="60"/>
      <c r="BEV67" s="60"/>
      <c r="BEW67" s="60"/>
      <c r="BEX67" s="60"/>
      <c r="BEY67" s="60"/>
      <c r="BEZ67" s="60"/>
      <c r="BFA67" s="60"/>
      <c r="BFB67" s="60"/>
      <c r="BFC67" s="60"/>
      <c r="BFD67" s="60"/>
      <c r="BFE67" s="60"/>
      <c r="BFF67" s="60"/>
      <c r="BFG67" s="60"/>
      <c r="BFH67" s="60"/>
      <c r="BFI67" s="60"/>
      <c r="BFJ67" s="60"/>
      <c r="BFK67" s="60"/>
      <c r="BFL67" s="60"/>
      <c r="BFM67" s="60"/>
      <c r="BFN67" s="60"/>
      <c r="BFO67" s="60"/>
      <c r="BFP67" s="60"/>
      <c r="BFQ67" s="60"/>
      <c r="BFR67" s="60"/>
      <c r="BFS67" s="60"/>
      <c r="BFT67" s="60"/>
      <c r="BFU67" s="60"/>
      <c r="BFV67" s="60"/>
      <c r="BFW67" s="60"/>
      <c r="BFX67" s="60"/>
      <c r="BFY67" s="60"/>
      <c r="BFZ67" s="60"/>
      <c r="BGA67" s="60"/>
      <c r="BGB67" s="60"/>
      <c r="BGC67" s="60"/>
      <c r="BGD67" s="60"/>
      <c r="BGE67" s="60"/>
      <c r="BGF67" s="60"/>
      <c r="BGG67" s="60"/>
      <c r="BGH67" s="60"/>
      <c r="BGI67" s="60"/>
      <c r="BGJ67" s="60"/>
      <c r="BGK67" s="60"/>
      <c r="BGL67" s="60"/>
      <c r="BGM67" s="60"/>
      <c r="BGN67" s="60"/>
      <c r="BGO67" s="60"/>
      <c r="BGP67" s="60"/>
      <c r="BGQ67" s="60"/>
      <c r="BGR67" s="60"/>
      <c r="BGS67" s="60"/>
      <c r="BGT67" s="60"/>
      <c r="BGU67" s="60"/>
      <c r="BGV67" s="60"/>
      <c r="BGW67" s="60"/>
      <c r="BGX67" s="60"/>
      <c r="BGY67" s="60"/>
      <c r="BGZ67" s="60"/>
      <c r="BHA67" s="60"/>
      <c r="BHB67" s="60"/>
      <c r="BHC67" s="60"/>
      <c r="BHD67" s="60"/>
      <c r="BHE67" s="60"/>
      <c r="BHF67" s="60"/>
      <c r="BHG67" s="60"/>
      <c r="BHH67" s="60"/>
      <c r="BHI67" s="60"/>
      <c r="BHJ67" s="60"/>
      <c r="BHK67" s="60"/>
      <c r="BHL67" s="60"/>
      <c r="BHM67" s="60"/>
      <c r="BHN67" s="60"/>
      <c r="BHO67" s="60"/>
      <c r="BHP67" s="60"/>
      <c r="BHQ67" s="60"/>
      <c r="BHR67" s="60"/>
      <c r="BHS67" s="60"/>
      <c r="BHT67" s="60"/>
      <c r="BHU67" s="60"/>
      <c r="BHV67" s="60"/>
      <c r="BHW67" s="60"/>
      <c r="BHX67" s="60"/>
      <c r="BHY67" s="60"/>
      <c r="BHZ67" s="60"/>
      <c r="BIA67" s="60"/>
      <c r="BIB67" s="60"/>
      <c r="BIC67" s="60"/>
      <c r="BID67" s="60"/>
      <c r="BIE67" s="60"/>
      <c r="BIF67" s="60"/>
      <c r="BIG67" s="60"/>
      <c r="BIH67" s="60"/>
      <c r="BII67" s="60"/>
      <c r="BIJ67" s="60"/>
      <c r="BIK67" s="60"/>
      <c r="BIL67" s="60"/>
      <c r="BIM67" s="60"/>
      <c r="BIN67" s="60"/>
      <c r="BIO67" s="60"/>
      <c r="BIP67" s="60"/>
      <c r="BIQ67" s="60"/>
      <c r="BIR67" s="60"/>
      <c r="BIS67" s="60"/>
      <c r="BIT67" s="60"/>
      <c r="BIU67" s="60"/>
      <c r="BIV67" s="60"/>
      <c r="BIW67" s="60"/>
      <c r="BIX67" s="60"/>
      <c r="BIY67" s="60"/>
      <c r="BIZ67" s="60"/>
      <c r="BJA67" s="60"/>
      <c r="BJB67" s="60"/>
      <c r="BJC67" s="60"/>
      <c r="BJD67" s="60"/>
      <c r="BJE67" s="60"/>
      <c r="BJF67" s="60"/>
      <c r="BJG67" s="60"/>
      <c r="BJH67" s="60"/>
      <c r="BJI67" s="60"/>
      <c r="BJJ67" s="60"/>
      <c r="BJK67" s="60"/>
      <c r="BJL67" s="60"/>
      <c r="BJM67" s="60"/>
      <c r="BJN67" s="60"/>
      <c r="BJO67" s="60"/>
      <c r="BJP67" s="60"/>
      <c r="BJQ67" s="60"/>
      <c r="BJR67" s="60"/>
      <c r="BJS67" s="60"/>
      <c r="BJT67" s="60"/>
      <c r="BJU67" s="60"/>
      <c r="BJV67" s="60"/>
      <c r="BJW67" s="60"/>
      <c r="BJX67" s="60"/>
      <c r="BJY67" s="60"/>
      <c r="BJZ67" s="60"/>
      <c r="BKA67" s="60"/>
      <c r="BKB67" s="60"/>
      <c r="BKC67" s="60"/>
      <c r="BKD67" s="60"/>
      <c r="BKE67" s="60"/>
      <c r="BKF67" s="60"/>
      <c r="BKG67" s="60"/>
      <c r="BKH67" s="60"/>
      <c r="BKI67" s="60"/>
      <c r="BKJ67" s="60"/>
      <c r="BKK67" s="60"/>
      <c r="BKL67" s="60"/>
      <c r="BKM67" s="60"/>
      <c r="BKN67" s="60"/>
      <c r="BKO67" s="60"/>
      <c r="BKP67" s="60"/>
      <c r="BKQ67" s="60"/>
      <c r="BKR67" s="60"/>
      <c r="BKS67" s="60"/>
      <c r="BKT67" s="60"/>
      <c r="BKU67" s="60"/>
      <c r="BKV67" s="60"/>
      <c r="BKW67" s="60"/>
      <c r="BKX67" s="60"/>
      <c r="BKY67" s="60"/>
      <c r="BKZ67" s="60"/>
      <c r="BLA67" s="60"/>
      <c r="BLB67" s="60"/>
      <c r="BLC67" s="60"/>
      <c r="BLD67" s="60"/>
      <c r="BLE67" s="60"/>
      <c r="BLF67" s="60"/>
      <c r="BLG67" s="60"/>
      <c r="BLH67" s="60"/>
      <c r="BLI67" s="60"/>
      <c r="BLJ67" s="60"/>
      <c r="BLK67" s="60"/>
      <c r="BLL67" s="60"/>
      <c r="BLM67" s="60"/>
      <c r="BLN67" s="60"/>
      <c r="BLO67" s="60"/>
      <c r="BLP67" s="60"/>
      <c r="BLQ67" s="60"/>
      <c r="BLR67" s="60"/>
      <c r="BLS67" s="60"/>
      <c r="BLT67" s="60"/>
      <c r="BLU67" s="60"/>
      <c r="BLV67" s="60"/>
      <c r="BLW67" s="60"/>
      <c r="BLX67" s="60"/>
      <c r="BLY67" s="60"/>
      <c r="BLZ67" s="60"/>
      <c r="BMA67" s="60"/>
      <c r="BMB67" s="60"/>
      <c r="BMC67" s="60"/>
      <c r="BMD67" s="60"/>
      <c r="BME67" s="60"/>
      <c r="BMF67" s="60"/>
      <c r="BMG67" s="60"/>
      <c r="BMH67" s="60"/>
      <c r="BMI67" s="60"/>
      <c r="BMJ67" s="60"/>
      <c r="BMK67" s="60"/>
      <c r="BML67" s="60"/>
      <c r="BMM67" s="60"/>
      <c r="BMN67" s="60"/>
      <c r="BMO67" s="60"/>
      <c r="BMP67" s="60"/>
      <c r="BMQ67" s="60"/>
      <c r="BMR67" s="60"/>
      <c r="BMS67" s="60"/>
      <c r="BMT67" s="60"/>
      <c r="BMU67" s="60"/>
      <c r="BMV67" s="60"/>
      <c r="BMW67" s="60"/>
      <c r="BMX67" s="60"/>
      <c r="BMY67" s="60"/>
      <c r="BMZ67" s="60"/>
      <c r="BNA67" s="60"/>
      <c r="BNB67" s="60"/>
      <c r="BNC67" s="60"/>
      <c r="BND67" s="60"/>
      <c r="BNE67" s="60"/>
      <c r="BNF67" s="60"/>
      <c r="BNG67" s="60"/>
      <c r="BNH67" s="60"/>
      <c r="BNI67" s="60"/>
      <c r="BNJ67" s="60"/>
      <c r="BNK67" s="60"/>
      <c r="BNL67" s="60"/>
      <c r="BNM67" s="60"/>
      <c r="BNN67" s="60"/>
      <c r="BNO67" s="60"/>
      <c r="BNP67" s="60"/>
      <c r="BNQ67" s="60"/>
      <c r="BNR67" s="60"/>
      <c r="BNS67" s="60"/>
      <c r="BNT67" s="60"/>
      <c r="BNU67" s="60"/>
      <c r="BNV67" s="60"/>
      <c r="BNW67" s="60"/>
      <c r="BNX67" s="60"/>
      <c r="BNY67" s="60"/>
      <c r="BNZ67" s="60"/>
      <c r="BOA67" s="60"/>
      <c r="BOB67" s="60"/>
      <c r="BOC67" s="60"/>
      <c r="BOD67" s="60"/>
      <c r="BOE67" s="60"/>
      <c r="BOF67" s="60"/>
      <c r="BOG67" s="60"/>
      <c r="BOH67" s="60"/>
      <c r="BOI67" s="60"/>
      <c r="BOJ67" s="60"/>
      <c r="BOK67" s="60"/>
      <c r="BOL67" s="60"/>
      <c r="BOM67" s="60"/>
      <c r="BON67" s="60"/>
      <c r="BOO67" s="60"/>
      <c r="BOP67" s="60"/>
      <c r="BOQ67" s="60"/>
      <c r="BOR67" s="60"/>
      <c r="BOS67" s="60"/>
      <c r="BOT67" s="60"/>
      <c r="BOU67" s="60"/>
      <c r="BOV67" s="60"/>
      <c r="BOW67" s="60"/>
      <c r="BOX67" s="60"/>
      <c r="BOY67" s="60"/>
      <c r="BOZ67" s="60"/>
      <c r="BPA67" s="60"/>
      <c r="BPB67" s="60"/>
      <c r="BPC67" s="60"/>
      <c r="BPD67" s="60"/>
      <c r="BPE67" s="60"/>
      <c r="BPF67" s="60"/>
      <c r="BPG67" s="60"/>
      <c r="BPH67" s="60"/>
      <c r="BPI67" s="60"/>
      <c r="BPJ67" s="60"/>
      <c r="BPK67" s="60"/>
      <c r="BPL67" s="60"/>
      <c r="BPM67" s="60"/>
      <c r="BPN67" s="60"/>
      <c r="BPO67" s="60"/>
      <c r="BPP67" s="60"/>
      <c r="BPQ67" s="60"/>
      <c r="BPR67" s="60"/>
      <c r="BPS67" s="60"/>
      <c r="BPT67" s="60"/>
      <c r="BPU67" s="60"/>
      <c r="BPV67" s="60"/>
      <c r="BPW67" s="60"/>
      <c r="BPX67" s="60"/>
      <c r="BPY67" s="60"/>
      <c r="BPZ67" s="60"/>
      <c r="BQA67" s="60"/>
      <c r="BQB67" s="60"/>
      <c r="BQC67" s="60"/>
      <c r="BQD67" s="60"/>
      <c r="BQE67" s="60"/>
      <c r="BQF67" s="60"/>
      <c r="BQG67" s="60"/>
      <c r="BQH67" s="60"/>
      <c r="BQI67" s="60"/>
      <c r="BQJ67" s="60"/>
      <c r="BQK67" s="60"/>
      <c r="BQL67" s="60"/>
      <c r="BQM67" s="60"/>
      <c r="BQN67" s="60"/>
      <c r="BQO67" s="60"/>
      <c r="BQP67" s="60"/>
      <c r="BQQ67" s="60"/>
      <c r="BQR67" s="60"/>
      <c r="BQS67" s="60"/>
      <c r="BQT67" s="60"/>
      <c r="BQU67" s="60"/>
      <c r="BQV67" s="60"/>
      <c r="BQW67" s="60"/>
      <c r="BQX67" s="60"/>
      <c r="BQY67" s="60"/>
      <c r="BQZ67" s="60"/>
      <c r="BRA67" s="60"/>
      <c r="BRB67" s="60"/>
      <c r="BRC67" s="60"/>
      <c r="BRD67" s="60"/>
      <c r="BRE67" s="60"/>
      <c r="BRF67" s="60"/>
      <c r="BRG67" s="60"/>
      <c r="BRH67" s="60"/>
      <c r="BRI67" s="60"/>
      <c r="BRJ67" s="60"/>
      <c r="BRK67" s="60"/>
      <c r="BRL67" s="60"/>
      <c r="BRM67" s="60"/>
      <c r="BRN67" s="60"/>
      <c r="BRO67" s="60"/>
      <c r="BRP67" s="60"/>
      <c r="BRQ67" s="60"/>
      <c r="BRR67" s="60"/>
      <c r="BRS67" s="60"/>
      <c r="BRT67" s="60"/>
      <c r="BRU67" s="60"/>
      <c r="BRV67" s="60"/>
      <c r="BRW67" s="60"/>
      <c r="BRX67" s="60"/>
      <c r="BRY67" s="60"/>
      <c r="BRZ67" s="60"/>
      <c r="BSA67" s="60"/>
      <c r="BSB67" s="60"/>
      <c r="BSC67" s="60"/>
      <c r="BSD67" s="60"/>
      <c r="BSE67" s="60"/>
      <c r="BSF67" s="60"/>
      <c r="BSG67" s="60"/>
      <c r="BSH67" s="60"/>
      <c r="BSI67" s="60"/>
      <c r="BSJ67" s="60"/>
      <c r="BSK67" s="60"/>
      <c r="BSL67" s="60"/>
      <c r="BSM67" s="60"/>
      <c r="BSN67" s="60"/>
      <c r="BSO67" s="60"/>
      <c r="BSP67" s="60"/>
      <c r="BSQ67" s="60"/>
      <c r="BSR67" s="60"/>
      <c r="BSS67" s="60"/>
      <c r="BST67" s="60"/>
      <c r="BSU67" s="60"/>
      <c r="BSV67" s="60"/>
      <c r="BSW67" s="60"/>
      <c r="BSX67" s="60"/>
      <c r="BSY67" s="60"/>
      <c r="BSZ67" s="60"/>
      <c r="BTA67" s="60"/>
      <c r="BTB67" s="60"/>
      <c r="BTC67" s="60"/>
      <c r="BTD67" s="60"/>
      <c r="BTE67" s="60"/>
      <c r="BTF67" s="60"/>
      <c r="BTG67" s="60"/>
      <c r="BTH67" s="60"/>
      <c r="BTI67" s="60"/>
      <c r="BTJ67" s="60"/>
      <c r="BTK67" s="60"/>
      <c r="BTL67" s="60"/>
      <c r="BTM67" s="60"/>
      <c r="BTN67" s="60"/>
      <c r="BTO67" s="60"/>
      <c r="BTP67" s="60"/>
      <c r="BTQ67" s="60"/>
      <c r="BTR67" s="60"/>
      <c r="BTS67" s="60"/>
      <c r="BTT67" s="60"/>
      <c r="BTU67" s="60"/>
      <c r="BTV67" s="60"/>
      <c r="BTW67" s="60"/>
      <c r="BTX67" s="60"/>
      <c r="BTY67" s="60"/>
      <c r="BTZ67" s="60"/>
      <c r="BUA67" s="60"/>
      <c r="BUB67" s="60"/>
      <c r="BUC67" s="60"/>
      <c r="BUD67" s="60"/>
      <c r="BUE67" s="60"/>
      <c r="BUF67" s="60"/>
      <c r="BUG67" s="60"/>
      <c r="BUH67" s="60"/>
      <c r="BUI67" s="60"/>
      <c r="BUJ67" s="60"/>
      <c r="BUK67" s="60"/>
      <c r="BUL67" s="60"/>
      <c r="BUM67" s="60"/>
      <c r="BUN67" s="60"/>
      <c r="BUO67" s="60"/>
      <c r="BUP67" s="60"/>
      <c r="BUQ67" s="60"/>
      <c r="BUR67" s="60"/>
      <c r="BUS67" s="60"/>
      <c r="BUT67" s="60"/>
      <c r="BUU67" s="60"/>
      <c r="BUV67" s="60"/>
      <c r="BUW67" s="60"/>
      <c r="BUX67" s="60"/>
      <c r="BUY67" s="60"/>
      <c r="BUZ67" s="60"/>
      <c r="BVA67" s="60"/>
      <c r="BVB67" s="60"/>
      <c r="BVC67" s="60"/>
      <c r="BVD67" s="60"/>
      <c r="BVE67" s="60"/>
      <c r="BVF67" s="60"/>
      <c r="BVG67" s="60"/>
      <c r="BVH67" s="60"/>
      <c r="BVI67" s="60"/>
      <c r="BVJ67" s="60"/>
      <c r="BVK67" s="60"/>
      <c r="BVL67" s="60"/>
      <c r="BVM67" s="60"/>
      <c r="BVN67" s="60"/>
      <c r="BVO67" s="60"/>
      <c r="BVP67" s="60"/>
      <c r="BVQ67" s="60"/>
      <c r="BVR67" s="60"/>
      <c r="BVS67" s="60"/>
      <c r="BVT67" s="60"/>
      <c r="BVU67" s="60"/>
      <c r="BVV67" s="60"/>
      <c r="BVW67" s="60"/>
      <c r="BVX67" s="60"/>
      <c r="BVY67" s="60"/>
      <c r="BVZ67" s="60"/>
      <c r="BWA67" s="60"/>
      <c r="BWB67" s="60"/>
      <c r="BWC67" s="60"/>
      <c r="BWD67" s="60"/>
      <c r="BWE67" s="60"/>
      <c r="BWF67" s="60"/>
      <c r="BWG67" s="60"/>
      <c r="BWH67" s="60"/>
      <c r="BWI67" s="60"/>
      <c r="BWJ67" s="60"/>
      <c r="BWK67" s="60"/>
      <c r="BWL67" s="60"/>
      <c r="BWM67" s="60"/>
      <c r="BWN67" s="60"/>
      <c r="BWO67" s="60"/>
      <c r="BWP67" s="60"/>
      <c r="BWQ67" s="60"/>
      <c r="BWR67" s="60"/>
      <c r="BWS67" s="60"/>
      <c r="BWT67" s="60"/>
      <c r="BWU67" s="60"/>
      <c r="BWV67" s="60"/>
      <c r="BWW67" s="60"/>
      <c r="BWX67" s="60"/>
      <c r="BWY67" s="60"/>
      <c r="BWZ67" s="60"/>
      <c r="BXA67" s="60"/>
      <c r="BXB67" s="60"/>
      <c r="BXC67" s="60"/>
      <c r="BXD67" s="60"/>
      <c r="BXE67" s="60"/>
      <c r="BXF67" s="60"/>
      <c r="BXG67" s="60"/>
      <c r="BXH67" s="60"/>
      <c r="BXI67" s="60"/>
      <c r="BXJ67" s="60"/>
      <c r="BXK67" s="60"/>
      <c r="BXL67" s="60"/>
      <c r="BXM67" s="60"/>
      <c r="BXN67" s="60"/>
      <c r="BXO67" s="60"/>
      <c r="BXP67" s="60"/>
      <c r="BXQ67" s="60"/>
      <c r="BXR67" s="60"/>
      <c r="BXS67" s="60"/>
      <c r="BXT67" s="60"/>
      <c r="BXU67" s="60"/>
      <c r="BXV67" s="60"/>
      <c r="BXW67" s="60"/>
      <c r="BXX67" s="60"/>
      <c r="BXY67" s="60"/>
      <c r="BXZ67" s="60"/>
      <c r="BYA67" s="60"/>
      <c r="BYB67" s="60"/>
      <c r="BYC67" s="60"/>
      <c r="BYD67" s="60"/>
      <c r="BYE67" s="60"/>
      <c r="BYF67" s="60"/>
      <c r="BYG67" s="60"/>
      <c r="BYH67" s="60"/>
      <c r="BYI67" s="60"/>
      <c r="BYJ67" s="60"/>
      <c r="BYK67" s="60"/>
      <c r="BYL67" s="60"/>
      <c r="BYM67" s="60"/>
      <c r="BYN67" s="60"/>
      <c r="BYO67" s="60"/>
      <c r="BYP67" s="60"/>
      <c r="BYQ67" s="60"/>
      <c r="BYR67" s="60"/>
      <c r="BYS67" s="60"/>
      <c r="BYT67" s="60"/>
      <c r="BYU67" s="60"/>
      <c r="BYV67" s="60"/>
      <c r="BYW67" s="60"/>
      <c r="BYX67" s="60"/>
      <c r="BYY67" s="60"/>
      <c r="BYZ67" s="60"/>
      <c r="BZA67" s="60"/>
      <c r="BZB67" s="60"/>
      <c r="BZC67" s="60"/>
      <c r="BZD67" s="60"/>
      <c r="BZE67" s="60"/>
      <c r="BZF67" s="60"/>
      <c r="BZG67" s="60"/>
      <c r="BZH67" s="60"/>
      <c r="BZI67" s="60"/>
      <c r="BZJ67" s="60"/>
      <c r="BZK67" s="60"/>
      <c r="BZL67" s="60"/>
      <c r="BZM67" s="60"/>
      <c r="BZN67" s="60"/>
      <c r="BZO67" s="60"/>
      <c r="BZP67" s="60"/>
      <c r="BZQ67" s="60"/>
      <c r="BZR67" s="60"/>
      <c r="BZS67" s="60"/>
      <c r="BZT67" s="60"/>
      <c r="BZU67" s="60"/>
      <c r="BZV67" s="60"/>
      <c r="BZW67" s="60"/>
      <c r="BZX67" s="60"/>
      <c r="BZY67" s="60"/>
      <c r="BZZ67" s="60"/>
      <c r="CAA67" s="60"/>
      <c r="CAB67" s="60"/>
      <c r="CAC67" s="60"/>
      <c r="CAD67" s="60"/>
      <c r="CAE67" s="60"/>
      <c r="CAF67" s="60"/>
      <c r="CAG67" s="60"/>
      <c r="CAH67" s="60"/>
      <c r="CAI67" s="60"/>
      <c r="CAJ67" s="60"/>
      <c r="CAK67" s="60"/>
      <c r="CAL67" s="60"/>
      <c r="CAM67" s="60"/>
      <c r="CAN67" s="60"/>
      <c r="CAO67" s="60"/>
      <c r="CAP67" s="60"/>
      <c r="CAQ67" s="60"/>
      <c r="CAR67" s="60"/>
      <c r="CAS67" s="60"/>
      <c r="CAT67" s="60"/>
      <c r="CAU67" s="60"/>
      <c r="CAV67" s="60"/>
      <c r="CAW67" s="60"/>
      <c r="CAX67" s="60"/>
      <c r="CAY67" s="60"/>
      <c r="CAZ67" s="60"/>
      <c r="CBA67" s="60"/>
      <c r="CBB67" s="60"/>
      <c r="CBC67" s="60"/>
      <c r="CBD67" s="60"/>
      <c r="CBE67" s="60"/>
      <c r="CBF67" s="60"/>
      <c r="CBG67" s="60"/>
      <c r="CBH67" s="60"/>
      <c r="CBI67" s="60"/>
      <c r="CBJ67" s="60"/>
      <c r="CBK67" s="60"/>
      <c r="CBL67" s="60"/>
      <c r="CBM67" s="60"/>
      <c r="CBN67" s="60"/>
      <c r="CBO67" s="60"/>
      <c r="CBP67" s="60"/>
      <c r="CBQ67" s="60"/>
    </row>
    <row r="68" spans="1:2097" s="24" customFormat="1" ht="94.5">
      <c r="A68" s="92"/>
      <c r="B68" s="93"/>
      <c r="C68" s="92"/>
      <c r="D68" s="92"/>
      <c r="E68" s="93"/>
      <c r="F68" s="28" t="s">
        <v>76</v>
      </c>
      <c r="G68" s="5">
        <f t="shared" si="24"/>
        <v>15423895.18</v>
      </c>
      <c r="H68" s="5">
        <v>1463885.96</v>
      </c>
      <c r="I68" s="5">
        <v>1712914.24</v>
      </c>
      <c r="J68" s="5">
        <v>1509435.36</v>
      </c>
      <c r="K68" s="5">
        <v>1884815.05</v>
      </c>
      <c r="L68" s="5">
        <v>1942457.58</v>
      </c>
      <c r="M68" s="5">
        <v>2118870.7200000002</v>
      </c>
      <c r="N68" s="5">
        <v>2395825.02</v>
      </c>
      <c r="O68" s="5">
        <v>2395691.25</v>
      </c>
      <c r="P68" s="84" t="s">
        <v>53</v>
      </c>
      <c r="Q68" s="9" t="s">
        <v>2</v>
      </c>
      <c r="R68" s="23">
        <f>V68+S68+T68+U68+W68+X68+Z68+Y68</f>
        <v>15491596.42</v>
      </c>
      <c r="S68" s="23">
        <f t="shared" ref="S68:X68" si="32">H67</f>
        <v>1531587.2</v>
      </c>
      <c r="T68" s="23">
        <f t="shared" si="32"/>
        <v>1712914.24</v>
      </c>
      <c r="U68" s="23">
        <f t="shared" si="32"/>
        <v>1509435.36</v>
      </c>
      <c r="V68" s="23">
        <f t="shared" si="32"/>
        <v>1884815.05</v>
      </c>
      <c r="W68" s="23">
        <f t="shared" si="32"/>
        <v>1942457.58</v>
      </c>
      <c r="X68" s="23">
        <f t="shared" si="32"/>
        <v>2118870.7200000002</v>
      </c>
      <c r="Y68" s="23">
        <f t="shared" ref="Y68:Z68" si="33">N67</f>
        <v>2395825.02</v>
      </c>
      <c r="Z68" s="23">
        <f t="shared" si="33"/>
        <v>2395691.25</v>
      </c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  <c r="AML68" s="60"/>
      <c r="AMM68" s="60"/>
      <c r="AMN68" s="60"/>
      <c r="AMO68" s="60"/>
      <c r="AMP68" s="60"/>
      <c r="AMQ68" s="60"/>
      <c r="AMR68" s="60"/>
      <c r="AMS68" s="60"/>
      <c r="AMT68" s="60"/>
      <c r="AMU68" s="60"/>
      <c r="AMV68" s="60"/>
      <c r="AMW68" s="60"/>
      <c r="AMX68" s="60"/>
      <c r="AMY68" s="60"/>
      <c r="AMZ68" s="60"/>
      <c r="ANA68" s="60"/>
      <c r="ANB68" s="60"/>
      <c r="ANC68" s="60"/>
      <c r="AND68" s="60"/>
      <c r="ANE68" s="60"/>
      <c r="ANF68" s="60"/>
      <c r="ANG68" s="60"/>
      <c r="ANH68" s="60"/>
      <c r="ANI68" s="60"/>
      <c r="ANJ68" s="60"/>
      <c r="ANK68" s="60"/>
      <c r="ANL68" s="60"/>
      <c r="ANM68" s="60"/>
      <c r="ANN68" s="60"/>
      <c r="ANO68" s="60"/>
      <c r="ANP68" s="60"/>
      <c r="ANQ68" s="60"/>
      <c r="ANR68" s="60"/>
      <c r="ANS68" s="60"/>
      <c r="ANT68" s="60"/>
      <c r="ANU68" s="60"/>
      <c r="ANV68" s="60"/>
      <c r="ANW68" s="60"/>
      <c r="ANX68" s="60"/>
      <c r="ANY68" s="60"/>
      <c r="ANZ68" s="60"/>
      <c r="AOA68" s="60"/>
      <c r="AOB68" s="60"/>
      <c r="AOC68" s="60"/>
      <c r="AOD68" s="60"/>
      <c r="AOE68" s="60"/>
      <c r="AOF68" s="60"/>
      <c r="AOG68" s="60"/>
      <c r="AOH68" s="60"/>
      <c r="AOI68" s="60"/>
      <c r="AOJ68" s="60"/>
      <c r="AOK68" s="60"/>
      <c r="AOL68" s="60"/>
      <c r="AOM68" s="60"/>
      <c r="AON68" s="60"/>
      <c r="AOO68" s="60"/>
      <c r="AOP68" s="60"/>
      <c r="AOQ68" s="60"/>
      <c r="AOR68" s="60"/>
      <c r="AOS68" s="60"/>
      <c r="AOT68" s="60"/>
      <c r="AOU68" s="60"/>
      <c r="AOV68" s="60"/>
      <c r="AOW68" s="60"/>
      <c r="AOX68" s="60"/>
      <c r="AOY68" s="60"/>
      <c r="AOZ68" s="60"/>
      <c r="APA68" s="60"/>
      <c r="APB68" s="60"/>
      <c r="APC68" s="60"/>
      <c r="APD68" s="60"/>
      <c r="APE68" s="60"/>
      <c r="APF68" s="60"/>
      <c r="APG68" s="60"/>
      <c r="APH68" s="60"/>
      <c r="API68" s="60"/>
      <c r="APJ68" s="60"/>
      <c r="APK68" s="60"/>
      <c r="APL68" s="60"/>
      <c r="APM68" s="60"/>
      <c r="APN68" s="60"/>
      <c r="APO68" s="60"/>
      <c r="APP68" s="60"/>
      <c r="APQ68" s="60"/>
      <c r="APR68" s="60"/>
      <c r="APS68" s="60"/>
      <c r="APT68" s="60"/>
      <c r="APU68" s="60"/>
      <c r="APV68" s="60"/>
      <c r="APW68" s="60"/>
      <c r="APX68" s="60"/>
      <c r="APY68" s="60"/>
      <c r="APZ68" s="60"/>
      <c r="AQA68" s="60"/>
      <c r="AQB68" s="60"/>
      <c r="AQC68" s="60"/>
      <c r="AQD68" s="60"/>
      <c r="AQE68" s="60"/>
      <c r="AQF68" s="60"/>
      <c r="AQG68" s="60"/>
      <c r="AQH68" s="60"/>
      <c r="AQI68" s="60"/>
      <c r="AQJ68" s="60"/>
      <c r="AQK68" s="60"/>
      <c r="AQL68" s="60"/>
      <c r="AQM68" s="60"/>
      <c r="AQN68" s="60"/>
      <c r="AQO68" s="60"/>
      <c r="AQP68" s="60"/>
      <c r="AQQ68" s="60"/>
      <c r="AQR68" s="60"/>
      <c r="AQS68" s="60"/>
      <c r="AQT68" s="60"/>
      <c r="AQU68" s="60"/>
      <c r="AQV68" s="60"/>
      <c r="AQW68" s="60"/>
      <c r="AQX68" s="60"/>
      <c r="AQY68" s="60"/>
      <c r="AQZ68" s="60"/>
      <c r="ARA68" s="60"/>
      <c r="ARB68" s="60"/>
      <c r="ARC68" s="60"/>
      <c r="ARD68" s="60"/>
      <c r="ARE68" s="60"/>
      <c r="ARF68" s="60"/>
      <c r="ARG68" s="60"/>
      <c r="ARH68" s="60"/>
      <c r="ARI68" s="60"/>
      <c r="ARJ68" s="60"/>
      <c r="ARK68" s="60"/>
      <c r="ARL68" s="60"/>
      <c r="ARM68" s="60"/>
      <c r="ARN68" s="60"/>
      <c r="ARO68" s="60"/>
      <c r="ARP68" s="60"/>
      <c r="ARQ68" s="60"/>
      <c r="ARR68" s="60"/>
      <c r="ARS68" s="60"/>
      <c r="ART68" s="60"/>
      <c r="ARU68" s="60"/>
      <c r="ARV68" s="60"/>
      <c r="ARW68" s="60"/>
      <c r="ARX68" s="60"/>
      <c r="ARY68" s="60"/>
      <c r="ARZ68" s="60"/>
      <c r="ASA68" s="60"/>
      <c r="ASB68" s="60"/>
      <c r="ASC68" s="60"/>
      <c r="ASD68" s="60"/>
      <c r="ASE68" s="60"/>
      <c r="ASF68" s="60"/>
      <c r="ASG68" s="60"/>
      <c r="ASH68" s="60"/>
      <c r="ASI68" s="60"/>
      <c r="ASJ68" s="60"/>
      <c r="ASK68" s="60"/>
      <c r="ASL68" s="60"/>
      <c r="ASM68" s="60"/>
      <c r="ASN68" s="60"/>
      <c r="ASO68" s="60"/>
      <c r="ASP68" s="60"/>
      <c r="ASQ68" s="60"/>
      <c r="ASR68" s="60"/>
      <c r="ASS68" s="60"/>
      <c r="AST68" s="60"/>
      <c r="ASU68" s="60"/>
      <c r="ASV68" s="60"/>
      <c r="ASW68" s="60"/>
      <c r="ASX68" s="60"/>
      <c r="ASY68" s="60"/>
      <c r="ASZ68" s="60"/>
      <c r="ATA68" s="60"/>
      <c r="ATB68" s="60"/>
      <c r="ATC68" s="60"/>
      <c r="ATD68" s="60"/>
      <c r="ATE68" s="60"/>
      <c r="ATF68" s="60"/>
      <c r="ATG68" s="60"/>
      <c r="ATH68" s="60"/>
      <c r="ATI68" s="60"/>
      <c r="ATJ68" s="60"/>
      <c r="ATK68" s="60"/>
      <c r="ATL68" s="60"/>
      <c r="ATM68" s="60"/>
      <c r="ATN68" s="60"/>
      <c r="ATO68" s="60"/>
      <c r="ATP68" s="60"/>
      <c r="ATQ68" s="60"/>
      <c r="ATR68" s="60"/>
      <c r="ATS68" s="60"/>
      <c r="ATT68" s="60"/>
      <c r="ATU68" s="60"/>
      <c r="ATV68" s="60"/>
      <c r="ATW68" s="60"/>
      <c r="ATX68" s="60"/>
      <c r="ATY68" s="60"/>
      <c r="ATZ68" s="60"/>
      <c r="AUA68" s="60"/>
      <c r="AUB68" s="60"/>
      <c r="AUC68" s="60"/>
      <c r="AUD68" s="60"/>
      <c r="AUE68" s="60"/>
      <c r="AUF68" s="60"/>
      <c r="AUG68" s="60"/>
      <c r="AUH68" s="60"/>
      <c r="AUI68" s="60"/>
      <c r="AUJ68" s="60"/>
      <c r="AUK68" s="60"/>
      <c r="AUL68" s="60"/>
      <c r="AUM68" s="60"/>
      <c r="AUN68" s="60"/>
      <c r="AUO68" s="60"/>
      <c r="AUP68" s="60"/>
      <c r="AUQ68" s="60"/>
      <c r="AUR68" s="60"/>
      <c r="AUS68" s="60"/>
      <c r="AUT68" s="60"/>
      <c r="AUU68" s="60"/>
      <c r="AUV68" s="60"/>
      <c r="AUW68" s="60"/>
      <c r="AUX68" s="60"/>
      <c r="AUY68" s="60"/>
      <c r="AUZ68" s="60"/>
      <c r="AVA68" s="60"/>
      <c r="AVB68" s="60"/>
      <c r="AVC68" s="60"/>
      <c r="AVD68" s="60"/>
      <c r="AVE68" s="60"/>
      <c r="AVF68" s="60"/>
      <c r="AVG68" s="60"/>
      <c r="AVH68" s="60"/>
      <c r="AVI68" s="60"/>
      <c r="AVJ68" s="60"/>
      <c r="AVK68" s="60"/>
      <c r="AVL68" s="60"/>
      <c r="AVM68" s="60"/>
      <c r="AVN68" s="60"/>
      <c r="AVO68" s="60"/>
      <c r="AVP68" s="60"/>
      <c r="AVQ68" s="60"/>
      <c r="AVR68" s="60"/>
      <c r="AVS68" s="60"/>
      <c r="AVT68" s="60"/>
      <c r="AVU68" s="60"/>
      <c r="AVV68" s="60"/>
      <c r="AVW68" s="60"/>
      <c r="AVX68" s="60"/>
      <c r="AVY68" s="60"/>
      <c r="AVZ68" s="60"/>
      <c r="AWA68" s="60"/>
      <c r="AWB68" s="60"/>
      <c r="AWC68" s="60"/>
      <c r="AWD68" s="60"/>
      <c r="AWE68" s="60"/>
      <c r="AWF68" s="60"/>
      <c r="AWG68" s="60"/>
      <c r="AWH68" s="60"/>
      <c r="AWI68" s="60"/>
      <c r="AWJ68" s="60"/>
      <c r="AWK68" s="60"/>
      <c r="AWL68" s="60"/>
      <c r="AWM68" s="60"/>
      <c r="AWN68" s="60"/>
      <c r="AWO68" s="60"/>
      <c r="AWP68" s="60"/>
      <c r="AWQ68" s="60"/>
      <c r="AWR68" s="60"/>
      <c r="AWS68" s="60"/>
      <c r="AWT68" s="60"/>
      <c r="AWU68" s="60"/>
      <c r="AWV68" s="60"/>
      <c r="AWW68" s="60"/>
      <c r="AWX68" s="60"/>
      <c r="AWY68" s="60"/>
      <c r="AWZ68" s="60"/>
      <c r="AXA68" s="60"/>
      <c r="AXB68" s="60"/>
      <c r="AXC68" s="60"/>
      <c r="AXD68" s="60"/>
      <c r="AXE68" s="60"/>
      <c r="AXF68" s="60"/>
      <c r="AXG68" s="60"/>
      <c r="AXH68" s="60"/>
      <c r="AXI68" s="60"/>
      <c r="AXJ68" s="60"/>
      <c r="AXK68" s="60"/>
      <c r="AXL68" s="60"/>
      <c r="AXM68" s="60"/>
      <c r="AXN68" s="60"/>
      <c r="AXO68" s="60"/>
      <c r="AXP68" s="60"/>
      <c r="AXQ68" s="60"/>
      <c r="AXR68" s="60"/>
      <c r="AXS68" s="60"/>
      <c r="AXT68" s="60"/>
      <c r="AXU68" s="60"/>
      <c r="AXV68" s="60"/>
      <c r="AXW68" s="60"/>
      <c r="AXX68" s="60"/>
      <c r="AXY68" s="60"/>
      <c r="AXZ68" s="60"/>
      <c r="AYA68" s="60"/>
      <c r="AYB68" s="60"/>
      <c r="AYC68" s="60"/>
      <c r="AYD68" s="60"/>
      <c r="AYE68" s="60"/>
      <c r="AYF68" s="60"/>
      <c r="AYG68" s="60"/>
      <c r="AYH68" s="60"/>
      <c r="AYI68" s="60"/>
      <c r="AYJ68" s="60"/>
      <c r="AYK68" s="60"/>
      <c r="AYL68" s="60"/>
      <c r="AYM68" s="60"/>
      <c r="AYN68" s="60"/>
      <c r="AYO68" s="60"/>
      <c r="AYP68" s="60"/>
      <c r="AYQ68" s="60"/>
      <c r="AYR68" s="60"/>
      <c r="AYS68" s="60"/>
      <c r="AYT68" s="60"/>
      <c r="AYU68" s="60"/>
      <c r="AYV68" s="60"/>
      <c r="AYW68" s="60"/>
      <c r="AYX68" s="60"/>
      <c r="AYY68" s="60"/>
      <c r="AYZ68" s="60"/>
      <c r="AZA68" s="60"/>
      <c r="AZB68" s="60"/>
      <c r="AZC68" s="60"/>
      <c r="AZD68" s="60"/>
      <c r="AZE68" s="60"/>
      <c r="AZF68" s="60"/>
      <c r="AZG68" s="60"/>
      <c r="AZH68" s="60"/>
      <c r="AZI68" s="60"/>
      <c r="AZJ68" s="60"/>
      <c r="AZK68" s="60"/>
      <c r="AZL68" s="60"/>
      <c r="AZM68" s="60"/>
      <c r="AZN68" s="60"/>
      <c r="AZO68" s="60"/>
      <c r="AZP68" s="60"/>
      <c r="AZQ68" s="60"/>
      <c r="AZR68" s="60"/>
      <c r="AZS68" s="60"/>
      <c r="AZT68" s="60"/>
      <c r="AZU68" s="60"/>
      <c r="AZV68" s="60"/>
      <c r="AZW68" s="60"/>
      <c r="AZX68" s="60"/>
      <c r="AZY68" s="60"/>
      <c r="AZZ68" s="60"/>
      <c r="BAA68" s="60"/>
      <c r="BAB68" s="60"/>
      <c r="BAC68" s="60"/>
      <c r="BAD68" s="60"/>
      <c r="BAE68" s="60"/>
      <c r="BAF68" s="60"/>
      <c r="BAG68" s="60"/>
      <c r="BAH68" s="60"/>
      <c r="BAI68" s="60"/>
      <c r="BAJ68" s="60"/>
      <c r="BAK68" s="60"/>
      <c r="BAL68" s="60"/>
      <c r="BAM68" s="60"/>
      <c r="BAN68" s="60"/>
      <c r="BAO68" s="60"/>
      <c r="BAP68" s="60"/>
      <c r="BAQ68" s="60"/>
      <c r="BAR68" s="60"/>
      <c r="BAS68" s="60"/>
      <c r="BAT68" s="60"/>
      <c r="BAU68" s="60"/>
      <c r="BAV68" s="60"/>
      <c r="BAW68" s="60"/>
      <c r="BAX68" s="60"/>
      <c r="BAY68" s="60"/>
      <c r="BAZ68" s="60"/>
      <c r="BBA68" s="60"/>
      <c r="BBB68" s="60"/>
      <c r="BBC68" s="60"/>
      <c r="BBD68" s="60"/>
      <c r="BBE68" s="60"/>
      <c r="BBF68" s="60"/>
      <c r="BBG68" s="60"/>
      <c r="BBH68" s="60"/>
      <c r="BBI68" s="60"/>
      <c r="BBJ68" s="60"/>
      <c r="BBK68" s="60"/>
      <c r="BBL68" s="60"/>
      <c r="BBM68" s="60"/>
      <c r="BBN68" s="60"/>
      <c r="BBO68" s="60"/>
      <c r="BBP68" s="60"/>
      <c r="BBQ68" s="60"/>
      <c r="BBR68" s="60"/>
      <c r="BBS68" s="60"/>
      <c r="BBT68" s="60"/>
      <c r="BBU68" s="60"/>
      <c r="BBV68" s="60"/>
      <c r="BBW68" s="60"/>
      <c r="BBX68" s="60"/>
      <c r="BBY68" s="60"/>
      <c r="BBZ68" s="60"/>
      <c r="BCA68" s="60"/>
      <c r="BCB68" s="60"/>
      <c r="BCC68" s="60"/>
      <c r="BCD68" s="60"/>
      <c r="BCE68" s="60"/>
      <c r="BCF68" s="60"/>
      <c r="BCG68" s="60"/>
      <c r="BCH68" s="60"/>
      <c r="BCI68" s="60"/>
      <c r="BCJ68" s="60"/>
      <c r="BCK68" s="60"/>
      <c r="BCL68" s="60"/>
      <c r="BCM68" s="60"/>
      <c r="BCN68" s="60"/>
      <c r="BCO68" s="60"/>
      <c r="BCP68" s="60"/>
      <c r="BCQ68" s="60"/>
      <c r="BCR68" s="60"/>
      <c r="BCS68" s="60"/>
      <c r="BCT68" s="60"/>
      <c r="BCU68" s="60"/>
      <c r="BCV68" s="60"/>
      <c r="BCW68" s="60"/>
      <c r="BCX68" s="60"/>
      <c r="BCY68" s="60"/>
      <c r="BCZ68" s="60"/>
      <c r="BDA68" s="60"/>
      <c r="BDB68" s="60"/>
      <c r="BDC68" s="60"/>
      <c r="BDD68" s="60"/>
      <c r="BDE68" s="60"/>
      <c r="BDF68" s="60"/>
      <c r="BDG68" s="60"/>
      <c r="BDH68" s="60"/>
      <c r="BDI68" s="60"/>
      <c r="BDJ68" s="60"/>
      <c r="BDK68" s="60"/>
      <c r="BDL68" s="60"/>
      <c r="BDM68" s="60"/>
      <c r="BDN68" s="60"/>
      <c r="BDO68" s="60"/>
      <c r="BDP68" s="60"/>
      <c r="BDQ68" s="60"/>
      <c r="BDR68" s="60"/>
      <c r="BDS68" s="60"/>
      <c r="BDT68" s="60"/>
      <c r="BDU68" s="60"/>
      <c r="BDV68" s="60"/>
      <c r="BDW68" s="60"/>
      <c r="BDX68" s="60"/>
      <c r="BDY68" s="60"/>
      <c r="BDZ68" s="60"/>
      <c r="BEA68" s="60"/>
      <c r="BEB68" s="60"/>
      <c r="BEC68" s="60"/>
      <c r="BED68" s="60"/>
      <c r="BEE68" s="60"/>
      <c r="BEF68" s="60"/>
      <c r="BEG68" s="60"/>
      <c r="BEH68" s="60"/>
      <c r="BEI68" s="60"/>
      <c r="BEJ68" s="60"/>
      <c r="BEK68" s="60"/>
      <c r="BEL68" s="60"/>
      <c r="BEM68" s="60"/>
      <c r="BEN68" s="60"/>
      <c r="BEO68" s="60"/>
      <c r="BEP68" s="60"/>
      <c r="BEQ68" s="60"/>
      <c r="BER68" s="60"/>
      <c r="BES68" s="60"/>
      <c r="BET68" s="60"/>
      <c r="BEU68" s="60"/>
      <c r="BEV68" s="60"/>
      <c r="BEW68" s="60"/>
      <c r="BEX68" s="60"/>
      <c r="BEY68" s="60"/>
      <c r="BEZ68" s="60"/>
      <c r="BFA68" s="60"/>
      <c r="BFB68" s="60"/>
      <c r="BFC68" s="60"/>
      <c r="BFD68" s="60"/>
      <c r="BFE68" s="60"/>
      <c r="BFF68" s="60"/>
      <c r="BFG68" s="60"/>
      <c r="BFH68" s="60"/>
      <c r="BFI68" s="60"/>
      <c r="BFJ68" s="60"/>
      <c r="BFK68" s="60"/>
      <c r="BFL68" s="60"/>
      <c r="BFM68" s="60"/>
      <c r="BFN68" s="60"/>
      <c r="BFO68" s="60"/>
      <c r="BFP68" s="60"/>
      <c r="BFQ68" s="60"/>
      <c r="BFR68" s="60"/>
      <c r="BFS68" s="60"/>
      <c r="BFT68" s="60"/>
      <c r="BFU68" s="60"/>
      <c r="BFV68" s="60"/>
      <c r="BFW68" s="60"/>
      <c r="BFX68" s="60"/>
      <c r="BFY68" s="60"/>
      <c r="BFZ68" s="60"/>
      <c r="BGA68" s="60"/>
      <c r="BGB68" s="60"/>
      <c r="BGC68" s="60"/>
      <c r="BGD68" s="60"/>
      <c r="BGE68" s="60"/>
      <c r="BGF68" s="60"/>
      <c r="BGG68" s="60"/>
      <c r="BGH68" s="60"/>
      <c r="BGI68" s="60"/>
      <c r="BGJ68" s="60"/>
      <c r="BGK68" s="60"/>
      <c r="BGL68" s="60"/>
      <c r="BGM68" s="60"/>
      <c r="BGN68" s="60"/>
      <c r="BGO68" s="60"/>
      <c r="BGP68" s="60"/>
      <c r="BGQ68" s="60"/>
      <c r="BGR68" s="60"/>
      <c r="BGS68" s="60"/>
      <c r="BGT68" s="60"/>
      <c r="BGU68" s="60"/>
      <c r="BGV68" s="60"/>
      <c r="BGW68" s="60"/>
      <c r="BGX68" s="60"/>
      <c r="BGY68" s="60"/>
      <c r="BGZ68" s="60"/>
      <c r="BHA68" s="60"/>
      <c r="BHB68" s="60"/>
      <c r="BHC68" s="60"/>
      <c r="BHD68" s="60"/>
      <c r="BHE68" s="60"/>
      <c r="BHF68" s="60"/>
      <c r="BHG68" s="60"/>
      <c r="BHH68" s="60"/>
      <c r="BHI68" s="60"/>
      <c r="BHJ68" s="60"/>
      <c r="BHK68" s="60"/>
      <c r="BHL68" s="60"/>
      <c r="BHM68" s="60"/>
      <c r="BHN68" s="60"/>
      <c r="BHO68" s="60"/>
      <c r="BHP68" s="60"/>
      <c r="BHQ68" s="60"/>
      <c r="BHR68" s="60"/>
      <c r="BHS68" s="60"/>
      <c r="BHT68" s="60"/>
      <c r="BHU68" s="60"/>
      <c r="BHV68" s="60"/>
      <c r="BHW68" s="60"/>
      <c r="BHX68" s="60"/>
      <c r="BHY68" s="60"/>
      <c r="BHZ68" s="60"/>
      <c r="BIA68" s="60"/>
      <c r="BIB68" s="60"/>
      <c r="BIC68" s="60"/>
      <c r="BID68" s="60"/>
      <c r="BIE68" s="60"/>
      <c r="BIF68" s="60"/>
      <c r="BIG68" s="60"/>
      <c r="BIH68" s="60"/>
      <c r="BII68" s="60"/>
      <c r="BIJ68" s="60"/>
      <c r="BIK68" s="60"/>
      <c r="BIL68" s="60"/>
      <c r="BIM68" s="60"/>
      <c r="BIN68" s="60"/>
      <c r="BIO68" s="60"/>
      <c r="BIP68" s="60"/>
      <c r="BIQ68" s="60"/>
      <c r="BIR68" s="60"/>
      <c r="BIS68" s="60"/>
      <c r="BIT68" s="60"/>
      <c r="BIU68" s="60"/>
      <c r="BIV68" s="60"/>
      <c r="BIW68" s="60"/>
      <c r="BIX68" s="60"/>
      <c r="BIY68" s="60"/>
      <c r="BIZ68" s="60"/>
      <c r="BJA68" s="60"/>
      <c r="BJB68" s="60"/>
      <c r="BJC68" s="60"/>
      <c r="BJD68" s="60"/>
      <c r="BJE68" s="60"/>
      <c r="BJF68" s="60"/>
      <c r="BJG68" s="60"/>
      <c r="BJH68" s="60"/>
      <c r="BJI68" s="60"/>
      <c r="BJJ68" s="60"/>
      <c r="BJK68" s="60"/>
      <c r="BJL68" s="60"/>
      <c r="BJM68" s="60"/>
      <c r="BJN68" s="60"/>
      <c r="BJO68" s="60"/>
      <c r="BJP68" s="60"/>
      <c r="BJQ68" s="60"/>
      <c r="BJR68" s="60"/>
      <c r="BJS68" s="60"/>
      <c r="BJT68" s="60"/>
      <c r="BJU68" s="60"/>
      <c r="BJV68" s="60"/>
      <c r="BJW68" s="60"/>
      <c r="BJX68" s="60"/>
      <c r="BJY68" s="60"/>
      <c r="BJZ68" s="60"/>
      <c r="BKA68" s="60"/>
      <c r="BKB68" s="60"/>
      <c r="BKC68" s="60"/>
      <c r="BKD68" s="60"/>
      <c r="BKE68" s="60"/>
      <c r="BKF68" s="60"/>
      <c r="BKG68" s="60"/>
      <c r="BKH68" s="60"/>
      <c r="BKI68" s="60"/>
      <c r="BKJ68" s="60"/>
      <c r="BKK68" s="60"/>
      <c r="BKL68" s="60"/>
      <c r="BKM68" s="60"/>
      <c r="BKN68" s="60"/>
      <c r="BKO68" s="60"/>
      <c r="BKP68" s="60"/>
      <c r="BKQ68" s="60"/>
      <c r="BKR68" s="60"/>
      <c r="BKS68" s="60"/>
      <c r="BKT68" s="60"/>
      <c r="BKU68" s="60"/>
      <c r="BKV68" s="60"/>
      <c r="BKW68" s="60"/>
      <c r="BKX68" s="60"/>
      <c r="BKY68" s="60"/>
      <c r="BKZ68" s="60"/>
      <c r="BLA68" s="60"/>
      <c r="BLB68" s="60"/>
      <c r="BLC68" s="60"/>
      <c r="BLD68" s="60"/>
      <c r="BLE68" s="60"/>
      <c r="BLF68" s="60"/>
      <c r="BLG68" s="60"/>
      <c r="BLH68" s="60"/>
      <c r="BLI68" s="60"/>
      <c r="BLJ68" s="60"/>
      <c r="BLK68" s="60"/>
      <c r="BLL68" s="60"/>
      <c r="BLM68" s="60"/>
      <c r="BLN68" s="60"/>
      <c r="BLO68" s="60"/>
      <c r="BLP68" s="60"/>
      <c r="BLQ68" s="60"/>
      <c r="BLR68" s="60"/>
      <c r="BLS68" s="60"/>
      <c r="BLT68" s="60"/>
      <c r="BLU68" s="60"/>
      <c r="BLV68" s="60"/>
      <c r="BLW68" s="60"/>
      <c r="BLX68" s="60"/>
      <c r="BLY68" s="60"/>
      <c r="BLZ68" s="60"/>
      <c r="BMA68" s="60"/>
      <c r="BMB68" s="60"/>
      <c r="BMC68" s="60"/>
      <c r="BMD68" s="60"/>
      <c r="BME68" s="60"/>
      <c r="BMF68" s="60"/>
      <c r="BMG68" s="60"/>
      <c r="BMH68" s="60"/>
      <c r="BMI68" s="60"/>
      <c r="BMJ68" s="60"/>
      <c r="BMK68" s="60"/>
      <c r="BML68" s="60"/>
      <c r="BMM68" s="60"/>
      <c r="BMN68" s="60"/>
      <c r="BMO68" s="60"/>
      <c r="BMP68" s="60"/>
      <c r="BMQ68" s="60"/>
      <c r="BMR68" s="60"/>
      <c r="BMS68" s="60"/>
      <c r="BMT68" s="60"/>
      <c r="BMU68" s="60"/>
      <c r="BMV68" s="60"/>
      <c r="BMW68" s="60"/>
      <c r="BMX68" s="60"/>
      <c r="BMY68" s="60"/>
      <c r="BMZ68" s="60"/>
      <c r="BNA68" s="60"/>
      <c r="BNB68" s="60"/>
      <c r="BNC68" s="60"/>
      <c r="BND68" s="60"/>
      <c r="BNE68" s="60"/>
      <c r="BNF68" s="60"/>
      <c r="BNG68" s="60"/>
      <c r="BNH68" s="60"/>
      <c r="BNI68" s="60"/>
      <c r="BNJ68" s="60"/>
      <c r="BNK68" s="60"/>
      <c r="BNL68" s="60"/>
      <c r="BNM68" s="60"/>
      <c r="BNN68" s="60"/>
      <c r="BNO68" s="60"/>
      <c r="BNP68" s="60"/>
      <c r="BNQ68" s="60"/>
      <c r="BNR68" s="60"/>
      <c r="BNS68" s="60"/>
      <c r="BNT68" s="60"/>
      <c r="BNU68" s="60"/>
      <c r="BNV68" s="60"/>
      <c r="BNW68" s="60"/>
      <c r="BNX68" s="60"/>
      <c r="BNY68" s="60"/>
      <c r="BNZ68" s="60"/>
      <c r="BOA68" s="60"/>
      <c r="BOB68" s="60"/>
      <c r="BOC68" s="60"/>
      <c r="BOD68" s="60"/>
      <c r="BOE68" s="60"/>
      <c r="BOF68" s="60"/>
      <c r="BOG68" s="60"/>
      <c r="BOH68" s="60"/>
      <c r="BOI68" s="60"/>
      <c r="BOJ68" s="60"/>
      <c r="BOK68" s="60"/>
      <c r="BOL68" s="60"/>
      <c r="BOM68" s="60"/>
      <c r="BON68" s="60"/>
      <c r="BOO68" s="60"/>
      <c r="BOP68" s="60"/>
      <c r="BOQ68" s="60"/>
      <c r="BOR68" s="60"/>
      <c r="BOS68" s="60"/>
      <c r="BOT68" s="60"/>
      <c r="BOU68" s="60"/>
      <c r="BOV68" s="60"/>
      <c r="BOW68" s="60"/>
      <c r="BOX68" s="60"/>
      <c r="BOY68" s="60"/>
      <c r="BOZ68" s="60"/>
      <c r="BPA68" s="60"/>
      <c r="BPB68" s="60"/>
      <c r="BPC68" s="60"/>
      <c r="BPD68" s="60"/>
      <c r="BPE68" s="60"/>
      <c r="BPF68" s="60"/>
      <c r="BPG68" s="60"/>
      <c r="BPH68" s="60"/>
      <c r="BPI68" s="60"/>
      <c r="BPJ68" s="60"/>
      <c r="BPK68" s="60"/>
      <c r="BPL68" s="60"/>
      <c r="BPM68" s="60"/>
      <c r="BPN68" s="60"/>
      <c r="BPO68" s="60"/>
      <c r="BPP68" s="60"/>
      <c r="BPQ68" s="60"/>
      <c r="BPR68" s="60"/>
      <c r="BPS68" s="60"/>
      <c r="BPT68" s="60"/>
      <c r="BPU68" s="60"/>
      <c r="BPV68" s="60"/>
      <c r="BPW68" s="60"/>
      <c r="BPX68" s="60"/>
      <c r="BPY68" s="60"/>
      <c r="BPZ68" s="60"/>
      <c r="BQA68" s="60"/>
      <c r="BQB68" s="60"/>
      <c r="BQC68" s="60"/>
      <c r="BQD68" s="60"/>
      <c r="BQE68" s="60"/>
      <c r="BQF68" s="60"/>
      <c r="BQG68" s="60"/>
      <c r="BQH68" s="60"/>
      <c r="BQI68" s="60"/>
      <c r="BQJ68" s="60"/>
      <c r="BQK68" s="60"/>
      <c r="BQL68" s="60"/>
      <c r="BQM68" s="60"/>
      <c r="BQN68" s="60"/>
      <c r="BQO68" s="60"/>
      <c r="BQP68" s="60"/>
      <c r="BQQ68" s="60"/>
      <c r="BQR68" s="60"/>
      <c r="BQS68" s="60"/>
      <c r="BQT68" s="60"/>
      <c r="BQU68" s="60"/>
      <c r="BQV68" s="60"/>
      <c r="BQW68" s="60"/>
      <c r="BQX68" s="60"/>
      <c r="BQY68" s="60"/>
      <c r="BQZ68" s="60"/>
      <c r="BRA68" s="60"/>
      <c r="BRB68" s="60"/>
      <c r="BRC68" s="60"/>
      <c r="BRD68" s="60"/>
      <c r="BRE68" s="60"/>
      <c r="BRF68" s="60"/>
      <c r="BRG68" s="60"/>
      <c r="BRH68" s="60"/>
      <c r="BRI68" s="60"/>
      <c r="BRJ68" s="60"/>
      <c r="BRK68" s="60"/>
      <c r="BRL68" s="60"/>
      <c r="BRM68" s="60"/>
      <c r="BRN68" s="60"/>
      <c r="BRO68" s="60"/>
      <c r="BRP68" s="60"/>
      <c r="BRQ68" s="60"/>
      <c r="BRR68" s="60"/>
      <c r="BRS68" s="60"/>
      <c r="BRT68" s="60"/>
      <c r="BRU68" s="60"/>
      <c r="BRV68" s="60"/>
      <c r="BRW68" s="60"/>
      <c r="BRX68" s="60"/>
      <c r="BRY68" s="60"/>
      <c r="BRZ68" s="60"/>
      <c r="BSA68" s="60"/>
      <c r="BSB68" s="60"/>
      <c r="BSC68" s="60"/>
      <c r="BSD68" s="60"/>
      <c r="BSE68" s="60"/>
      <c r="BSF68" s="60"/>
      <c r="BSG68" s="60"/>
      <c r="BSH68" s="60"/>
      <c r="BSI68" s="60"/>
      <c r="BSJ68" s="60"/>
      <c r="BSK68" s="60"/>
      <c r="BSL68" s="60"/>
      <c r="BSM68" s="60"/>
      <c r="BSN68" s="60"/>
      <c r="BSO68" s="60"/>
      <c r="BSP68" s="60"/>
      <c r="BSQ68" s="60"/>
      <c r="BSR68" s="60"/>
      <c r="BSS68" s="60"/>
      <c r="BST68" s="60"/>
      <c r="BSU68" s="60"/>
      <c r="BSV68" s="60"/>
      <c r="BSW68" s="60"/>
      <c r="BSX68" s="60"/>
      <c r="BSY68" s="60"/>
      <c r="BSZ68" s="60"/>
      <c r="BTA68" s="60"/>
      <c r="BTB68" s="60"/>
      <c r="BTC68" s="60"/>
      <c r="BTD68" s="60"/>
      <c r="BTE68" s="60"/>
      <c r="BTF68" s="60"/>
      <c r="BTG68" s="60"/>
      <c r="BTH68" s="60"/>
      <c r="BTI68" s="60"/>
      <c r="BTJ68" s="60"/>
      <c r="BTK68" s="60"/>
      <c r="BTL68" s="60"/>
      <c r="BTM68" s="60"/>
      <c r="BTN68" s="60"/>
      <c r="BTO68" s="60"/>
      <c r="BTP68" s="60"/>
      <c r="BTQ68" s="60"/>
      <c r="BTR68" s="60"/>
      <c r="BTS68" s="60"/>
      <c r="BTT68" s="60"/>
      <c r="BTU68" s="60"/>
      <c r="BTV68" s="60"/>
      <c r="BTW68" s="60"/>
      <c r="BTX68" s="60"/>
      <c r="BTY68" s="60"/>
      <c r="BTZ68" s="60"/>
      <c r="BUA68" s="60"/>
      <c r="BUB68" s="60"/>
      <c r="BUC68" s="60"/>
      <c r="BUD68" s="60"/>
      <c r="BUE68" s="60"/>
      <c r="BUF68" s="60"/>
      <c r="BUG68" s="60"/>
      <c r="BUH68" s="60"/>
      <c r="BUI68" s="60"/>
      <c r="BUJ68" s="60"/>
      <c r="BUK68" s="60"/>
      <c r="BUL68" s="60"/>
      <c r="BUM68" s="60"/>
      <c r="BUN68" s="60"/>
      <c r="BUO68" s="60"/>
      <c r="BUP68" s="60"/>
      <c r="BUQ68" s="60"/>
      <c r="BUR68" s="60"/>
      <c r="BUS68" s="60"/>
      <c r="BUT68" s="60"/>
      <c r="BUU68" s="60"/>
      <c r="BUV68" s="60"/>
      <c r="BUW68" s="60"/>
      <c r="BUX68" s="60"/>
      <c r="BUY68" s="60"/>
      <c r="BUZ68" s="60"/>
      <c r="BVA68" s="60"/>
      <c r="BVB68" s="60"/>
      <c r="BVC68" s="60"/>
      <c r="BVD68" s="60"/>
      <c r="BVE68" s="60"/>
      <c r="BVF68" s="60"/>
      <c r="BVG68" s="60"/>
      <c r="BVH68" s="60"/>
      <c r="BVI68" s="60"/>
      <c r="BVJ68" s="60"/>
      <c r="BVK68" s="60"/>
      <c r="BVL68" s="60"/>
      <c r="BVM68" s="60"/>
      <c r="BVN68" s="60"/>
      <c r="BVO68" s="60"/>
      <c r="BVP68" s="60"/>
      <c r="BVQ68" s="60"/>
      <c r="BVR68" s="60"/>
      <c r="BVS68" s="60"/>
      <c r="BVT68" s="60"/>
      <c r="BVU68" s="60"/>
      <c r="BVV68" s="60"/>
      <c r="BVW68" s="60"/>
      <c r="BVX68" s="60"/>
      <c r="BVY68" s="60"/>
      <c r="BVZ68" s="60"/>
      <c r="BWA68" s="60"/>
      <c r="BWB68" s="60"/>
      <c r="BWC68" s="60"/>
      <c r="BWD68" s="60"/>
      <c r="BWE68" s="60"/>
      <c r="BWF68" s="60"/>
      <c r="BWG68" s="60"/>
      <c r="BWH68" s="60"/>
      <c r="BWI68" s="60"/>
      <c r="BWJ68" s="60"/>
      <c r="BWK68" s="60"/>
      <c r="BWL68" s="60"/>
      <c r="BWM68" s="60"/>
      <c r="BWN68" s="60"/>
      <c r="BWO68" s="60"/>
      <c r="BWP68" s="60"/>
      <c r="BWQ68" s="60"/>
      <c r="BWR68" s="60"/>
      <c r="BWS68" s="60"/>
      <c r="BWT68" s="60"/>
      <c r="BWU68" s="60"/>
      <c r="BWV68" s="60"/>
      <c r="BWW68" s="60"/>
      <c r="BWX68" s="60"/>
      <c r="BWY68" s="60"/>
      <c r="BWZ68" s="60"/>
      <c r="BXA68" s="60"/>
      <c r="BXB68" s="60"/>
      <c r="BXC68" s="60"/>
      <c r="BXD68" s="60"/>
      <c r="BXE68" s="60"/>
      <c r="BXF68" s="60"/>
      <c r="BXG68" s="60"/>
      <c r="BXH68" s="60"/>
      <c r="BXI68" s="60"/>
      <c r="BXJ68" s="60"/>
      <c r="BXK68" s="60"/>
      <c r="BXL68" s="60"/>
      <c r="BXM68" s="60"/>
      <c r="BXN68" s="60"/>
      <c r="BXO68" s="60"/>
      <c r="BXP68" s="60"/>
      <c r="BXQ68" s="60"/>
      <c r="BXR68" s="60"/>
      <c r="BXS68" s="60"/>
      <c r="BXT68" s="60"/>
      <c r="BXU68" s="60"/>
      <c r="BXV68" s="60"/>
      <c r="BXW68" s="60"/>
      <c r="BXX68" s="60"/>
      <c r="BXY68" s="60"/>
      <c r="BXZ68" s="60"/>
      <c r="BYA68" s="60"/>
      <c r="BYB68" s="60"/>
      <c r="BYC68" s="60"/>
      <c r="BYD68" s="60"/>
      <c r="BYE68" s="60"/>
      <c r="BYF68" s="60"/>
      <c r="BYG68" s="60"/>
      <c r="BYH68" s="60"/>
      <c r="BYI68" s="60"/>
      <c r="BYJ68" s="60"/>
      <c r="BYK68" s="60"/>
      <c r="BYL68" s="60"/>
      <c r="BYM68" s="60"/>
      <c r="BYN68" s="60"/>
      <c r="BYO68" s="60"/>
      <c r="BYP68" s="60"/>
      <c r="BYQ68" s="60"/>
      <c r="BYR68" s="60"/>
      <c r="BYS68" s="60"/>
      <c r="BYT68" s="60"/>
      <c r="BYU68" s="60"/>
      <c r="BYV68" s="60"/>
      <c r="BYW68" s="60"/>
      <c r="BYX68" s="60"/>
      <c r="BYY68" s="60"/>
      <c r="BYZ68" s="60"/>
      <c r="BZA68" s="60"/>
      <c r="BZB68" s="60"/>
      <c r="BZC68" s="60"/>
      <c r="BZD68" s="60"/>
      <c r="BZE68" s="60"/>
      <c r="BZF68" s="60"/>
      <c r="BZG68" s="60"/>
      <c r="BZH68" s="60"/>
      <c r="BZI68" s="60"/>
      <c r="BZJ68" s="60"/>
      <c r="BZK68" s="60"/>
      <c r="BZL68" s="60"/>
      <c r="BZM68" s="60"/>
      <c r="BZN68" s="60"/>
      <c r="BZO68" s="60"/>
      <c r="BZP68" s="60"/>
      <c r="BZQ68" s="60"/>
      <c r="BZR68" s="60"/>
      <c r="BZS68" s="60"/>
      <c r="BZT68" s="60"/>
      <c r="BZU68" s="60"/>
      <c r="BZV68" s="60"/>
      <c r="BZW68" s="60"/>
      <c r="BZX68" s="60"/>
      <c r="BZY68" s="60"/>
      <c r="BZZ68" s="60"/>
      <c r="CAA68" s="60"/>
      <c r="CAB68" s="60"/>
      <c r="CAC68" s="60"/>
      <c r="CAD68" s="60"/>
      <c r="CAE68" s="60"/>
      <c r="CAF68" s="60"/>
      <c r="CAG68" s="60"/>
      <c r="CAH68" s="60"/>
      <c r="CAI68" s="60"/>
      <c r="CAJ68" s="60"/>
      <c r="CAK68" s="60"/>
      <c r="CAL68" s="60"/>
      <c r="CAM68" s="60"/>
      <c r="CAN68" s="60"/>
      <c r="CAO68" s="60"/>
      <c r="CAP68" s="60"/>
      <c r="CAQ68" s="60"/>
      <c r="CAR68" s="60"/>
      <c r="CAS68" s="60"/>
      <c r="CAT68" s="60"/>
      <c r="CAU68" s="60"/>
      <c r="CAV68" s="60"/>
      <c r="CAW68" s="60"/>
      <c r="CAX68" s="60"/>
      <c r="CAY68" s="60"/>
      <c r="CAZ68" s="60"/>
      <c r="CBA68" s="60"/>
      <c r="CBB68" s="60"/>
      <c r="CBC68" s="60"/>
      <c r="CBD68" s="60"/>
      <c r="CBE68" s="60"/>
      <c r="CBF68" s="60"/>
      <c r="CBG68" s="60"/>
      <c r="CBH68" s="60"/>
      <c r="CBI68" s="60"/>
      <c r="CBJ68" s="60"/>
      <c r="CBK68" s="60"/>
      <c r="CBL68" s="60"/>
      <c r="CBM68" s="60"/>
      <c r="CBN68" s="60"/>
      <c r="CBO68" s="60"/>
      <c r="CBP68" s="60"/>
      <c r="CBQ68" s="60"/>
    </row>
    <row r="69" spans="1:2097" s="24" customFormat="1" ht="47.25">
      <c r="A69" s="92"/>
      <c r="B69" s="93"/>
      <c r="C69" s="92"/>
      <c r="D69" s="92"/>
      <c r="E69" s="93"/>
      <c r="F69" s="28" t="s">
        <v>75</v>
      </c>
      <c r="G69" s="5">
        <f t="shared" si="24"/>
        <v>67701.240000000005</v>
      </c>
      <c r="H69" s="31">
        <v>67701.240000000005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84"/>
      <c r="Q69" s="9"/>
      <c r="R69" s="8"/>
      <c r="S69" s="8"/>
      <c r="T69" s="8"/>
      <c r="U69" s="8"/>
      <c r="V69" s="8"/>
      <c r="W69" s="8"/>
      <c r="X69" s="8"/>
      <c r="Y69" s="8"/>
      <c r="Z69" s="8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  <c r="AML69" s="60"/>
      <c r="AMM69" s="60"/>
      <c r="AMN69" s="60"/>
      <c r="AMO69" s="60"/>
      <c r="AMP69" s="60"/>
      <c r="AMQ69" s="60"/>
      <c r="AMR69" s="60"/>
      <c r="AMS69" s="60"/>
      <c r="AMT69" s="60"/>
      <c r="AMU69" s="60"/>
      <c r="AMV69" s="60"/>
      <c r="AMW69" s="60"/>
      <c r="AMX69" s="60"/>
      <c r="AMY69" s="60"/>
      <c r="AMZ69" s="60"/>
      <c r="ANA69" s="60"/>
      <c r="ANB69" s="60"/>
      <c r="ANC69" s="60"/>
      <c r="AND69" s="60"/>
      <c r="ANE69" s="60"/>
      <c r="ANF69" s="60"/>
      <c r="ANG69" s="60"/>
      <c r="ANH69" s="60"/>
      <c r="ANI69" s="60"/>
      <c r="ANJ69" s="60"/>
      <c r="ANK69" s="60"/>
      <c r="ANL69" s="60"/>
      <c r="ANM69" s="60"/>
      <c r="ANN69" s="60"/>
      <c r="ANO69" s="60"/>
      <c r="ANP69" s="60"/>
      <c r="ANQ69" s="60"/>
      <c r="ANR69" s="60"/>
      <c r="ANS69" s="60"/>
      <c r="ANT69" s="60"/>
      <c r="ANU69" s="60"/>
      <c r="ANV69" s="60"/>
      <c r="ANW69" s="60"/>
      <c r="ANX69" s="60"/>
      <c r="ANY69" s="60"/>
      <c r="ANZ69" s="60"/>
      <c r="AOA69" s="60"/>
      <c r="AOB69" s="60"/>
      <c r="AOC69" s="60"/>
      <c r="AOD69" s="60"/>
      <c r="AOE69" s="60"/>
      <c r="AOF69" s="60"/>
      <c r="AOG69" s="60"/>
      <c r="AOH69" s="60"/>
      <c r="AOI69" s="60"/>
      <c r="AOJ69" s="60"/>
      <c r="AOK69" s="60"/>
      <c r="AOL69" s="60"/>
      <c r="AOM69" s="60"/>
      <c r="AON69" s="60"/>
      <c r="AOO69" s="60"/>
      <c r="AOP69" s="60"/>
      <c r="AOQ69" s="60"/>
      <c r="AOR69" s="60"/>
      <c r="AOS69" s="60"/>
      <c r="AOT69" s="60"/>
      <c r="AOU69" s="60"/>
      <c r="AOV69" s="60"/>
      <c r="AOW69" s="60"/>
      <c r="AOX69" s="60"/>
      <c r="AOY69" s="60"/>
      <c r="AOZ69" s="60"/>
      <c r="APA69" s="60"/>
      <c r="APB69" s="60"/>
      <c r="APC69" s="60"/>
      <c r="APD69" s="60"/>
      <c r="APE69" s="60"/>
      <c r="APF69" s="60"/>
      <c r="APG69" s="60"/>
      <c r="APH69" s="60"/>
      <c r="API69" s="60"/>
      <c r="APJ69" s="60"/>
      <c r="APK69" s="60"/>
      <c r="APL69" s="60"/>
      <c r="APM69" s="60"/>
      <c r="APN69" s="60"/>
      <c r="APO69" s="60"/>
      <c r="APP69" s="60"/>
      <c r="APQ69" s="60"/>
      <c r="APR69" s="60"/>
      <c r="APS69" s="60"/>
      <c r="APT69" s="60"/>
      <c r="APU69" s="60"/>
      <c r="APV69" s="60"/>
      <c r="APW69" s="60"/>
      <c r="APX69" s="60"/>
      <c r="APY69" s="60"/>
      <c r="APZ69" s="60"/>
      <c r="AQA69" s="60"/>
      <c r="AQB69" s="60"/>
      <c r="AQC69" s="60"/>
      <c r="AQD69" s="60"/>
      <c r="AQE69" s="60"/>
      <c r="AQF69" s="60"/>
      <c r="AQG69" s="60"/>
      <c r="AQH69" s="60"/>
      <c r="AQI69" s="60"/>
      <c r="AQJ69" s="60"/>
      <c r="AQK69" s="60"/>
      <c r="AQL69" s="60"/>
      <c r="AQM69" s="60"/>
      <c r="AQN69" s="60"/>
      <c r="AQO69" s="60"/>
      <c r="AQP69" s="60"/>
      <c r="AQQ69" s="60"/>
      <c r="AQR69" s="60"/>
      <c r="AQS69" s="60"/>
      <c r="AQT69" s="60"/>
      <c r="AQU69" s="60"/>
      <c r="AQV69" s="60"/>
      <c r="AQW69" s="60"/>
      <c r="AQX69" s="60"/>
      <c r="AQY69" s="60"/>
      <c r="AQZ69" s="60"/>
      <c r="ARA69" s="60"/>
      <c r="ARB69" s="60"/>
      <c r="ARC69" s="60"/>
      <c r="ARD69" s="60"/>
      <c r="ARE69" s="60"/>
      <c r="ARF69" s="60"/>
      <c r="ARG69" s="60"/>
      <c r="ARH69" s="60"/>
      <c r="ARI69" s="60"/>
      <c r="ARJ69" s="60"/>
      <c r="ARK69" s="60"/>
      <c r="ARL69" s="60"/>
      <c r="ARM69" s="60"/>
      <c r="ARN69" s="60"/>
      <c r="ARO69" s="60"/>
      <c r="ARP69" s="60"/>
      <c r="ARQ69" s="60"/>
      <c r="ARR69" s="60"/>
      <c r="ARS69" s="60"/>
      <c r="ART69" s="60"/>
      <c r="ARU69" s="60"/>
      <c r="ARV69" s="60"/>
      <c r="ARW69" s="60"/>
      <c r="ARX69" s="60"/>
      <c r="ARY69" s="60"/>
      <c r="ARZ69" s="60"/>
      <c r="ASA69" s="60"/>
      <c r="ASB69" s="60"/>
      <c r="ASC69" s="60"/>
      <c r="ASD69" s="60"/>
      <c r="ASE69" s="60"/>
      <c r="ASF69" s="60"/>
      <c r="ASG69" s="60"/>
      <c r="ASH69" s="60"/>
      <c r="ASI69" s="60"/>
      <c r="ASJ69" s="60"/>
      <c r="ASK69" s="60"/>
      <c r="ASL69" s="60"/>
      <c r="ASM69" s="60"/>
      <c r="ASN69" s="60"/>
      <c r="ASO69" s="60"/>
      <c r="ASP69" s="60"/>
      <c r="ASQ69" s="60"/>
      <c r="ASR69" s="60"/>
      <c r="ASS69" s="60"/>
      <c r="AST69" s="60"/>
      <c r="ASU69" s="60"/>
      <c r="ASV69" s="60"/>
      <c r="ASW69" s="60"/>
      <c r="ASX69" s="60"/>
      <c r="ASY69" s="60"/>
      <c r="ASZ69" s="60"/>
      <c r="ATA69" s="60"/>
      <c r="ATB69" s="60"/>
      <c r="ATC69" s="60"/>
      <c r="ATD69" s="60"/>
      <c r="ATE69" s="60"/>
      <c r="ATF69" s="60"/>
      <c r="ATG69" s="60"/>
      <c r="ATH69" s="60"/>
      <c r="ATI69" s="60"/>
      <c r="ATJ69" s="60"/>
      <c r="ATK69" s="60"/>
      <c r="ATL69" s="60"/>
      <c r="ATM69" s="60"/>
      <c r="ATN69" s="60"/>
      <c r="ATO69" s="60"/>
      <c r="ATP69" s="60"/>
      <c r="ATQ69" s="60"/>
      <c r="ATR69" s="60"/>
      <c r="ATS69" s="60"/>
      <c r="ATT69" s="60"/>
      <c r="ATU69" s="60"/>
      <c r="ATV69" s="60"/>
      <c r="ATW69" s="60"/>
      <c r="ATX69" s="60"/>
      <c r="ATY69" s="60"/>
      <c r="ATZ69" s="60"/>
      <c r="AUA69" s="60"/>
      <c r="AUB69" s="60"/>
      <c r="AUC69" s="60"/>
      <c r="AUD69" s="60"/>
      <c r="AUE69" s="60"/>
      <c r="AUF69" s="60"/>
      <c r="AUG69" s="60"/>
      <c r="AUH69" s="60"/>
      <c r="AUI69" s="60"/>
      <c r="AUJ69" s="60"/>
      <c r="AUK69" s="60"/>
      <c r="AUL69" s="60"/>
      <c r="AUM69" s="60"/>
      <c r="AUN69" s="60"/>
      <c r="AUO69" s="60"/>
      <c r="AUP69" s="60"/>
      <c r="AUQ69" s="60"/>
      <c r="AUR69" s="60"/>
      <c r="AUS69" s="60"/>
      <c r="AUT69" s="60"/>
      <c r="AUU69" s="60"/>
      <c r="AUV69" s="60"/>
      <c r="AUW69" s="60"/>
      <c r="AUX69" s="60"/>
      <c r="AUY69" s="60"/>
      <c r="AUZ69" s="60"/>
      <c r="AVA69" s="60"/>
      <c r="AVB69" s="60"/>
      <c r="AVC69" s="60"/>
      <c r="AVD69" s="60"/>
      <c r="AVE69" s="60"/>
      <c r="AVF69" s="60"/>
      <c r="AVG69" s="60"/>
      <c r="AVH69" s="60"/>
      <c r="AVI69" s="60"/>
      <c r="AVJ69" s="60"/>
      <c r="AVK69" s="60"/>
      <c r="AVL69" s="60"/>
      <c r="AVM69" s="60"/>
      <c r="AVN69" s="60"/>
      <c r="AVO69" s="60"/>
      <c r="AVP69" s="60"/>
      <c r="AVQ69" s="60"/>
      <c r="AVR69" s="60"/>
      <c r="AVS69" s="60"/>
      <c r="AVT69" s="60"/>
      <c r="AVU69" s="60"/>
      <c r="AVV69" s="60"/>
      <c r="AVW69" s="60"/>
      <c r="AVX69" s="60"/>
      <c r="AVY69" s="60"/>
      <c r="AVZ69" s="60"/>
      <c r="AWA69" s="60"/>
      <c r="AWB69" s="60"/>
      <c r="AWC69" s="60"/>
      <c r="AWD69" s="60"/>
      <c r="AWE69" s="60"/>
      <c r="AWF69" s="60"/>
      <c r="AWG69" s="60"/>
      <c r="AWH69" s="60"/>
      <c r="AWI69" s="60"/>
      <c r="AWJ69" s="60"/>
      <c r="AWK69" s="60"/>
      <c r="AWL69" s="60"/>
      <c r="AWM69" s="60"/>
      <c r="AWN69" s="60"/>
      <c r="AWO69" s="60"/>
      <c r="AWP69" s="60"/>
      <c r="AWQ69" s="60"/>
      <c r="AWR69" s="60"/>
      <c r="AWS69" s="60"/>
      <c r="AWT69" s="60"/>
      <c r="AWU69" s="60"/>
      <c r="AWV69" s="60"/>
      <c r="AWW69" s="60"/>
      <c r="AWX69" s="60"/>
      <c r="AWY69" s="60"/>
      <c r="AWZ69" s="60"/>
      <c r="AXA69" s="60"/>
      <c r="AXB69" s="60"/>
      <c r="AXC69" s="60"/>
      <c r="AXD69" s="60"/>
      <c r="AXE69" s="60"/>
      <c r="AXF69" s="60"/>
      <c r="AXG69" s="60"/>
      <c r="AXH69" s="60"/>
      <c r="AXI69" s="60"/>
      <c r="AXJ69" s="60"/>
      <c r="AXK69" s="60"/>
      <c r="AXL69" s="60"/>
      <c r="AXM69" s="60"/>
      <c r="AXN69" s="60"/>
      <c r="AXO69" s="60"/>
      <c r="AXP69" s="60"/>
      <c r="AXQ69" s="60"/>
      <c r="AXR69" s="60"/>
      <c r="AXS69" s="60"/>
      <c r="AXT69" s="60"/>
      <c r="AXU69" s="60"/>
      <c r="AXV69" s="60"/>
      <c r="AXW69" s="60"/>
      <c r="AXX69" s="60"/>
      <c r="AXY69" s="60"/>
      <c r="AXZ69" s="60"/>
      <c r="AYA69" s="60"/>
      <c r="AYB69" s="60"/>
      <c r="AYC69" s="60"/>
      <c r="AYD69" s="60"/>
      <c r="AYE69" s="60"/>
      <c r="AYF69" s="60"/>
      <c r="AYG69" s="60"/>
      <c r="AYH69" s="60"/>
      <c r="AYI69" s="60"/>
      <c r="AYJ69" s="60"/>
      <c r="AYK69" s="60"/>
      <c r="AYL69" s="60"/>
      <c r="AYM69" s="60"/>
      <c r="AYN69" s="60"/>
      <c r="AYO69" s="60"/>
      <c r="AYP69" s="60"/>
      <c r="AYQ69" s="60"/>
      <c r="AYR69" s="60"/>
      <c r="AYS69" s="60"/>
      <c r="AYT69" s="60"/>
      <c r="AYU69" s="60"/>
      <c r="AYV69" s="60"/>
      <c r="AYW69" s="60"/>
      <c r="AYX69" s="60"/>
      <c r="AYY69" s="60"/>
      <c r="AYZ69" s="60"/>
      <c r="AZA69" s="60"/>
      <c r="AZB69" s="60"/>
      <c r="AZC69" s="60"/>
      <c r="AZD69" s="60"/>
      <c r="AZE69" s="60"/>
      <c r="AZF69" s="60"/>
      <c r="AZG69" s="60"/>
      <c r="AZH69" s="60"/>
      <c r="AZI69" s="60"/>
      <c r="AZJ69" s="60"/>
      <c r="AZK69" s="60"/>
      <c r="AZL69" s="60"/>
      <c r="AZM69" s="60"/>
      <c r="AZN69" s="60"/>
      <c r="AZO69" s="60"/>
      <c r="AZP69" s="60"/>
      <c r="AZQ69" s="60"/>
      <c r="AZR69" s="60"/>
      <c r="AZS69" s="60"/>
      <c r="AZT69" s="60"/>
      <c r="AZU69" s="60"/>
      <c r="AZV69" s="60"/>
      <c r="AZW69" s="60"/>
      <c r="AZX69" s="60"/>
      <c r="AZY69" s="60"/>
      <c r="AZZ69" s="60"/>
      <c r="BAA69" s="60"/>
      <c r="BAB69" s="60"/>
      <c r="BAC69" s="60"/>
      <c r="BAD69" s="60"/>
      <c r="BAE69" s="60"/>
      <c r="BAF69" s="60"/>
      <c r="BAG69" s="60"/>
      <c r="BAH69" s="60"/>
      <c r="BAI69" s="60"/>
      <c r="BAJ69" s="60"/>
      <c r="BAK69" s="60"/>
      <c r="BAL69" s="60"/>
      <c r="BAM69" s="60"/>
      <c r="BAN69" s="60"/>
      <c r="BAO69" s="60"/>
      <c r="BAP69" s="60"/>
      <c r="BAQ69" s="60"/>
      <c r="BAR69" s="60"/>
      <c r="BAS69" s="60"/>
      <c r="BAT69" s="60"/>
      <c r="BAU69" s="60"/>
      <c r="BAV69" s="60"/>
      <c r="BAW69" s="60"/>
      <c r="BAX69" s="60"/>
      <c r="BAY69" s="60"/>
      <c r="BAZ69" s="60"/>
      <c r="BBA69" s="60"/>
      <c r="BBB69" s="60"/>
      <c r="BBC69" s="60"/>
      <c r="BBD69" s="60"/>
      <c r="BBE69" s="60"/>
      <c r="BBF69" s="60"/>
      <c r="BBG69" s="60"/>
      <c r="BBH69" s="60"/>
      <c r="BBI69" s="60"/>
      <c r="BBJ69" s="60"/>
      <c r="BBK69" s="60"/>
      <c r="BBL69" s="60"/>
      <c r="BBM69" s="60"/>
      <c r="BBN69" s="60"/>
      <c r="BBO69" s="60"/>
      <c r="BBP69" s="60"/>
      <c r="BBQ69" s="60"/>
      <c r="BBR69" s="60"/>
      <c r="BBS69" s="60"/>
      <c r="BBT69" s="60"/>
      <c r="BBU69" s="60"/>
      <c r="BBV69" s="60"/>
      <c r="BBW69" s="60"/>
      <c r="BBX69" s="60"/>
      <c r="BBY69" s="60"/>
      <c r="BBZ69" s="60"/>
      <c r="BCA69" s="60"/>
      <c r="BCB69" s="60"/>
      <c r="BCC69" s="60"/>
      <c r="BCD69" s="60"/>
      <c r="BCE69" s="60"/>
      <c r="BCF69" s="60"/>
      <c r="BCG69" s="60"/>
      <c r="BCH69" s="60"/>
      <c r="BCI69" s="60"/>
      <c r="BCJ69" s="60"/>
      <c r="BCK69" s="60"/>
      <c r="BCL69" s="60"/>
      <c r="BCM69" s="60"/>
      <c r="BCN69" s="60"/>
      <c r="BCO69" s="60"/>
      <c r="BCP69" s="60"/>
      <c r="BCQ69" s="60"/>
      <c r="BCR69" s="60"/>
      <c r="BCS69" s="60"/>
      <c r="BCT69" s="60"/>
      <c r="BCU69" s="60"/>
      <c r="BCV69" s="60"/>
      <c r="BCW69" s="60"/>
      <c r="BCX69" s="60"/>
      <c r="BCY69" s="60"/>
      <c r="BCZ69" s="60"/>
      <c r="BDA69" s="60"/>
      <c r="BDB69" s="60"/>
      <c r="BDC69" s="60"/>
      <c r="BDD69" s="60"/>
      <c r="BDE69" s="60"/>
      <c r="BDF69" s="60"/>
      <c r="BDG69" s="60"/>
      <c r="BDH69" s="60"/>
      <c r="BDI69" s="60"/>
      <c r="BDJ69" s="60"/>
      <c r="BDK69" s="60"/>
      <c r="BDL69" s="60"/>
      <c r="BDM69" s="60"/>
      <c r="BDN69" s="60"/>
      <c r="BDO69" s="60"/>
      <c r="BDP69" s="60"/>
      <c r="BDQ69" s="60"/>
      <c r="BDR69" s="60"/>
      <c r="BDS69" s="60"/>
      <c r="BDT69" s="60"/>
      <c r="BDU69" s="60"/>
      <c r="BDV69" s="60"/>
      <c r="BDW69" s="60"/>
      <c r="BDX69" s="60"/>
      <c r="BDY69" s="60"/>
      <c r="BDZ69" s="60"/>
      <c r="BEA69" s="60"/>
      <c r="BEB69" s="60"/>
      <c r="BEC69" s="60"/>
      <c r="BED69" s="60"/>
      <c r="BEE69" s="60"/>
      <c r="BEF69" s="60"/>
      <c r="BEG69" s="60"/>
      <c r="BEH69" s="60"/>
      <c r="BEI69" s="60"/>
      <c r="BEJ69" s="60"/>
      <c r="BEK69" s="60"/>
      <c r="BEL69" s="60"/>
      <c r="BEM69" s="60"/>
      <c r="BEN69" s="60"/>
      <c r="BEO69" s="60"/>
      <c r="BEP69" s="60"/>
      <c r="BEQ69" s="60"/>
      <c r="BER69" s="60"/>
      <c r="BES69" s="60"/>
      <c r="BET69" s="60"/>
      <c r="BEU69" s="60"/>
      <c r="BEV69" s="60"/>
      <c r="BEW69" s="60"/>
      <c r="BEX69" s="60"/>
      <c r="BEY69" s="60"/>
      <c r="BEZ69" s="60"/>
      <c r="BFA69" s="60"/>
      <c r="BFB69" s="60"/>
      <c r="BFC69" s="60"/>
      <c r="BFD69" s="60"/>
      <c r="BFE69" s="60"/>
      <c r="BFF69" s="60"/>
      <c r="BFG69" s="60"/>
      <c r="BFH69" s="60"/>
      <c r="BFI69" s="60"/>
      <c r="BFJ69" s="60"/>
      <c r="BFK69" s="60"/>
      <c r="BFL69" s="60"/>
      <c r="BFM69" s="60"/>
      <c r="BFN69" s="60"/>
      <c r="BFO69" s="60"/>
      <c r="BFP69" s="60"/>
      <c r="BFQ69" s="60"/>
      <c r="BFR69" s="60"/>
      <c r="BFS69" s="60"/>
      <c r="BFT69" s="60"/>
      <c r="BFU69" s="60"/>
      <c r="BFV69" s="60"/>
      <c r="BFW69" s="60"/>
      <c r="BFX69" s="60"/>
      <c r="BFY69" s="60"/>
      <c r="BFZ69" s="60"/>
      <c r="BGA69" s="60"/>
      <c r="BGB69" s="60"/>
      <c r="BGC69" s="60"/>
      <c r="BGD69" s="60"/>
      <c r="BGE69" s="60"/>
      <c r="BGF69" s="60"/>
      <c r="BGG69" s="60"/>
      <c r="BGH69" s="60"/>
      <c r="BGI69" s="60"/>
      <c r="BGJ69" s="60"/>
      <c r="BGK69" s="60"/>
      <c r="BGL69" s="60"/>
      <c r="BGM69" s="60"/>
      <c r="BGN69" s="60"/>
      <c r="BGO69" s="60"/>
      <c r="BGP69" s="60"/>
      <c r="BGQ69" s="60"/>
      <c r="BGR69" s="60"/>
      <c r="BGS69" s="60"/>
      <c r="BGT69" s="60"/>
      <c r="BGU69" s="60"/>
      <c r="BGV69" s="60"/>
      <c r="BGW69" s="60"/>
      <c r="BGX69" s="60"/>
      <c r="BGY69" s="60"/>
      <c r="BGZ69" s="60"/>
      <c r="BHA69" s="60"/>
      <c r="BHB69" s="60"/>
      <c r="BHC69" s="60"/>
      <c r="BHD69" s="60"/>
      <c r="BHE69" s="60"/>
      <c r="BHF69" s="60"/>
      <c r="BHG69" s="60"/>
      <c r="BHH69" s="60"/>
      <c r="BHI69" s="60"/>
      <c r="BHJ69" s="60"/>
      <c r="BHK69" s="60"/>
      <c r="BHL69" s="60"/>
      <c r="BHM69" s="60"/>
      <c r="BHN69" s="60"/>
      <c r="BHO69" s="60"/>
      <c r="BHP69" s="60"/>
      <c r="BHQ69" s="60"/>
      <c r="BHR69" s="60"/>
      <c r="BHS69" s="60"/>
      <c r="BHT69" s="60"/>
      <c r="BHU69" s="60"/>
      <c r="BHV69" s="60"/>
      <c r="BHW69" s="60"/>
      <c r="BHX69" s="60"/>
      <c r="BHY69" s="60"/>
      <c r="BHZ69" s="60"/>
      <c r="BIA69" s="60"/>
      <c r="BIB69" s="60"/>
      <c r="BIC69" s="60"/>
      <c r="BID69" s="60"/>
      <c r="BIE69" s="60"/>
      <c r="BIF69" s="60"/>
      <c r="BIG69" s="60"/>
      <c r="BIH69" s="60"/>
      <c r="BII69" s="60"/>
      <c r="BIJ69" s="60"/>
      <c r="BIK69" s="60"/>
      <c r="BIL69" s="60"/>
      <c r="BIM69" s="60"/>
      <c r="BIN69" s="60"/>
      <c r="BIO69" s="60"/>
      <c r="BIP69" s="60"/>
      <c r="BIQ69" s="60"/>
      <c r="BIR69" s="60"/>
      <c r="BIS69" s="60"/>
      <c r="BIT69" s="60"/>
      <c r="BIU69" s="60"/>
      <c r="BIV69" s="60"/>
      <c r="BIW69" s="60"/>
      <c r="BIX69" s="60"/>
      <c r="BIY69" s="60"/>
      <c r="BIZ69" s="60"/>
      <c r="BJA69" s="60"/>
      <c r="BJB69" s="60"/>
      <c r="BJC69" s="60"/>
      <c r="BJD69" s="60"/>
      <c r="BJE69" s="60"/>
      <c r="BJF69" s="60"/>
      <c r="BJG69" s="60"/>
      <c r="BJH69" s="60"/>
      <c r="BJI69" s="60"/>
      <c r="BJJ69" s="60"/>
      <c r="BJK69" s="60"/>
      <c r="BJL69" s="60"/>
      <c r="BJM69" s="60"/>
      <c r="BJN69" s="60"/>
      <c r="BJO69" s="60"/>
      <c r="BJP69" s="60"/>
      <c r="BJQ69" s="60"/>
      <c r="BJR69" s="60"/>
      <c r="BJS69" s="60"/>
      <c r="BJT69" s="60"/>
      <c r="BJU69" s="60"/>
      <c r="BJV69" s="60"/>
      <c r="BJW69" s="60"/>
      <c r="BJX69" s="60"/>
      <c r="BJY69" s="60"/>
      <c r="BJZ69" s="60"/>
      <c r="BKA69" s="60"/>
      <c r="BKB69" s="60"/>
      <c r="BKC69" s="60"/>
      <c r="BKD69" s="60"/>
      <c r="BKE69" s="60"/>
      <c r="BKF69" s="60"/>
      <c r="BKG69" s="60"/>
      <c r="BKH69" s="60"/>
      <c r="BKI69" s="60"/>
      <c r="BKJ69" s="60"/>
      <c r="BKK69" s="60"/>
      <c r="BKL69" s="60"/>
      <c r="BKM69" s="60"/>
      <c r="BKN69" s="60"/>
      <c r="BKO69" s="60"/>
      <c r="BKP69" s="60"/>
      <c r="BKQ69" s="60"/>
      <c r="BKR69" s="60"/>
      <c r="BKS69" s="60"/>
      <c r="BKT69" s="60"/>
      <c r="BKU69" s="60"/>
      <c r="BKV69" s="60"/>
      <c r="BKW69" s="60"/>
      <c r="BKX69" s="60"/>
      <c r="BKY69" s="60"/>
      <c r="BKZ69" s="60"/>
      <c r="BLA69" s="60"/>
      <c r="BLB69" s="60"/>
      <c r="BLC69" s="60"/>
      <c r="BLD69" s="60"/>
      <c r="BLE69" s="60"/>
      <c r="BLF69" s="60"/>
      <c r="BLG69" s="60"/>
      <c r="BLH69" s="60"/>
      <c r="BLI69" s="60"/>
      <c r="BLJ69" s="60"/>
      <c r="BLK69" s="60"/>
      <c r="BLL69" s="60"/>
      <c r="BLM69" s="60"/>
      <c r="BLN69" s="60"/>
      <c r="BLO69" s="60"/>
      <c r="BLP69" s="60"/>
      <c r="BLQ69" s="60"/>
      <c r="BLR69" s="60"/>
      <c r="BLS69" s="60"/>
      <c r="BLT69" s="60"/>
      <c r="BLU69" s="60"/>
      <c r="BLV69" s="60"/>
      <c r="BLW69" s="60"/>
      <c r="BLX69" s="60"/>
      <c r="BLY69" s="60"/>
      <c r="BLZ69" s="60"/>
      <c r="BMA69" s="60"/>
      <c r="BMB69" s="60"/>
      <c r="BMC69" s="60"/>
      <c r="BMD69" s="60"/>
      <c r="BME69" s="60"/>
      <c r="BMF69" s="60"/>
      <c r="BMG69" s="60"/>
      <c r="BMH69" s="60"/>
      <c r="BMI69" s="60"/>
      <c r="BMJ69" s="60"/>
      <c r="BMK69" s="60"/>
      <c r="BML69" s="60"/>
      <c r="BMM69" s="60"/>
      <c r="BMN69" s="60"/>
      <c r="BMO69" s="60"/>
      <c r="BMP69" s="60"/>
      <c r="BMQ69" s="60"/>
      <c r="BMR69" s="60"/>
      <c r="BMS69" s="60"/>
      <c r="BMT69" s="60"/>
      <c r="BMU69" s="60"/>
      <c r="BMV69" s="60"/>
      <c r="BMW69" s="60"/>
      <c r="BMX69" s="60"/>
      <c r="BMY69" s="60"/>
      <c r="BMZ69" s="60"/>
      <c r="BNA69" s="60"/>
      <c r="BNB69" s="60"/>
      <c r="BNC69" s="60"/>
      <c r="BND69" s="60"/>
      <c r="BNE69" s="60"/>
      <c r="BNF69" s="60"/>
      <c r="BNG69" s="60"/>
      <c r="BNH69" s="60"/>
      <c r="BNI69" s="60"/>
      <c r="BNJ69" s="60"/>
      <c r="BNK69" s="60"/>
      <c r="BNL69" s="60"/>
      <c r="BNM69" s="60"/>
      <c r="BNN69" s="60"/>
      <c r="BNO69" s="60"/>
      <c r="BNP69" s="60"/>
      <c r="BNQ69" s="60"/>
      <c r="BNR69" s="60"/>
      <c r="BNS69" s="60"/>
      <c r="BNT69" s="60"/>
      <c r="BNU69" s="60"/>
      <c r="BNV69" s="60"/>
      <c r="BNW69" s="60"/>
      <c r="BNX69" s="60"/>
      <c r="BNY69" s="60"/>
      <c r="BNZ69" s="60"/>
      <c r="BOA69" s="60"/>
      <c r="BOB69" s="60"/>
      <c r="BOC69" s="60"/>
      <c r="BOD69" s="60"/>
      <c r="BOE69" s="60"/>
      <c r="BOF69" s="60"/>
      <c r="BOG69" s="60"/>
      <c r="BOH69" s="60"/>
      <c r="BOI69" s="60"/>
      <c r="BOJ69" s="60"/>
      <c r="BOK69" s="60"/>
      <c r="BOL69" s="60"/>
      <c r="BOM69" s="60"/>
      <c r="BON69" s="60"/>
      <c r="BOO69" s="60"/>
      <c r="BOP69" s="60"/>
      <c r="BOQ69" s="60"/>
      <c r="BOR69" s="60"/>
      <c r="BOS69" s="60"/>
      <c r="BOT69" s="60"/>
      <c r="BOU69" s="60"/>
      <c r="BOV69" s="60"/>
      <c r="BOW69" s="60"/>
      <c r="BOX69" s="60"/>
      <c r="BOY69" s="60"/>
      <c r="BOZ69" s="60"/>
      <c r="BPA69" s="60"/>
      <c r="BPB69" s="60"/>
      <c r="BPC69" s="60"/>
      <c r="BPD69" s="60"/>
      <c r="BPE69" s="60"/>
      <c r="BPF69" s="60"/>
      <c r="BPG69" s="60"/>
      <c r="BPH69" s="60"/>
      <c r="BPI69" s="60"/>
      <c r="BPJ69" s="60"/>
      <c r="BPK69" s="60"/>
      <c r="BPL69" s="60"/>
      <c r="BPM69" s="60"/>
      <c r="BPN69" s="60"/>
      <c r="BPO69" s="60"/>
      <c r="BPP69" s="60"/>
      <c r="BPQ69" s="60"/>
      <c r="BPR69" s="60"/>
      <c r="BPS69" s="60"/>
      <c r="BPT69" s="60"/>
      <c r="BPU69" s="60"/>
      <c r="BPV69" s="60"/>
      <c r="BPW69" s="60"/>
      <c r="BPX69" s="60"/>
      <c r="BPY69" s="60"/>
      <c r="BPZ69" s="60"/>
      <c r="BQA69" s="60"/>
      <c r="BQB69" s="60"/>
      <c r="BQC69" s="60"/>
      <c r="BQD69" s="60"/>
      <c r="BQE69" s="60"/>
      <c r="BQF69" s="60"/>
      <c r="BQG69" s="60"/>
      <c r="BQH69" s="60"/>
      <c r="BQI69" s="60"/>
      <c r="BQJ69" s="60"/>
      <c r="BQK69" s="60"/>
      <c r="BQL69" s="60"/>
      <c r="BQM69" s="60"/>
      <c r="BQN69" s="60"/>
      <c r="BQO69" s="60"/>
      <c r="BQP69" s="60"/>
      <c r="BQQ69" s="60"/>
      <c r="BQR69" s="60"/>
      <c r="BQS69" s="60"/>
      <c r="BQT69" s="60"/>
      <c r="BQU69" s="60"/>
      <c r="BQV69" s="60"/>
      <c r="BQW69" s="60"/>
      <c r="BQX69" s="60"/>
      <c r="BQY69" s="60"/>
      <c r="BQZ69" s="60"/>
      <c r="BRA69" s="60"/>
      <c r="BRB69" s="60"/>
      <c r="BRC69" s="60"/>
      <c r="BRD69" s="60"/>
      <c r="BRE69" s="60"/>
      <c r="BRF69" s="60"/>
      <c r="BRG69" s="60"/>
      <c r="BRH69" s="60"/>
      <c r="BRI69" s="60"/>
      <c r="BRJ69" s="60"/>
      <c r="BRK69" s="60"/>
      <c r="BRL69" s="60"/>
      <c r="BRM69" s="60"/>
      <c r="BRN69" s="60"/>
      <c r="BRO69" s="60"/>
      <c r="BRP69" s="60"/>
      <c r="BRQ69" s="60"/>
      <c r="BRR69" s="60"/>
      <c r="BRS69" s="60"/>
      <c r="BRT69" s="60"/>
      <c r="BRU69" s="60"/>
      <c r="BRV69" s="60"/>
      <c r="BRW69" s="60"/>
      <c r="BRX69" s="60"/>
      <c r="BRY69" s="60"/>
      <c r="BRZ69" s="60"/>
      <c r="BSA69" s="60"/>
      <c r="BSB69" s="60"/>
      <c r="BSC69" s="60"/>
      <c r="BSD69" s="60"/>
      <c r="BSE69" s="60"/>
      <c r="BSF69" s="60"/>
      <c r="BSG69" s="60"/>
      <c r="BSH69" s="60"/>
      <c r="BSI69" s="60"/>
      <c r="BSJ69" s="60"/>
      <c r="BSK69" s="60"/>
      <c r="BSL69" s="60"/>
      <c r="BSM69" s="60"/>
      <c r="BSN69" s="60"/>
      <c r="BSO69" s="60"/>
      <c r="BSP69" s="60"/>
      <c r="BSQ69" s="60"/>
      <c r="BSR69" s="60"/>
      <c r="BSS69" s="60"/>
      <c r="BST69" s="60"/>
      <c r="BSU69" s="60"/>
      <c r="BSV69" s="60"/>
      <c r="BSW69" s="60"/>
      <c r="BSX69" s="60"/>
      <c r="BSY69" s="60"/>
      <c r="BSZ69" s="60"/>
      <c r="BTA69" s="60"/>
      <c r="BTB69" s="60"/>
      <c r="BTC69" s="60"/>
      <c r="BTD69" s="60"/>
      <c r="BTE69" s="60"/>
      <c r="BTF69" s="60"/>
      <c r="BTG69" s="60"/>
      <c r="BTH69" s="60"/>
      <c r="BTI69" s="60"/>
      <c r="BTJ69" s="60"/>
      <c r="BTK69" s="60"/>
      <c r="BTL69" s="60"/>
      <c r="BTM69" s="60"/>
      <c r="BTN69" s="60"/>
      <c r="BTO69" s="60"/>
      <c r="BTP69" s="60"/>
      <c r="BTQ69" s="60"/>
      <c r="BTR69" s="60"/>
      <c r="BTS69" s="60"/>
      <c r="BTT69" s="60"/>
      <c r="BTU69" s="60"/>
      <c r="BTV69" s="60"/>
      <c r="BTW69" s="60"/>
      <c r="BTX69" s="60"/>
      <c r="BTY69" s="60"/>
      <c r="BTZ69" s="60"/>
      <c r="BUA69" s="60"/>
      <c r="BUB69" s="60"/>
      <c r="BUC69" s="60"/>
      <c r="BUD69" s="60"/>
      <c r="BUE69" s="60"/>
      <c r="BUF69" s="60"/>
      <c r="BUG69" s="60"/>
      <c r="BUH69" s="60"/>
      <c r="BUI69" s="60"/>
      <c r="BUJ69" s="60"/>
      <c r="BUK69" s="60"/>
      <c r="BUL69" s="60"/>
      <c r="BUM69" s="60"/>
      <c r="BUN69" s="60"/>
      <c r="BUO69" s="60"/>
      <c r="BUP69" s="60"/>
      <c r="BUQ69" s="60"/>
      <c r="BUR69" s="60"/>
      <c r="BUS69" s="60"/>
      <c r="BUT69" s="60"/>
      <c r="BUU69" s="60"/>
      <c r="BUV69" s="60"/>
      <c r="BUW69" s="60"/>
      <c r="BUX69" s="60"/>
      <c r="BUY69" s="60"/>
      <c r="BUZ69" s="60"/>
      <c r="BVA69" s="60"/>
      <c r="BVB69" s="60"/>
      <c r="BVC69" s="60"/>
      <c r="BVD69" s="60"/>
      <c r="BVE69" s="60"/>
      <c r="BVF69" s="60"/>
      <c r="BVG69" s="60"/>
      <c r="BVH69" s="60"/>
      <c r="BVI69" s="60"/>
      <c r="BVJ69" s="60"/>
      <c r="BVK69" s="60"/>
      <c r="BVL69" s="60"/>
      <c r="BVM69" s="60"/>
      <c r="BVN69" s="60"/>
      <c r="BVO69" s="60"/>
      <c r="BVP69" s="60"/>
      <c r="BVQ69" s="60"/>
      <c r="BVR69" s="60"/>
      <c r="BVS69" s="60"/>
      <c r="BVT69" s="60"/>
      <c r="BVU69" s="60"/>
      <c r="BVV69" s="60"/>
      <c r="BVW69" s="60"/>
      <c r="BVX69" s="60"/>
      <c r="BVY69" s="60"/>
      <c r="BVZ69" s="60"/>
      <c r="BWA69" s="60"/>
      <c r="BWB69" s="60"/>
      <c r="BWC69" s="60"/>
      <c r="BWD69" s="60"/>
      <c r="BWE69" s="60"/>
      <c r="BWF69" s="60"/>
      <c r="BWG69" s="60"/>
      <c r="BWH69" s="60"/>
      <c r="BWI69" s="60"/>
      <c r="BWJ69" s="60"/>
      <c r="BWK69" s="60"/>
      <c r="BWL69" s="60"/>
      <c r="BWM69" s="60"/>
      <c r="BWN69" s="60"/>
      <c r="BWO69" s="60"/>
      <c r="BWP69" s="60"/>
      <c r="BWQ69" s="60"/>
      <c r="BWR69" s="60"/>
      <c r="BWS69" s="60"/>
      <c r="BWT69" s="60"/>
      <c r="BWU69" s="60"/>
      <c r="BWV69" s="60"/>
      <c r="BWW69" s="60"/>
      <c r="BWX69" s="60"/>
      <c r="BWY69" s="60"/>
      <c r="BWZ69" s="60"/>
      <c r="BXA69" s="60"/>
      <c r="BXB69" s="60"/>
      <c r="BXC69" s="60"/>
      <c r="BXD69" s="60"/>
      <c r="BXE69" s="60"/>
      <c r="BXF69" s="60"/>
      <c r="BXG69" s="60"/>
      <c r="BXH69" s="60"/>
      <c r="BXI69" s="60"/>
      <c r="BXJ69" s="60"/>
      <c r="BXK69" s="60"/>
      <c r="BXL69" s="60"/>
      <c r="BXM69" s="60"/>
      <c r="BXN69" s="60"/>
      <c r="BXO69" s="60"/>
      <c r="BXP69" s="60"/>
      <c r="BXQ69" s="60"/>
      <c r="BXR69" s="60"/>
      <c r="BXS69" s="60"/>
      <c r="BXT69" s="60"/>
      <c r="BXU69" s="60"/>
      <c r="BXV69" s="60"/>
      <c r="BXW69" s="60"/>
      <c r="BXX69" s="60"/>
      <c r="BXY69" s="60"/>
      <c r="BXZ69" s="60"/>
      <c r="BYA69" s="60"/>
      <c r="BYB69" s="60"/>
      <c r="BYC69" s="60"/>
      <c r="BYD69" s="60"/>
      <c r="BYE69" s="60"/>
      <c r="BYF69" s="60"/>
      <c r="BYG69" s="60"/>
      <c r="BYH69" s="60"/>
      <c r="BYI69" s="60"/>
      <c r="BYJ69" s="60"/>
      <c r="BYK69" s="60"/>
      <c r="BYL69" s="60"/>
      <c r="BYM69" s="60"/>
      <c r="BYN69" s="60"/>
      <c r="BYO69" s="60"/>
      <c r="BYP69" s="60"/>
      <c r="BYQ69" s="60"/>
      <c r="BYR69" s="60"/>
      <c r="BYS69" s="60"/>
      <c r="BYT69" s="60"/>
      <c r="BYU69" s="60"/>
      <c r="BYV69" s="60"/>
      <c r="BYW69" s="60"/>
      <c r="BYX69" s="60"/>
      <c r="BYY69" s="60"/>
      <c r="BYZ69" s="60"/>
      <c r="BZA69" s="60"/>
      <c r="BZB69" s="60"/>
      <c r="BZC69" s="60"/>
      <c r="BZD69" s="60"/>
      <c r="BZE69" s="60"/>
      <c r="BZF69" s="60"/>
      <c r="BZG69" s="60"/>
      <c r="BZH69" s="60"/>
      <c r="BZI69" s="60"/>
      <c r="BZJ69" s="60"/>
      <c r="BZK69" s="60"/>
      <c r="BZL69" s="60"/>
      <c r="BZM69" s="60"/>
      <c r="BZN69" s="60"/>
      <c r="BZO69" s="60"/>
      <c r="BZP69" s="60"/>
      <c r="BZQ69" s="60"/>
      <c r="BZR69" s="60"/>
      <c r="BZS69" s="60"/>
      <c r="BZT69" s="60"/>
      <c r="BZU69" s="60"/>
      <c r="BZV69" s="60"/>
      <c r="BZW69" s="60"/>
      <c r="BZX69" s="60"/>
      <c r="BZY69" s="60"/>
      <c r="BZZ69" s="60"/>
      <c r="CAA69" s="60"/>
      <c r="CAB69" s="60"/>
      <c r="CAC69" s="60"/>
      <c r="CAD69" s="60"/>
      <c r="CAE69" s="60"/>
      <c r="CAF69" s="60"/>
      <c r="CAG69" s="60"/>
      <c r="CAH69" s="60"/>
      <c r="CAI69" s="60"/>
      <c r="CAJ69" s="60"/>
      <c r="CAK69" s="60"/>
      <c r="CAL69" s="60"/>
      <c r="CAM69" s="60"/>
      <c r="CAN69" s="60"/>
      <c r="CAO69" s="60"/>
      <c r="CAP69" s="60"/>
      <c r="CAQ69" s="60"/>
      <c r="CAR69" s="60"/>
      <c r="CAS69" s="60"/>
      <c r="CAT69" s="60"/>
      <c r="CAU69" s="60"/>
      <c r="CAV69" s="60"/>
      <c r="CAW69" s="60"/>
      <c r="CAX69" s="60"/>
      <c r="CAY69" s="60"/>
      <c r="CAZ69" s="60"/>
      <c r="CBA69" s="60"/>
      <c r="CBB69" s="60"/>
      <c r="CBC69" s="60"/>
      <c r="CBD69" s="60"/>
      <c r="CBE69" s="60"/>
      <c r="CBF69" s="60"/>
      <c r="CBG69" s="60"/>
      <c r="CBH69" s="60"/>
      <c r="CBI69" s="60"/>
      <c r="CBJ69" s="60"/>
      <c r="CBK69" s="60"/>
      <c r="CBL69" s="60"/>
      <c r="CBM69" s="60"/>
      <c r="CBN69" s="60"/>
      <c r="CBO69" s="60"/>
      <c r="CBP69" s="60"/>
      <c r="CBQ69" s="60"/>
    </row>
    <row r="70" spans="1:2097" s="24" customFormat="1" ht="31.5" customHeight="1">
      <c r="A70" s="92"/>
      <c r="B70" s="131" t="s">
        <v>54</v>
      </c>
      <c r="C70" s="92">
        <v>2020</v>
      </c>
      <c r="D70" s="92">
        <v>2027</v>
      </c>
      <c r="E70" s="92"/>
      <c r="F70" s="28" t="s">
        <v>41</v>
      </c>
      <c r="G70" s="5">
        <f t="shared" si="24"/>
        <v>1592014.3599999999</v>
      </c>
      <c r="H70" s="5">
        <f t="shared" ref="H70:O70" si="34">H71</f>
        <v>243475.96</v>
      </c>
      <c r="I70" s="5">
        <f t="shared" si="34"/>
        <v>240440.2</v>
      </c>
      <c r="J70" s="5">
        <f t="shared" si="34"/>
        <v>225730.2</v>
      </c>
      <c r="K70" s="5">
        <f t="shared" si="34"/>
        <v>267159</v>
      </c>
      <c r="L70" s="5">
        <f t="shared" si="34"/>
        <v>243359</v>
      </c>
      <c r="M70" s="5">
        <f t="shared" si="34"/>
        <v>259850</v>
      </c>
      <c r="N70" s="5">
        <f t="shared" si="34"/>
        <v>56000</v>
      </c>
      <c r="O70" s="5">
        <f t="shared" si="34"/>
        <v>56000</v>
      </c>
      <c r="P70" s="85" t="s">
        <v>90</v>
      </c>
      <c r="Q70" s="85" t="s">
        <v>93</v>
      </c>
      <c r="R70" s="85">
        <f>S70+T70+U70+V70+W70+X70+Y70+Z70</f>
        <v>8</v>
      </c>
      <c r="S70" s="85">
        <v>1</v>
      </c>
      <c r="T70" s="85">
        <v>1</v>
      </c>
      <c r="U70" s="85">
        <v>1</v>
      </c>
      <c r="V70" s="85">
        <v>1</v>
      </c>
      <c r="W70" s="85">
        <v>1</v>
      </c>
      <c r="X70" s="85">
        <v>1</v>
      </c>
      <c r="Y70" s="84">
        <v>1</v>
      </c>
      <c r="Z70" s="84">
        <v>1</v>
      </c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  <c r="AML70" s="60"/>
      <c r="AMM70" s="60"/>
      <c r="AMN70" s="60"/>
      <c r="AMO70" s="60"/>
      <c r="AMP70" s="60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60"/>
      <c r="ANB70" s="60"/>
      <c r="ANC70" s="60"/>
      <c r="AND70" s="60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60"/>
      <c r="ANP70" s="60"/>
      <c r="ANQ70" s="60"/>
      <c r="ANR70" s="60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60"/>
      <c r="AOD70" s="60"/>
      <c r="AOE70" s="60"/>
      <c r="AOF70" s="60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60"/>
      <c r="AOR70" s="60"/>
      <c r="AOS70" s="60"/>
      <c r="AOT70" s="60"/>
      <c r="AOU70" s="60"/>
      <c r="AOV70" s="60"/>
      <c r="AOW70" s="60"/>
      <c r="AOX70" s="60"/>
      <c r="AOY70" s="60"/>
      <c r="AOZ70" s="60"/>
      <c r="APA70" s="60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60"/>
      <c r="APM70" s="60"/>
      <c r="APN70" s="60"/>
      <c r="APO70" s="60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60"/>
      <c r="AQA70" s="60"/>
      <c r="AQB70" s="60"/>
      <c r="AQC70" s="60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60"/>
      <c r="AQO70" s="60"/>
      <c r="AQP70" s="60"/>
      <c r="AQQ70" s="60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60"/>
      <c r="ARC70" s="60"/>
      <c r="ARD70" s="60"/>
      <c r="ARE70" s="60"/>
      <c r="ARF70" s="60"/>
      <c r="ARG70" s="60"/>
      <c r="ARH70" s="60"/>
      <c r="ARI70" s="60"/>
      <c r="ARJ70" s="60"/>
      <c r="ARK70" s="60"/>
      <c r="ARL70" s="60"/>
      <c r="ARM70" s="60"/>
      <c r="ARN70" s="60"/>
      <c r="ARO70" s="60"/>
      <c r="ARP70" s="60"/>
      <c r="ARQ70" s="60"/>
      <c r="ARR70" s="60"/>
      <c r="ARS70" s="60"/>
      <c r="ART70" s="60"/>
      <c r="ARU70" s="60"/>
      <c r="ARV70" s="60"/>
      <c r="ARW70" s="60"/>
      <c r="ARX70" s="60"/>
      <c r="ARY70" s="60"/>
      <c r="ARZ70" s="60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60"/>
      <c r="ASL70" s="60"/>
      <c r="ASM70" s="60"/>
      <c r="ASN70" s="60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60"/>
      <c r="ASZ70" s="60"/>
      <c r="ATA70" s="60"/>
      <c r="ATB70" s="60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60"/>
      <c r="ATN70" s="60"/>
      <c r="ATO70" s="60"/>
      <c r="ATP70" s="60"/>
      <c r="ATQ70" s="60"/>
      <c r="ATR70" s="60"/>
      <c r="ATS70" s="60"/>
      <c r="ATT70" s="60"/>
      <c r="ATU70" s="60"/>
      <c r="ATV70" s="60"/>
      <c r="ATW70" s="60"/>
      <c r="ATX70" s="60"/>
      <c r="ATY70" s="60"/>
      <c r="ATZ70" s="60"/>
      <c r="AUA70" s="60"/>
      <c r="AUB70" s="60"/>
      <c r="AUC70" s="60"/>
      <c r="AUD70" s="60"/>
      <c r="AUE70" s="60"/>
      <c r="AUF70" s="60"/>
      <c r="AUG70" s="60"/>
      <c r="AUH70" s="60"/>
      <c r="AUI70" s="60"/>
      <c r="AUJ70" s="60"/>
      <c r="AUK70" s="60"/>
      <c r="AUL70" s="60"/>
      <c r="AUM70" s="60"/>
      <c r="AUN70" s="60"/>
      <c r="AUO70" s="60"/>
      <c r="AUP70" s="60"/>
      <c r="AUQ70" s="60"/>
      <c r="AUR70" s="60"/>
      <c r="AUS70" s="60"/>
      <c r="AUT70" s="60"/>
      <c r="AUU70" s="60"/>
      <c r="AUV70" s="60"/>
      <c r="AUW70" s="60"/>
      <c r="AUX70" s="60"/>
      <c r="AUY70" s="60"/>
      <c r="AUZ70" s="60"/>
      <c r="AVA70" s="60"/>
      <c r="AVB70" s="60"/>
      <c r="AVC70" s="60"/>
      <c r="AVD70" s="60"/>
      <c r="AVE70" s="60"/>
      <c r="AVF70" s="60"/>
      <c r="AVG70" s="60"/>
      <c r="AVH70" s="60"/>
      <c r="AVI70" s="60"/>
      <c r="AVJ70" s="60"/>
      <c r="AVK70" s="60"/>
      <c r="AVL70" s="60"/>
      <c r="AVM70" s="60"/>
      <c r="AVN70" s="60"/>
      <c r="AVO70" s="60"/>
      <c r="AVP70" s="60"/>
      <c r="AVQ70" s="60"/>
      <c r="AVR70" s="60"/>
      <c r="AVS70" s="60"/>
      <c r="AVT70" s="60"/>
      <c r="AVU70" s="60"/>
      <c r="AVV70" s="60"/>
      <c r="AVW70" s="60"/>
      <c r="AVX70" s="60"/>
      <c r="AVY70" s="60"/>
      <c r="AVZ70" s="60"/>
      <c r="AWA70" s="60"/>
      <c r="AWB70" s="60"/>
      <c r="AWC70" s="60"/>
      <c r="AWD70" s="60"/>
      <c r="AWE70" s="60"/>
      <c r="AWF70" s="60"/>
      <c r="AWG70" s="60"/>
      <c r="AWH70" s="60"/>
      <c r="AWI70" s="60"/>
      <c r="AWJ70" s="60"/>
      <c r="AWK70" s="60"/>
      <c r="AWL70" s="60"/>
      <c r="AWM70" s="60"/>
      <c r="AWN70" s="60"/>
      <c r="AWO70" s="60"/>
      <c r="AWP70" s="60"/>
      <c r="AWQ70" s="60"/>
      <c r="AWR70" s="60"/>
      <c r="AWS70" s="60"/>
      <c r="AWT70" s="60"/>
      <c r="AWU70" s="60"/>
      <c r="AWV70" s="60"/>
      <c r="AWW70" s="60"/>
      <c r="AWX70" s="60"/>
      <c r="AWY70" s="60"/>
      <c r="AWZ70" s="60"/>
      <c r="AXA70" s="60"/>
      <c r="AXB70" s="60"/>
      <c r="AXC70" s="60"/>
      <c r="AXD70" s="60"/>
      <c r="AXE70" s="60"/>
      <c r="AXF70" s="60"/>
      <c r="AXG70" s="60"/>
      <c r="AXH70" s="60"/>
      <c r="AXI70" s="60"/>
      <c r="AXJ70" s="60"/>
      <c r="AXK70" s="60"/>
      <c r="AXL70" s="60"/>
      <c r="AXM70" s="60"/>
      <c r="AXN70" s="60"/>
      <c r="AXO70" s="60"/>
      <c r="AXP70" s="60"/>
      <c r="AXQ70" s="60"/>
      <c r="AXR70" s="60"/>
      <c r="AXS70" s="60"/>
      <c r="AXT70" s="60"/>
      <c r="AXU70" s="60"/>
      <c r="AXV70" s="60"/>
      <c r="AXW70" s="60"/>
      <c r="AXX70" s="60"/>
      <c r="AXY70" s="60"/>
      <c r="AXZ70" s="60"/>
      <c r="AYA70" s="60"/>
      <c r="AYB70" s="60"/>
      <c r="AYC70" s="60"/>
      <c r="AYD70" s="60"/>
      <c r="AYE70" s="60"/>
      <c r="AYF70" s="60"/>
      <c r="AYG70" s="60"/>
      <c r="AYH70" s="60"/>
      <c r="AYI70" s="60"/>
      <c r="AYJ70" s="60"/>
      <c r="AYK70" s="60"/>
      <c r="AYL70" s="60"/>
      <c r="AYM70" s="60"/>
      <c r="AYN70" s="60"/>
      <c r="AYO70" s="60"/>
      <c r="AYP70" s="60"/>
      <c r="AYQ70" s="60"/>
      <c r="AYR70" s="60"/>
      <c r="AYS70" s="60"/>
      <c r="AYT70" s="60"/>
      <c r="AYU70" s="60"/>
      <c r="AYV70" s="60"/>
      <c r="AYW70" s="60"/>
      <c r="AYX70" s="60"/>
      <c r="AYY70" s="60"/>
      <c r="AYZ70" s="60"/>
      <c r="AZA70" s="60"/>
      <c r="AZB70" s="60"/>
      <c r="AZC70" s="60"/>
      <c r="AZD70" s="60"/>
      <c r="AZE70" s="60"/>
      <c r="AZF70" s="60"/>
      <c r="AZG70" s="60"/>
      <c r="AZH70" s="60"/>
      <c r="AZI70" s="60"/>
      <c r="AZJ70" s="60"/>
      <c r="AZK70" s="60"/>
      <c r="AZL70" s="60"/>
      <c r="AZM70" s="60"/>
      <c r="AZN70" s="60"/>
      <c r="AZO70" s="60"/>
      <c r="AZP70" s="60"/>
      <c r="AZQ70" s="60"/>
      <c r="AZR70" s="60"/>
      <c r="AZS70" s="60"/>
      <c r="AZT70" s="60"/>
      <c r="AZU70" s="60"/>
      <c r="AZV70" s="60"/>
      <c r="AZW70" s="60"/>
      <c r="AZX70" s="60"/>
      <c r="AZY70" s="60"/>
      <c r="AZZ70" s="60"/>
      <c r="BAA70" s="60"/>
      <c r="BAB70" s="60"/>
      <c r="BAC70" s="60"/>
      <c r="BAD70" s="60"/>
      <c r="BAE70" s="60"/>
      <c r="BAF70" s="60"/>
      <c r="BAG70" s="60"/>
      <c r="BAH70" s="60"/>
      <c r="BAI70" s="60"/>
      <c r="BAJ70" s="60"/>
      <c r="BAK70" s="60"/>
      <c r="BAL70" s="60"/>
      <c r="BAM70" s="60"/>
      <c r="BAN70" s="60"/>
      <c r="BAO70" s="60"/>
      <c r="BAP70" s="60"/>
      <c r="BAQ70" s="60"/>
      <c r="BAR70" s="60"/>
      <c r="BAS70" s="60"/>
      <c r="BAT70" s="60"/>
      <c r="BAU70" s="60"/>
      <c r="BAV70" s="60"/>
      <c r="BAW70" s="60"/>
      <c r="BAX70" s="60"/>
      <c r="BAY70" s="60"/>
      <c r="BAZ70" s="60"/>
      <c r="BBA70" s="60"/>
      <c r="BBB70" s="60"/>
      <c r="BBC70" s="60"/>
      <c r="BBD70" s="60"/>
      <c r="BBE70" s="60"/>
      <c r="BBF70" s="60"/>
      <c r="BBG70" s="60"/>
      <c r="BBH70" s="60"/>
      <c r="BBI70" s="60"/>
      <c r="BBJ70" s="60"/>
      <c r="BBK70" s="60"/>
      <c r="BBL70" s="60"/>
      <c r="BBM70" s="60"/>
      <c r="BBN70" s="60"/>
      <c r="BBO70" s="60"/>
      <c r="BBP70" s="60"/>
      <c r="BBQ70" s="60"/>
      <c r="BBR70" s="60"/>
      <c r="BBS70" s="60"/>
      <c r="BBT70" s="60"/>
      <c r="BBU70" s="60"/>
      <c r="BBV70" s="60"/>
      <c r="BBW70" s="60"/>
      <c r="BBX70" s="60"/>
      <c r="BBY70" s="60"/>
      <c r="BBZ70" s="60"/>
      <c r="BCA70" s="60"/>
      <c r="BCB70" s="60"/>
      <c r="BCC70" s="60"/>
      <c r="BCD70" s="60"/>
      <c r="BCE70" s="60"/>
      <c r="BCF70" s="60"/>
      <c r="BCG70" s="60"/>
      <c r="BCH70" s="60"/>
      <c r="BCI70" s="60"/>
      <c r="BCJ70" s="60"/>
      <c r="BCK70" s="60"/>
      <c r="BCL70" s="60"/>
      <c r="BCM70" s="60"/>
      <c r="BCN70" s="60"/>
      <c r="BCO70" s="60"/>
      <c r="BCP70" s="60"/>
      <c r="BCQ70" s="60"/>
      <c r="BCR70" s="60"/>
      <c r="BCS70" s="60"/>
      <c r="BCT70" s="60"/>
      <c r="BCU70" s="60"/>
      <c r="BCV70" s="60"/>
      <c r="BCW70" s="60"/>
      <c r="BCX70" s="60"/>
      <c r="BCY70" s="60"/>
      <c r="BCZ70" s="60"/>
      <c r="BDA70" s="60"/>
      <c r="BDB70" s="60"/>
      <c r="BDC70" s="60"/>
      <c r="BDD70" s="60"/>
      <c r="BDE70" s="60"/>
      <c r="BDF70" s="60"/>
      <c r="BDG70" s="60"/>
      <c r="BDH70" s="60"/>
      <c r="BDI70" s="60"/>
      <c r="BDJ70" s="60"/>
      <c r="BDK70" s="60"/>
      <c r="BDL70" s="60"/>
      <c r="BDM70" s="60"/>
      <c r="BDN70" s="60"/>
      <c r="BDO70" s="60"/>
      <c r="BDP70" s="60"/>
      <c r="BDQ70" s="60"/>
      <c r="BDR70" s="60"/>
      <c r="BDS70" s="60"/>
      <c r="BDT70" s="60"/>
      <c r="BDU70" s="60"/>
      <c r="BDV70" s="60"/>
      <c r="BDW70" s="60"/>
      <c r="BDX70" s="60"/>
      <c r="BDY70" s="60"/>
      <c r="BDZ70" s="60"/>
      <c r="BEA70" s="60"/>
      <c r="BEB70" s="60"/>
      <c r="BEC70" s="60"/>
      <c r="BED70" s="60"/>
      <c r="BEE70" s="60"/>
      <c r="BEF70" s="60"/>
      <c r="BEG70" s="60"/>
      <c r="BEH70" s="60"/>
      <c r="BEI70" s="60"/>
      <c r="BEJ70" s="60"/>
      <c r="BEK70" s="60"/>
      <c r="BEL70" s="60"/>
      <c r="BEM70" s="60"/>
      <c r="BEN70" s="60"/>
      <c r="BEO70" s="60"/>
      <c r="BEP70" s="60"/>
      <c r="BEQ70" s="60"/>
      <c r="BER70" s="60"/>
      <c r="BES70" s="60"/>
      <c r="BET70" s="60"/>
      <c r="BEU70" s="60"/>
      <c r="BEV70" s="60"/>
      <c r="BEW70" s="60"/>
      <c r="BEX70" s="60"/>
      <c r="BEY70" s="60"/>
      <c r="BEZ70" s="60"/>
      <c r="BFA70" s="60"/>
      <c r="BFB70" s="60"/>
      <c r="BFC70" s="60"/>
      <c r="BFD70" s="60"/>
      <c r="BFE70" s="60"/>
      <c r="BFF70" s="60"/>
      <c r="BFG70" s="60"/>
      <c r="BFH70" s="60"/>
      <c r="BFI70" s="60"/>
      <c r="BFJ70" s="60"/>
      <c r="BFK70" s="60"/>
      <c r="BFL70" s="60"/>
      <c r="BFM70" s="60"/>
      <c r="BFN70" s="60"/>
      <c r="BFO70" s="60"/>
      <c r="BFP70" s="60"/>
      <c r="BFQ70" s="60"/>
      <c r="BFR70" s="60"/>
      <c r="BFS70" s="60"/>
      <c r="BFT70" s="60"/>
      <c r="BFU70" s="60"/>
      <c r="BFV70" s="60"/>
      <c r="BFW70" s="60"/>
      <c r="BFX70" s="60"/>
      <c r="BFY70" s="60"/>
      <c r="BFZ70" s="60"/>
      <c r="BGA70" s="60"/>
      <c r="BGB70" s="60"/>
      <c r="BGC70" s="60"/>
      <c r="BGD70" s="60"/>
      <c r="BGE70" s="60"/>
      <c r="BGF70" s="60"/>
      <c r="BGG70" s="60"/>
      <c r="BGH70" s="60"/>
      <c r="BGI70" s="60"/>
      <c r="BGJ70" s="60"/>
      <c r="BGK70" s="60"/>
      <c r="BGL70" s="60"/>
      <c r="BGM70" s="60"/>
      <c r="BGN70" s="60"/>
      <c r="BGO70" s="60"/>
      <c r="BGP70" s="60"/>
      <c r="BGQ70" s="60"/>
      <c r="BGR70" s="60"/>
      <c r="BGS70" s="60"/>
      <c r="BGT70" s="60"/>
      <c r="BGU70" s="60"/>
      <c r="BGV70" s="60"/>
      <c r="BGW70" s="60"/>
      <c r="BGX70" s="60"/>
      <c r="BGY70" s="60"/>
      <c r="BGZ70" s="60"/>
      <c r="BHA70" s="60"/>
      <c r="BHB70" s="60"/>
      <c r="BHC70" s="60"/>
      <c r="BHD70" s="60"/>
      <c r="BHE70" s="60"/>
      <c r="BHF70" s="60"/>
      <c r="BHG70" s="60"/>
      <c r="BHH70" s="60"/>
      <c r="BHI70" s="60"/>
      <c r="BHJ70" s="60"/>
      <c r="BHK70" s="60"/>
      <c r="BHL70" s="60"/>
      <c r="BHM70" s="60"/>
      <c r="BHN70" s="60"/>
      <c r="BHO70" s="60"/>
      <c r="BHP70" s="60"/>
      <c r="BHQ70" s="60"/>
      <c r="BHR70" s="60"/>
      <c r="BHS70" s="60"/>
      <c r="BHT70" s="60"/>
      <c r="BHU70" s="60"/>
      <c r="BHV70" s="60"/>
      <c r="BHW70" s="60"/>
      <c r="BHX70" s="60"/>
      <c r="BHY70" s="60"/>
      <c r="BHZ70" s="60"/>
      <c r="BIA70" s="60"/>
      <c r="BIB70" s="60"/>
      <c r="BIC70" s="60"/>
      <c r="BID70" s="60"/>
      <c r="BIE70" s="60"/>
      <c r="BIF70" s="60"/>
      <c r="BIG70" s="60"/>
      <c r="BIH70" s="60"/>
      <c r="BII70" s="60"/>
      <c r="BIJ70" s="60"/>
      <c r="BIK70" s="60"/>
      <c r="BIL70" s="60"/>
      <c r="BIM70" s="60"/>
      <c r="BIN70" s="60"/>
      <c r="BIO70" s="60"/>
      <c r="BIP70" s="60"/>
      <c r="BIQ70" s="60"/>
      <c r="BIR70" s="60"/>
      <c r="BIS70" s="60"/>
      <c r="BIT70" s="60"/>
      <c r="BIU70" s="60"/>
      <c r="BIV70" s="60"/>
      <c r="BIW70" s="60"/>
      <c r="BIX70" s="60"/>
      <c r="BIY70" s="60"/>
      <c r="BIZ70" s="60"/>
      <c r="BJA70" s="60"/>
      <c r="BJB70" s="60"/>
      <c r="BJC70" s="60"/>
      <c r="BJD70" s="60"/>
      <c r="BJE70" s="60"/>
      <c r="BJF70" s="60"/>
      <c r="BJG70" s="60"/>
      <c r="BJH70" s="60"/>
      <c r="BJI70" s="60"/>
      <c r="BJJ70" s="60"/>
      <c r="BJK70" s="60"/>
      <c r="BJL70" s="60"/>
      <c r="BJM70" s="60"/>
      <c r="BJN70" s="60"/>
      <c r="BJO70" s="60"/>
      <c r="BJP70" s="60"/>
      <c r="BJQ70" s="60"/>
      <c r="BJR70" s="60"/>
      <c r="BJS70" s="60"/>
      <c r="BJT70" s="60"/>
      <c r="BJU70" s="60"/>
      <c r="BJV70" s="60"/>
      <c r="BJW70" s="60"/>
      <c r="BJX70" s="60"/>
      <c r="BJY70" s="60"/>
      <c r="BJZ70" s="60"/>
      <c r="BKA70" s="60"/>
      <c r="BKB70" s="60"/>
      <c r="BKC70" s="60"/>
      <c r="BKD70" s="60"/>
      <c r="BKE70" s="60"/>
      <c r="BKF70" s="60"/>
      <c r="BKG70" s="60"/>
      <c r="BKH70" s="60"/>
      <c r="BKI70" s="60"/>
      <c r="BKJ70" s="60"/>
      <c r="BKK70" s="60"/>
      <c r="BKL70" s="60"/>
      <c r="BKM70" s="60"/>
      <c r="BKN70" s="60"/>
      <c r="BKO70" s="60"/>
      <c r="BKP70" s="60"/>
      <c r="BKQ70" s="60"/>
      <c r="BKR70" s="60"/>
      <c r="BKS70" s="60"/>
      <c r="BKT70" s="60"/>
      <c r="BKU70" s="60"/>
      <c r="BKV70" s="60"/>
      <c r="BKW70" s="60"/>
      <c r="BKX70" s="60"/>
      <c r="BKY70" s="60"/>
      <c r="BKZ70" s="60"/>
      <c r="BLA70" s="60"/>
      <c r="BLB70" s="60"/>
      <c r="BLC70" s="60"/>
      <c r="BLD70" s="60"/>
      <c r="BLE70" s="60"/>
      <c r="BLF70" s="60"/>
      <c r="BLG70" s="60"/>
      <c r="BLH70" s="60"/>
      <c r="BLI70" s="60"/>
      <c r="BLJ70" s="60"/>
      <c r="BLK70" s="60"/>
      <c r="BLL70" s="60"/>
      <c r="BLM70" s="60"/>
      <c r="BLN70" s="60"/>
      <c r="BLO70" s="60"/>
      <c r="BLP70" s="60"/>
      <c r="BLQ70" s="60"/>
      <c r="BLR70" s="60"/>
      <c r="BLS70" s="60"/>
      <c r="BLT70" s="60"/>
      <c r="BLU70" s="60"/>
      <c r="BLV70" s="60"/>
      <c r="BLW70" s="60"/>
      <c r="BLX70" s="60"/>
      <c r="BLY70" s="60"/>
      <c r="BLZ70" s="60"/>
      <c r="BMA70" s="60"/>
      <c r="BMB70" s="60"/>
      <c r="BMC70" s="60"/>
      <c r="BMD70" s="60"/>
      <c r="BME70" s="60"/>
      <c r="BMF70" s="60"/>
      <c r="BMG70" s="60"/>
      <c r="BMH70" s="60"/>
      <c r="BMI70" s="60"/>
      <c r="BMJ70" s="60"/>
      <c r="BMK70" s="60"/>
      <c r="BML70" s="60"/>
      <c r="BMM70" s="60"/>
      <c r="BMN70" s="60"/>
      <c r="BMO70" s="60"/>
      <c r="BMP70" s="60"/>
      <c r="BMQ70" s="60"/>
      <c r="BMR70" s="60"/>
      <c r="BMS70" s="60"/>
      <c r="BMT70" s="60"/>
      <c r="BMU70" s="60"/>
      <c r="BMV70" s="60"/>
      <c r="BMW70" s="60"/>
      <c r="BMX70" s="60"/>
      <c r="BMY70" s="60"/>
      <c r="BMZ70" s="60"/>
      <c r="BNA70" s="60"/>
      <c r="BNB70" s="60"/>
      <c r="BNC70" s="60"/>
      <c r="BND70" s="60"/>
      <c r="BNE70" s="60"/>
      <c r="BNF70" s="60"/>
      <c r="BNG70" s="60"/>
      <c r="BNH70" s="60"/>
      <c r="BNI70" s="60"/>
      <c r="BNJ70" s="60"/>
      <c r="BNK70" s="60"/>
      <c r="BNL70" s="60"/>
      <c r="BNM70" s="60"/>
      <c r="BNN70" s="60"/>
      <c r="BNO70" s="60"/>
      <c r="BNP70" s="60"/>
      <c r="BNQ70" s="60"/>
      <c r="BNR70" s="60"/>
      <c r="BNS70" s="60"/>
      <c r="BNT70" s="60"/>
      <c r="BNU70" s="60"/>
      <c r="BNV70" s="60"/>
      <c r="BNW70" s="60"/>
      <c r="BNX70" s="60"/>
      <c r="BNY70" s="60"/>
      <c r="BNZ70" s="60"/>
      <c r="BOA70" s="60"/>
      <c r="BOB70" s="60"/>
      <c r="BOC70" s="60"/>
      <c r="BOD70" s="60"/>
      <c r="BOE70" s="60"/>
      <c r="BOF70" s="60"/>
      <c r="BOG70" s="60"/>
      <c r="BOH70" s="60"/>
      <c r="BOI70" s="60"/>
      <c r="BOJ70" s="60"/>
      <c r="BOK70" s="60"/>
      <c r="BOL70" s="60"/>
      <c r="BOM70" s="60"/>
      <c r="BON70" s="60"/>
      <c r="BOO70" s="60"/>
      <c r="BOP70" s="60"/>
      <c r="BOQ70" s="60"/>
      <c r="BOR70" s="60"/>
      <c r="BOS70" s="60"/>
      <c r="BOT70" s="60"/>
      <c r="BOU70" s="60"/>
      <c r="BOV70" s="60"/>
      <c r="BOW70" s="60"/>
      <c r="BOX70" s="60"/>
      <c r="BOY70" s="60"/>
      <c r="BOZ70" s="60"/>
      <c r="BPA70" s="60"/>
      <c r="BPB70" s="60"/>
      <c r="BPC70" s="60"/>
      <c r="BPD70" s="60"/>
      <c r="BPE70" s="60"/>
      <c r="BPF70" s="60"/>
      <c r="BPG70" s="60"/>
      <c r="BPH70" s="60"/>
      <c r="BPI70" s="60"/>
      <c r="BPJ70" s="60"/>
      <c r="BPK70" s="60"/>
      <c r="BPL70" s="60"/>
      <c r="BPM70" s="60"/>
      <c r="BPN70" s="60"/>
      <c r="BPO70" s="60"/>
      <c r="BPP70" s="60"/>
      <c r="BPQ70" s="60"/>
      <c r="BPR70" s="60"/>
      <c r="BPS70" s="60"/>
      <c r="BPT70" s="60"/>
      <c r="BPU70" s="60"/>
      <c r="BPV70" s="60"/>
      <c r="BPW70" s="60"/>
      <c r="BPX70" s="60"/>
      <c r="BPY70" s="60"/>
      <c r="BPZ70" s="60"/>
      <c r="BQA70" s="60"/>
      <c r="BQB70" s="60"/>
      <c r="BQC70" s="60"/>
      <c r="BQD70" s="60"/>
      <c r="BQE70" s="60"/>
      <c r="BQF70" s="60"/>
      <c r="BQG70" s="60"/>
      <c r="BQH70" s="60"/>
      <c r="BQI70" s="60"/>
      <c r="BQJ70" s="60"/>
      <c r="BQK70" s="60"/>
      <c r="BQL70" s="60"/>
      <c r="BQM70" s="60"/>
      <c r="BQN70" s="60"/>
      <c r="BQO70" s="60"/>
      <c r="BQP70" s="60"/>
      <c r="BQQ70" s="60"/>
      <c r="BQR70" s="60"/>
      <c r="BQS70" s="60"/>
      <c r="BQT70" s="60"/>
      <c r="BQU70" s="60"/>
      <c r="BQV70" s="60"/>
      <c r="BQW70" s="60"/>
      <c r="BQX70" s="60"/>
      <c r="BQY70" s="60"/>
      <c r="BQZ70" s="60"/>
      <c r="BRA70" s="60"/>
      <c r="BRB70" s="60"/>
      <c r="BRC70" s="60"/>
      <c r="BRD70" s="60"/>
      <c r="BRE70" s="60"/>
      <c r="BRF70" s="60"/>
      <c r="BRG70" s="60"/>
      <c r="BRH70" s="60"/>
      <c r="BRI70" s="60"/>
      <c r="BRJ70" s="60"/>
      <c r="BRK70" s="60"/>
      <c r="BRL70" s="60"/>
      <c r="BRM70" s="60"/>
      <c r="BRN70" s="60"/>
      <c r="BRO70" s="60"/>
      <c r="BRP70" s="60"/>
      <c r="BRQ70" s="60"/>
      <c r="BRR70" s="60"/>
      <c r="BRS70" s="60"/>
      <c r="BRT70" s="60"/>
      <c r="BRU70" s="60"/>
      <c r="BRV70" s="60"/>
      <c r="BRW70" s="60"/>
      <c r="BRX70" s="60"/>
      <c r="BRY70" s="60"/>
      <c r="BRZ70" s="60"/>
      <c r="BSA70" s="60"/>
      <c r="BSB70" s="60"/>
      <c r="BSC70" s="60"/>
      <c r="BSD70" s="60"/>
      <c r="BSE70" s="60"/>
      <c r="BSF70" s="60"/>
      <c r="BSG70" s="60"/>
      <c r="BSH70" s="60"/>
      <c r="BSI70" s="60"/>
      <c r="BSJ70" s="60"/>
      <c r="BSK70" s="60"/>
      <c r="BSL70" s="60"/>
      <c r="BSM70" s="60"/>
      <c r="BSN70" s="60"/>
      <c r="BSO70" s="60"/>
      <c r="BSP70" s="60"/>
      <c r="BSQ70" s="60"/>
      <c r="BSR70" s="60"/>
      <c r="BSS70" s="60"/>
      <c r="BST70" s="60"/>
      <c r="BSU70" s="60"/>
      <c r="BSV70" s="60"/>
      <c r="BSW70" s="60"/>
      <c r="BSX70" s="60"/>
      <c r="BSY70" s="60"/>
      <c r="BSZ70" s="60"/>
      <c r="BTA70" s="60"/>
      <c r="BTB70" s="60"/>
      <c r="BTC70" s="60"/>
      <c r="BTD70" s="60"/>
      <c r="BTE70" s="60"/>
      <c r="BTF70" s="60"/>
      <c r="BTG70" s="60"/>
      <c r="BTH70" s="60"/>
      <c r="BTI70" s="60"/>
      <c r="BTJ70" s="60"/>
      <c r="BTK70" s="60"/>
      <c r="BTL70" s="60"/>
      <c r="BTM70" s="60"/>
      <c r="BTN70" s="60"/>
      <c r="BTO70" s="60"/>
      <c r="BTP70" s="60"/>
      <c r="BTQ70" s="60"/>
      <c r="BTR70" s="60"/>
      <c r="BTS70" s="60"/>
      <c r="BTT70" s="60"/>
      <c r="BTU70" s="60"/>
      <c r="BTV70" s="60"/>
      <c r="BTW70" s="60"/>
      <c r="BTX70" s="60"/>
      <c r="BTY70" s="60"/>
      <c r="BTZ70" s="60"/>
      <c r="BUA70" s="60"/>
      <c r="BUB70" s="60"/>
      <c r="BUC70" s="60"/>
      <c r="BUD70" s="60"/>
      <c r="BUE70" s="60"/>
      <c r="BUF70" s="60"/>
      <c r="BUG70" s="60"/>
      <c r="BUH70" s="60"/>
      <c r="BUI70" s="60"/>
      <c r="BUJ70" s="60"/>
      <c r="BUK70" s="60"/>
      <c r="BUL70" s="60"/>
      <c r="BUM70" s="60"/>
      <c r="BUN70" s="60"/>
      <c r="BUO70" s="60"/>
      <c r="BUP70" s="60"/>
      <c r="BUQ70" s="60"/>
      <c r="BUR70" s="60"/>
      <c r="BUS70" s="60"/>
      <c r="BUT70" s="60"/>
      <c r="BUU70" s="60"/>
      <c r="BUV70" s="60"/>
      <c r="BUW70" s="60"/>
      <c r="BUX70" s="60"/>
      <c r="BUY70" s="60"/>
      <c r="BUZ70" s="60"/>
      <c r="BVA70" s="60"/>
      <c r="BVB70" s="60"/>
      <c r="BVC70" s="60"/>
      <c r="BVD70" s="60"/>
      <c r="BVE70" s="60"/>
      <c r="BVF70" s="60"/>
      <c r="BVG70" s="60"/>
      <c r="BVH70" s="60"/>
      <c r="BVI70" s="60"/>
      <c r="BVJ70" s="60"/>
      <c r="BVK70" s="60"/>
      <c r="BVL70" s="60"/>
      <c r="BVM70" s="60"/>
      <c r="BVN70" s="60"/>
      <c r="BVO70" s="60"/>
      <c r="BVP70" s="60"/>
      <c r="BVQ70" s="60"/>
      <c r="BVR70" s="60"/>
      <c r="BVS70" s="60"/>
      <c r="BVT70" s="60"/>
      <c r="BVU70" s="60"/>
      <c r="BVV70" s="60"/>
      <c r="BVW70" s="60"/>
      <c r="BVX70" s="60"/>
      <c r="BVY70" s="60"/>
      <c r="BVZ70" s="60"/>
      <c r="BWA70" s="60"/>
      <c r="BWB70" s="60"/>
      <c r="BWC70" s="60"/>
      <c r="BWD70" s="60"/>
      <c r="BWE70" s="60"/>
      <c r="BWF70" s="60"/>
      <c r="BWG70" s="60"/>
      <c r="BWH70" s="60"/>
      <c r="BWI70" s="60"/>
      <c r="BWJ70" s="60"/>
      <c r="BWK70" s="60"/>
      <c r="BWL70" s="60"/>
      <c r="BWM70" s="60"/>
      <c r="BWN70" s="60"/>
      <c r="BWO70" s="60"/>
      <c r="BWP70" s="60"/>
      <c r="BWQ70" s="60"/>
      <c r="BWR70" s="60"/>
      <c r="BWS70" s="60"/>
      <c r="BWT70" s="60"/>
      <c r="BWU70" s="60"/>
      <c r="BWV70" s="60"/>
      <c r="BWW70" s="60"/>
      <c r="BWX70" s="60"/>
      <c r="BWY70" s="60"/>
      <c r="BWZ70" s="60"/>
      <c r="BXA70" s="60"/>
      <c r="BXB70" s="60"/>
      <c r="BXC70" s="60"/>
      <c r="BXD70" s="60"/>
      <c r="BXE70" s="60"/>
      <c r="BXF70" s="60"/>
      <c r="BXG70" s="60"/>
      <c r="BXH70" s="60"/>
      <c r="BXI70" s="60"/>
      <c r="BXJ70" s="60"/>
      <c r="BXK70" s="60"/>
      <c r="BXL70" s="60"/>
      <c r="BXM70" s="60"/>
      <c r="BXN70" s="60"/>
      <c r="BXO70" s="60"/>
      <c r="BXP70" s="60"/>
      <c r="BXQ70" s="60"/>
      <c r="BXR70" s="60"/>
      <c r="BXS70" s="60"/>
      <c r="BXT70" s="60"/>
      <c r="BXU70" s="60"/>
      <c r="BXV70" s="60"/>
      <c r="BXW70" s="60"/>
      <c r="BXX70" s="60"/>
      <c r="BXY70" s="60"/>
      <c r="BXZ70" s="60"/>
      <c r="BYA70" s="60"/>
      <c r="BYB70" s="60"/>
      <c r="BYC70" s="60"/>
      <c r="BYD70" s="60"/>
      <c r="BYE70" s="60"/>
      <c r="BYF70" s="60"/>
      <c r="BYG70" s="60"/>
      <c r="BYH70" s="60"/>
      <c r="BYI70" s="60"/>
      <c r="BYJ70" s="60"/>
      <c r="BYK70" s="60"/>
      <c r="BYL70" s="60"/>
      <c r="BYM70" s="60"/>
      <c r="BYN70" s="60"/>
      <c r="BYO70" s="60"/>
      <c r="BYP70" s="60"/>
      <c r="BYQ70" s="60"/>
      <c r="BYR70" s="60"/>
      <c r="BYS70" s="60"/>
      <c r="BYT70" s="60"/>
      <c r="BYU70" s="60"/>
      <c r="BYV70" s="60"/>
      <c r="BYW70" s="60"/>
      <c r="BYX70" s="60"/>
      <c r="BYY70" s="60"/>
      <c r="BYZ70" s="60"/>
      <c r="BZA70" s="60"/>
      <c r="BZB70" s="60"/>
      <c r="BZC70" s="60"/>
      <c r="BZD70" s="60"/>
      <c r="BZE70" s="60"/>
      <c r="BZF70" s="60"/>
      <c r="BZG70" s="60"/>
      <c r="BZH70" s="60"/>
      <c r="BZI70" s="60"/>
      <c r="BZJ70" s="60"/>
      <c r="BZK70" s="60"/>
      <c r="BZL70" s="60"/>
      <c r="BZM70" s="60"/>
      <c r="BZN70" s="60"/>
      <c r="BZO70" s="60"/>
      <c r="BZP70" s="60"/>
      <c r="BZQ70" s="60"/>
      <c r="BZR70" s="60"/>
      <c r="BZS70" s="60"/>
      <c r="BZT70" s="60"/>
      <c r="BZU70" s="60"/>
      <c r="BZV70" s="60"/>
      <c r="BZW70" s="60"/>
      <c r="BZX70" s="60"/>
      <c r="BZY70" s="60"/>
      <c r="BZZ70" s="60"/>
      <c r="CAA70" s="60"/>
      <c r="CAB70" s="60"/>
      <c r="CAC70" s="60"/>
      <c r="CAD70" s="60"/>
      <c r="CAE70" s="60"/>
      <c r="CAF70" s="60"/>
      <c r="CAG70" s="60"/>
      <c r="CAH70" s="60"/>
      <c r="CAI70" s="60"/>
      <c r="CAJ70" s="60"/>
      <c r="CAK70" s="60"/>
      <c r="CAL70" s="60"/>
      <c r="CAM70" s="60"/>
      <c r="CAN70" s="60"/>
      <c r="CAO70" s="60"/>
      <c r="CAP70" s="60"/>
      <c r="CAQ70" s="60"/>
      <c r="CAR70" s="60"/>
      <c r="CAS70" s="60"/>
      <c r="CAT70" s="60"/>
      <c r="CAU70" s="60"/>
      <c r="CAV70" s="60"/>
      <c r="CAW70" s="60"/>
      <c r="CAX70" s="60"/>
      <c r="CAY70" s="60"/>
      <c r="CAZ70" s="60"/>
      <c r="CBA70" s="60"/>
      <c r="CBB70" s="60"/>
      <c r="CBC70" s="60"/>
      <c r="CBD70" s="60"/>
      <c r="CBE70" s="60"/>
      <c r="CBF70" s="60"/>
      <c r="CBG70" s="60"/>
      <c r="CBH70" s="60"/>
      <c r="CBI70" s="60"/>
      <c r="CBJ70" s="60"/>
      <c r="CBK70" s="60"/>
      <c r="CBL70" s="60"/>
      <c r="CBM70" s="60"/>
      <c r="CBN70" s="60"/>
      <c r="CBO70" s="60"/>
      <c r="CBP70" s="60"/>
      <c r="CBQ70" s="60"/>
    </row>
    <row r="71" spans="1:2097" s="24" customFormat="1" ht="94.5">
      <c r="A71" s="92"/>
      <c r="B71" s="131"/>
      <c r="C71" s="92"/>
      <c r="D71" s="92"/>
      <c r="E71" s="92"/>
      <c r="F71" s="28" t="s">
        <v>76</v>
      </c>
      <c r="G71" s="5">
        <f t="shared" si="24"/>
        <v>1592014.3599999999</v>
      </c>
      <c r="H71" s="5">
        <v>243475.96</v>
      </c>
      <c r="I71" s="5">
        <v>240440.2</v>
      </c>
      <c r="J71" s="5">
        <v>225730.2</v>
      </c>
      <c r="K71" s="5">
        <v>267159</v>
      </c>
      <c r="L71" s="5">
        <v>243359</v>
      </c>
      <c r="M71" s="5">
        <v>259850</v>
      </c>
      <c r="N71" s="5">
        <v>56000</v>
      </c>
      <c r="O71" s="5">
        <v>56000</v>
      </c>
      <c r="P71" s="86"/>
      <c r="Q71" s="86"/>
      <c r="R71" s="86"/>
      <c r="S71" s="86"/>
      <c r="T71" s="86"/>
      <c r="U71" s="86"/>
      <c r="V71" s="86"/>
      <c r="W71" s="86"/>
      <c r="X71" s="86"/>
      <c r="Y71" s="84"/>
      <c r="Z71" s="84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  <c r="AML71" s="60"/>
      <c r="AMM71" s="60"/>
      <c r="AMN71" s="60"/>
      <c r="AMO71" s="60"/>
      <c r="AMP71" s="60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60"/>
      <c r="ANB71" s="60"/>
      <c r="ANC71" s="60"/>
      <c r="AND71" s="60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60"/>
      <c r="ANP71" s="60"/>
      <c r="ANQ71" s="60"/>
      <c r="ANR71" s="60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60"/>
      <c r="AOD71" s="60"/>
      <c r="AOE71" s="60"/>
      <c r="AOF71" s="60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60"/>
      <c r="AOR71" s="60"/>
      <c r="AOS71" s="60"/>
      <c r="AOT71" s="60"/>
      <c r="AOU71" s="60"/>
      <c r="AOV71" s="60"/>
      <c r="AOW71" s="60"/>
      <c r="AOX71" s="60"/>
      <c r="AOY71" s="60"/>
      <c r="AOZ71" s="60"/>
      <c r="APA71" s="60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60"/>
      <c r="APM71" s="60"/>
      <c r="APN71" s="60"/>
      <c r="APO71" s="60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60"/>
      <c r="AQA71" s="60"/>
      <c r="AQB71" s="60"/>
      <c r="AQC71" s="60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60"/>
      <c r="AQO71" s="60"/>
      <c r="AQP71" s="60"/>
      <c r="AQQ71" s="60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60"/>
      <c r="ARC71" s="60"/>
      <c r="ARD71" s="60"/>
      <c r="ARE71" s="60"/>
      <c r="ARF71" s="60"/>
      <c r="ARG71" s="60"/>
      <c r="ARH71" s="60"/>
      <c r="ARI71" s="60"/>
      <c r="ARJ71" s="60"/>
      <c r="ARK71" s="60"/>
      <c r="ARL71" s="60"/>
      <c r="ARM71" s="60"/>
      <c r="ARN71" s="60"/>
      <c r="ARO71" s="60"/>
      <c r="ARP71" s="60"/>
      <c r="ARQ71" s="60"/>
      <c r="ARR71" s="60"/>
      <c r="ARS71" s="60"/>
      <c r="ART71" s="60"/>
      <c r="ARU71" s="60"/>
      <c r="ARV71" s="60"/>
      <c r="ARW71" s="60"/>
      <c r="ARX71" s="60"/>
      <c r="ARY71" s="60"/>
      <c r="ARZ71" s="60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60"/>
      <c r="ASL71" s="60"/>
      <c r="ASM71" s="60"/>
      <c r="ASN71" s="60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60"/>
      <c r="ASZ71" s="60"/>
      <c r="ATA71" s="60"/>
      <c r="ATB71" s="60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60"/>
      <c r="ATN71" s="60"/>
      <c r="ATO71" s="60"/>
      <c r="ATP71" s="60"/>
      <c r="ATQ71" s="60"/>
      <c r="ATR71" s="60"/>
      <c r="ATS71" s="60"/>
      <c r="ATT71" s="60"/>
      <c r="ATU71" s="60"/>
      <c r="ATV71" s="60"/>
      <c r="ATW71" s="60"/>
      <c r="ATX71" s="60"/>
      <c r="ATY71" s="60"/>
      <c r="ATZ71" s="60"/>
      <c r="AUA71" s="60"/>
      <c r="AUB71" s="60"/>
      <c r="AUC71" s="60"/>
      <c r="AUD71" s="60"/>
      <c r="AUE71" s="60"/>
      <c r="AUF71" s="60"/>
      <c r="AUG71" s="60"/>
      <c r="AUH71" s="60"/>
      <c r="AUI71" s="60"/>
      <c r="AUJ71" s="60"/>
      <c r="AUK71" s="60"/>
      <c r="AUL71" s="60"/>
      <c r="AUM71" s="60"/>
      <c r="AUN71" s="60"/>
      <c r="AUO71" s="60"/>
      <c r="AUP71" s="60"/>
      <c r="AUQ71" s="60"/>
      <c r="AUR71" s="60"/>
      <c r="AUS71" s="60"/>
      <c r="AUT71" s="60"/>
      <c r="AUU71" s="60"/>
      <c r="AUV71" s="60"/>
      <c r="AUW71" s="60"/>
      <c r="AUX71" s="60"/>
      <c r="AUY71" s="60"/>
      <c r="AUZ71" s="60"/>
      <c r="AVA71" s="60"/>
      <c r="AVB71" s="60"/>
      <c r="AVC71" s="60"/>
      <c r="AVD71" s="60"/>
      <c r="AVE71" s="60"/>
      <c r="AVF71" s="60"/>
      <c r="AVG71" s="60"/>
      <c r="AVH71" s="60"/>
      <c r="AVI71" s="60"/>
      <c r="AVJ71" s="60"/>
      <c r="AVK71" s="60"/>
      <c r="AVL71" s="60"/>
      <c r="AVM71" s="60"/>
      <c r="AVN71" s="60"/>
      <c r="AVO71" s="60"/>
      <c r="AVP71" s="60"/>
      <c r="AVQ71" s="60"/>
      <c r="AVR71" s="60"/>
      <c r="AVS71" s="60"/>
      <c r="AVT71" s="60"/>
      <c r="AVU71" s="60"/>
      <c r="AVV71" s="60"/>
      <c r="AVW71" s="60"/>
      <c r="AVX71" s="60"/>
      <c r="AVY71" s="60"/>
      <c r="AVZ71" s="60"/>
      <c r="AWA71" s="60"/>
      <c r="AWB71" s="60"/>
      <c r="AWC71" s="60"/>
      <c r="AWD71" s="60"/>
      <c r="AWE71" s="60"/>
      <c r="AWF71" s="60"/>
      <c r="AWG71" s="60"/>
      <c r="AWH71" s="60"/>
      <c r="AWI71" s="60"/>
      <c r="AWJ71" s="60"/>
      <c r="AWK71" s="60"/>
      <c r="AWL71" s="60"/>
      <c r="AWM71" s="60"/>
      <c r="AWN71" s="60"/>
      <c r="AWO71" s="60"/>
      <c r="AWP71" s="60"/>
      <c r="AWQ71" s="60"/>
      <c r="AWR71" s="60"/>
      <c r="AWS71" s="60"/>
      <c r="AWT71" s="60"/>
      <c r="AWU71" s="60"/>
      <c r="AWV71" s="60"/>
      <c r="AWW71" s="60"/>
      <c r="AWX71" s="60"/>
      <c r="AWY71" s="60"/>
      <c r="AWZ71" s="60"/>
      <c r="AXA71" s="60"/>
      <c r="AXB71" s="60"/>
      <c r="AXC71" s="60"/>
      <c r="AXD71" s="60"/>
      <c r="AXE71" s="60"/>
      <c r="AXF71" s="60"/>
      <c r="AXG71" s="60"/>
      <c r="AXH71" s="60"/>
      <c r="AXI71" s="60"/>
      <c r="AXJ71" s="60"/>
      <c r="AXK71" s="60"/>
      <c r="AXL71" s="60"/>
      <c r="AXM71" s="60"/>
      <c r="AXN71" s="60"/>
      <c r="AXO71" s="60"/>
      <c r="AXP71" s="60"/>
      <c r="AXQ71" s="60"/>
      <c r="AXR71" s="60"/>
      <c r="AXS71" s="60"/>
      <c r="AXT71" s="60"/>
      <c r="AXU71" s="60"/>
      <c r="AXV71" s="60"/>
      <c r="AXW71" s="60"/>
      <c r="AXX71" s="60"/>
      <c r="AXY71" s="60"/>
      <c r="AXZ71" s="60"/>
      <c r="AYA71" s="60"/>
      <c r="AYB71" s="60"/>
      <c r="AYC71" s="60"/>
      <c r="AYD71" s="60"/>
      <c r="AYE71" s="60"/>
      <c r="AYF71" s="60"/>
      <c r="AYG71" s="60"/>
      <c r="AYH71" s="60"/>
      <c r="AYI71" s="60"/>
      <c r="AYJ71" s="60"/>
      <c r="AYK71" s="60"/>
      <c r="AYL71" s="60"/>
      <c r="AYM71" s="60"/>
      <c r="AYN71" s="60"/>
      <c r="AYO71" s="60"/>
      <c r="AYP71" s="60"/>
      <c r="AYQ71" s="60"/>
      <c r="AYR71" s="60"/>
      <c r="AYS71" s="60"/>
      <c r="AYT71" s="60"/>
      <c r="AYU71" s="60"/>
      <c r="AYV71" s="60"/>
      <c r="AYW71" s="60"/>
      <c r="AYX71" s="60"/>
      <c r="AYY71" s="60"/>
      <c r="AYZ71" s="60"/>
      <c r="AZA71" s="60"/>
      <c r="AZB71" s="60"/>
      <c r="AZC71" s="60"/>
      <c r="AZD71" s="60"/>
      <c r="AZE71" s="60"/>
      <c r="AZF71" s="60"/>
      <c r="AZG71" s="60"/>
      <c r="AZH71" s="60"/>
      <c r="AZI71" s="60"/>
      <c r="AZJ71" s="60"/>
      <c r="AZK71" s="60"/>
      <c r="AZL71" s="60"/>
      <c r="AZM71" s="60"/>
      <c r="AZN71" s="60"/>
      <c r="AZO71" s="60"/>
      <c r="AZP71" s="60"/>
      <c r="AZQ71" s="60"/>
      <c r="AZR71" s="60"/>
      <c r="AZS71" s="60"/>
      <c r="AZT71" s="60"/>
      <c r="AZU71" s="60"/>
      <c r="AZV71" s="60"/>
      <c r="AZW71" s="60"/>
      <c r="AZX71" s="60"/>
      <c r="AZY71" s="60"/>
      <c r="AZZ71" s="60"/>
      <c r="BAA71" s="60"/>
      <c r="BAB71" s="60"/>
      <c r="BAC71" s="60"/>
      <c r="BAD71" s="60"/>
      <c r="BAE71" s="60"/>
      <c r="BAF71" s="60"/>
      <c r="BAG71" s="60"/>
      <c r="BAH71" s="60"/>
      <c r="BAI71" s="60"/>
      <c r="BAJ71" s="60"/>
      <c r="BAK71" s="60"/>
      <c r="BAL71" s="60"/>
      <c r="BAM71" s="60"/>
      <c r="BAN71" s="60"/>
      <c r="BAO71" s="60"/>
      <c r="BAP71" s="60"/>
      <c r="BAQ71" s="60"/>
      <c r="BAR71" s="60"/>
      <c r="BAS71" s="60"/>
      <c r="BAT71" s="60"/>
      <c r="BAU71" s="60"/>
      <c r="BAV71" s="60"/>
      <c r="BAW71" s="60"/>
      <c r="BAX71" s="60"/>
      <c r="BAY71" s="60"/>
      <c r="BAZ71" s="60"/>
      <c r="BBA71" s="60"/>
      <c r="BBB71" s="60"/>
      <c r="BBC71" s="60"/>
      <c r="BBD71" s="60"/>
      <c r="BBE71" s="60"/>
      <c r="BBF71" s="60"/>
      <c r="BBG71" s="60"/>
      <c r="BBH71" s="60"/>
      <c r="BBI71" s="60"/>
      <c r="BBJ71" s="60"/>
      <c r="BBK71" s="60"/>
      <c r="BBL71" s="60"/>
      <c r="BBM71" s="60"/>
      <c r="BBN71" s="60"/>
      <c r="BBO71" s="60"/>
      <c r="BBP71" s="60"/>
      <c r="BBQ71" s="60"/>
      <c r="BBR71" s="60"/>
      <c r="BBS71" s="60"/>
      <c r="BBT71" s="60"/>
      <c r="BBU71" s="60"/>
      <c r="BBV71" s="60"/>
      <c r="BBW71" s="60"/>
      <c r="BBX71" s="60"/>
      <c r="BBY71" s="60"/>
      <c r="BBZ71" s="60"/>
      <c r="BCA71" s="60"/>
      <c r="BCB71" s="60"/>
      <c r="BCC71" s="60"/>
      <c r="BCD71" s="60"/>
      <c r="BCE71" s="60"/>
      <c r="BCF71" s="60"/>
      <c r="BCG71" s="60"/>
      <c r="BCH71" s="60"/>
      <c r="BCI71" s="60"/>
      <c r="BCJ71" s="60"/>
      <c r="BCK71" s="60"/>
      <c r="BCL71" s="60"/>
      <c r="BCM71" s="60"/>
      <c r="BCN71" s="60"/>
      <c r="BCO71" s="60"/>
      <c r="BCP71" s="60"/>
      <c r="BCQ71" s="60"/>
      <c r="BCR71" s="60"/>
      <c r="BCS71" s="60"/>
      <c r="BCT71" s="60"/>
      <c r="BCU71" s="60"/>
      <c r="BCV71" s="60"/>
      <c r="BCW71" s="60"/>
      <c r="BCX71" s="60"/>
      <c r="BCY71" s="60"/>
      <c r="BCZ71" s="60"/>
      <c r="BDA71" s="60"/>
      <c r="BDB71" s="60"/>
      <c r="BDC71" s="60"/>
      <c r="BDD71" s="60"/>
      <c r="BDE71" s="60"/>
      <c r="BDF71" s="60"/>
      <c r="BDG71" s="60"/>
      <c r="BDH71" s="60"/>
      <c r="BDI71" s="60"/>
      <c r="BDJ71" s="60"/>
      <c r="BDK71" s="60"/>
      <c r="BDL71" s="60"/>
      <c r="BDM71" s="60"/>
      <c r="BDN71" s="60"/>
      <c r="BDO71" s="60"/>
      <c r="BDP71" s="60"/>
      <c r="BDQ71" s="60"/>
      <c r="BDR71" s="60"/>
      <c r="BDS71" s="60"/>
      <c r="BDT71" s="60"/>
      <c r="BDU71" s="60"/>
      <c r="BDV71" s="60"/>
      <c r="BDW71" s="60"/>
      <c r="BDX71" s="60"/>
      <c r="BDY71" s="60"/>
      <c r="BDZ71" s="60"/>
      <c r="BEA71" s="60"/>
      <c r="BEB71" s="60"/>
      <c r="BEC71" s="60"/>
      <c r="BED71" s="60"/>
      <c r="BEE71" s="60"/>
      <c r="BEF71" s="60"/>
      <c r="BEG71" s="60"/>
      <c r="BEH71" s="60"/>
      <c r="BEI71" s="60"/>
      <c r="BEJ71" s="60"/>
      <c r="BEK71" s="60"/>
      <c r="BEL71" s="60"/>
      <c r="BEM71" s="60"/>
      <c r="BEN71" s="60"/>
      <c r="BEO71" s="60"/>
      <c r="BEP71" s="60"/>
      <c r="BEQ71" s="60"/>
      <c r="BER71" s="60"/>
      <c r="BES71" s="60"/>
      <c r="BET71" s="60"/>
      <c r="BEU71" s="60"/>
      <c r="BEV71" s="60"/>
      <c r="BEW71" s="60"/>
      <c r="BEX71" s="60"/>
      <c r="BEY71" s="60"/>
      <c r="BEZ71" s="60"/>
      <c r="BFA71" s="60"/>
      <c r="BFB71" s="60"/>
      <c r="BFC71" s="60"/>
      <c r="BFD71" s="60"/>
      <c r="BFE71" s="60"/>
      <c r="BFF71" s="60"/>
      <c r="BFG71" s="60"/>
      <c r="BFH71" s="60"/>
      <c r="BFI71" s="60"/>
      <c r="BFJ71" s="60"/>
      <c r="BFK71" s="60"/>
      <c r="BFL71" s="60"/>
      <c r="BFM71" s="60"/>
      <c r="BFN71" s="60"/>
      <c r="BFO71" s="60"/>
      <c r="BFP71" s="60"/>
      <c r="BFQ71" s="60"/>
      <c r="BFR71" s="60"/>
      <c r="BFS71" s="60"/>
      <c r="BFT71" s="60"/>
      <c r="BFU71" s="60"/>
      <c r="BFV71" s="60"/>
      <c r="BFW71" s="60"/>
      <c r="BFX71" s="60"/>
      <c r="BFY71" s="60"/>
      <c r="BFZ71" s="60"/>
      <c r="BGA71" s="60"/>
      <c r="BGB71" s="60"/>
      <c r="BGC71" s="60"/>
      <c r="BGD71" s="60"/>
      <c r="BGE71" s="60"/>
      <c r="BGF71" s="60"/>
      <c r="BGG71" s="60"/>
      <c r="BGH71" s="60"/>
      <c r="BGI71" s="60"/>
      <c r="BGJ71" s="60"/>
      <c r="BGK71" s="60"/>
      <c r="BGL71" s="60"/>
      <c r="BGM71" s="60"/>
      <c r="BGN71" s="60"/>
      <c r="BGO71" s="60"/>
      <c r="BGP71" s="60"/>
      <c r="BGQ71" s="60"/>
      <c r="BGR71" s="60"/>
      <c r="BGS71" s="60"/>
      <c r="BGT71" s="60"/>
      <c r="BGU71" s="60"/>
      <c r="BGV71" s="60"/>
      <c r="BGW71" s="60"/>
      <c r="BGX71" s="60"/>
      <c r="BGY71" s="60"/>
      <c r="BGZ71" s="60"/>
      <c r="BHA71" s="60"/>
      <c r="BHB71" s="60"/>
      <c r="BHC71" s="60"/>
      <c r="BHD71" s="60"/>
      <c r="BHE71" s="60"/>
      <c r="BHF71" s="60"/>
      <c r="BHG71" s="60"/>
      <c r="BHH71" s="60"/>
      <c r="BHI71" s="60"/>
      <c r="BHJ71" s="60"/>
      <c r="BHK71" s="60"/>
      <c r="BHL71" s="60"/>
      <c r="BHM71" s="60"/>
      <c r="BHN71" s="60"/>
      <c r="BHO71" s="60"/>
      <c r="BHP71" s="60"/>
      <c r="BHQ71" s="60"/>
      <c r="BHR71" s="60"/>
      <c r="BHS71" s="60"/>
      <c r="BHT71" s="60"/>
      <c r="BHU71" s="60"/>
      <c r="BHV71" s="60"/>
      <c r="BHW71" s="60"/>
      <c r="BHX71" s="60"/>
      <c r="BHY71" s="60"/>
      <c r="BHZ71" s="60"/>
      <c r="BIA71" s="60"/>
      <c r="BIB71" s="60"/>
      <c r="BIC71" s="60"/>
      <c r="BID71" s="60"/>
      <c r="BIE71" s="60"/>
      <c r="BIF71" s="60"/>
      <c r="BIG71" s="60"/>
      <c r="BIH71" s="60"/>
      <c r="BII71" s="60"/>
      <c r="BIJ71" s="60"/>
      <c r="BIK71" s="60"/>
      <c r="BIL71" s="60"/>
      <c r="BIM71" s="60"/>
      <c r="BIN71" s="60"/>
      <c r="BIO71" s="60"/>
      <c r="BIP71" s="60"/>
      <c r="BIQ71" s="60"/>
      <c r="BIR71" s="60"/>
      <c r="BIS71" s="60"/>
      <c r="BIT71" s="60"/>
      <c r="BIU71" s="60"/>
      <c r="BIV71" s="60"/>
      <c r="BIW71" s="60"/>
      <c r="BIX71" s="60"/>
      <c r="BIY71" s="60"/>
      <c r="BIZ71" s="60"/>
      <c r="BJA71" s="60"/>
      <c r="BJB71" s="60"/>
      <c r="BJC71" s="60"/>
      <c r="BJD71" s="60"/>
      <c r="BJE71" s="60"/>
      <c r="BJF71" s="60"/>
      <c r="BJG71" s="60"/>
      <c r="BJH71" s="60"/>
      <c r="BJI71" s="60"/>
      <c r="BJJ71" s="60"/>
      <c r="BJK71" s="60"/>
      <c r="BJL71" s="60"/>
      <c r="BJM71" s="60"/>
      <c r="BJN71" s="60"/>
      <c r="BJO71" s="60"/>
      <c r="BJP71" s="60"/>
      <c r="BJQ71" s="60"/>
      <c r="BJR71" s="60"/>
      <c r="BJS71" s="60"/>
      <c r="BJT71" s="60"/>
      <c r="BJU71" s="60"/>
      <c r="BJV71" s="60"/>
      <c r="BJW71" s="60"/>
      <c r="BJX71" s="60"/>
      <c r="BJY71" s="60"/>
      <c r="BJZ71" s="60"/>
      <c r="BKA71" s="60"/>
      <c r="BKB71" s="60"/>
      <c r="BKC71" s="60"/>
      <c r="BKD71" s="60"/>
      <c r="BKE71" s="60"/>
      <c r="BKF71" s="60"/>
      <c r="BKG71" s="60"/>
      <c r="BKH71" s="60"/>
      <c r="BKI71" s="60"/>
      <c r="BKJ71" s="60"/>
      <c r="BKK71" s="60"/>
      <c r="BKL71" s="60"/>
      <c r="BKM71" s="60"/>
      <c r="BKN71" s="60"/>
      <c r="BKO71" s="60"/>
      <c r="BKP71" s="60"/>
      <c r="BKQ71" s="60"/>
      <c r="BKR71" s="60"/>
      <c r="BKS71" s="60"/>
      <c r="BKT71" s="60"/>
      <c r="BKU71" s="60"/>
      <c r="BKV71" s="60"/>
      <c r="BKW71" s="60"/>
      <c r="BKX71" s="60"/>
      <c r="BKY71" s="60"/>
      <c r="BKZ71" s="60"/>
      <c r="BLA71" s="60"/>
      <c r="BLB71" s="60"/>
      <c r="BLC71" s="60"/>
      <c r="BLD71" s="60"/>
      <c r="BLE71" s="60"/>
      <c r="BLF71" s="60"/>
      <c r="BLG71" s="60"/>
      <c r="BLH71" s="60"/>
      <c r="BLI71" s="60"/>
      <c r="BLJ71" s="60"/>
      <c r="BLK71" s="60"/>
      <c r="BLL71" s="60"/>
      <c r="BLM71" s="60"/>
      <c r="BLN71" s="60"/>
      <c r="BLO71" s="60"/>
      <c r="BLP71" s="60"/>
      <c r="BLQ71" s="60"/>
      <c r="BLR71" s="60"/>
      <c r="BLS71" s="60"/>
      <c r="BLT71" s="60"/>
      <c r="BLU71" s="60"/>
      <c r="BLV71" s="60"/>
      <c r="BLW71" s="60"/>
      <c r="BLX71" s="60"/>
      <c r="BLY71" s="60"/>
      <c r="BLZ71" s="60"/>
      <c r="BMA71" s="60"/>
      <c r="BMB71" s="60"/>
      <c r="BMC71" s="60"/>
      <c r="BMD71" s="60"/>
      <c r="BME71" s="60"/>
      <c r="BMF71" s="60"/>
      <c r="BMG71" s="60"/>
      <c r="BMH71" s="60"/>
      <c r="BMI71" s="60"/>
      <c r="BMJ71" s="60"/>
      <c r="BMK71" s="60"/>
      <c r="BML71" s="60"/>
      <c r="BMM71" s="60"/>
      <c r="BMN71" s="60"/>
      <c r="BMO71" s="60"/>
      <c r="BMP71" s="60"/>
      <c r="BMQ71" s="60"/>
      <c r="BMR71" s="60"/>
      <c r="BMS71" s="60"/>
      <c r="BMT71" s="60"/>
      <c r="BMU71" s="60"/>
      <c r="BMV71" s="60"/>
      <c r="BMW71" s="60"/>
      <c r="BMX71" s="60"/>
      <c r="BMY71" s="60"/>
      <c r="BMZ71" s="60"/>
      <c r="BNA71" s="60"/>
      <c r="BNB71" s="60"/>
      <c r="BNC71" s="60"/>
      <c r="BND71" s="60"/>
      <c r="BNE71" s="60"/>
      <c r="BNF71" s="60"/>
      <c r="BNG71" s="60"/>
      <c r="BNH71" s="60"/>
      <c r="BNI71" s="60"/>
      <c r="BNJ71" s="60"/>
      <c r="BNK71" s="60"/>
      <c r="BNL71" s="60"/>
      <c r="BNM71" s="60"/>
      <c r="BNN71" s="60"/>
      <c r="BNO71" s="60"/>
      <c r="BNP71" s="60"/>
      <c r="BNQ71" s="60"/>
      <c r="BNR71" s="60"/>
      <c r="BNS71" s="60"/>
      <c r="BNT71" s="60"/>
      <c r="BNU71" s="60"/>
      <c r="BNV71" s="60"/>
      <c r="BNW71" s="60"/>
      <c r="BNX71" s="60"/>
      <c r="BNY71" s="60"/>
      <c r="BNZ71" s="60"/>
      <c r="BOA71" s="60"/>
      <c r="BOB71" s="60"/>
      <c r="BOC71" s="60"/>
      <c r="BOD71" s="60"/>
      <c r="BOE71" s="60"/>
      <c r="BOF71" s="60"/>
      <c r="BOG71" s="60"/>
      <c r="BOH71" s="60"/>
      <c r="BOI71" s="60"/>
      <c r="BOJ71" s="60"/>
      <c r="BOK71" s="60"/>
      <c r="BOL71" s="60"/>
      <c r="BOM71" s="60"/>
      <c r="BON71" s="60"/>
      <c r="BOO71" s="60"/>
      <c r="BOP71" s="60"/>
      <c r="BOQ71" s="60"/>
      <c r="BOR71" s="60"/>
      <c r="BOS71" s="60"/>
      <c r="BOT71" s="60"/>
      <c r="BOU71" s="60"/>
      <c r="BOV71" s="60"/>
      <c r="BOW71" s="60"/>
      <c r="BOX71" s="60"/>
      <c r="BOY71" s="60"/>
      <c r="BOZ71" s="60"/>
      <c r="BPA71" s="60"/>
      <c r="BPB71" s="60"/>
      <c r="BPC71" s="60"/>
      <c r="BPD71" s="60"/>
      <c r="BPE71" s="60"/>
      <c r="BPF71" s="60"/>
      <c r="BPG71" s="60"/>
      <c r="BPH71" s="60"/>
      <c r="BPI71" s="60"/>
      <c r="BPJ71" s="60"/>
      <c r="BPK71" s="60"/>
      <c r="BPL71" s="60"/>
      <c r="BPM71" s="60"/>
      <c r="BPN71" s="60"/>
      <c r="BPO71" s="60"/>
      <c r="BPP71" s="60"/>
      <c r="BPQ71" s="60"/>
      <c r="BPR71" s="60"/>
      <c r="BPS71" s="60"/>
      <c r="BPT71" s="60"/>
      <c r="BPU71" s="60"/>
      <c r="BPV71" s="60"/>
      <c r="BPW71" s="60"/>
      <c r="BPX71" s="60"/>
      <c r="BPY71" s="60"/>
      <c r="BPZ71" s="60"/>
      <c r="BQA71" s="60"/>
      <c r="BQB71" s="60"/>
      <c r="BQC71" s="60"/>
      <c r="BQD71" s="60"/>
      <c r="BQE71" s="60"/>
      <c r="BQF71" s="60"/>
      <c r="BQG71" s="60"/>
      <c r="BQH71" s="60"/>
      <c r="BQI71" s="60"/>
      <c r="BQJ71" s="60"/>
      <c r="BQK71" s="60"/>
      <c r="BQL71" s="60"/>
      <c r="BQM71" s="60"/>
      <c r="BQN71" s="60"/>
      <c r="BQO71" s="60"/>
      <c r="BQP71" s="60"/>
      <c r="BQQ71" s="60"/>
      <c r="BQR71" s="60"/>
      <c r="BQS71" s="60"/>
      <c r="BQT71" s="60"/>
      <c r="BQU71" s="60"/>
      <c r="BQV71" s="60"/>
      <c r="BQW71" s="60"/>
      <c r="BQX71" s="60"/>
      <c r="BQY71" s="60"/>
      <c r="BQZ71" s="60"/>
      <c r="BRA71" s="60"/>
      <c r="BRB71" s="60"/>
      <c r="BRC71" s="60"/>
      <c r="BRD71" s="60"/>
      <c r="BRE71" s="60"/>
      <c r="BRF71" s="60"/>
      <c r="BRG71" s="60"/>
      <c r="BRH71" s="60"/>
      <c r="BRI71" s="60"/>
      <c r="BRJ71" s="60"/>
      <c r="BRK71" s="60"/>
      <c r="BRL71" s="60"/>
      <c r="BRM71" s="60"/>
      <c r="BRN71" s="60"/>
      <c r="BRO71" s="60"/>
      <c r="BRP71" s="60"/>
      <c r="BRQ71" s="60"/>
      <c r="BRR71" s="60"/>
      <c r="BRS71" s="60"/>
      <c r="BRT71" s="60"/>
      <c r="BRU71" s="60"/>
      <c r="BRV71" s="60"/>
      <c r="BRW71" s="60"/>
      <c r="BRX71" s="60"/>
      <c r="BRY71" s="60"/>
      <c r="BRZ71" s="60"/>
      <c r="BSA71" s="60"/>
      <c r="BSB71" s="60"/>
      <c r="BSC71" s="60"/>
      <c r="BSD71" s="60"/>
      <c r="BSE71" s="60"/>
      <c r="BSF71" s="60"/>
      <c r="BSG71" s="60"/>
      <c r="BSH71" s="60"/>
      <c r="BSI71" s="60"/>
      <c r="BSJ71" s="60"/>
      <c r="BSK71" s="60"/>
      <c r="BSL71" s="60"/>
      <c r="BSM71" s="60"/>
      <c r="BSN71" s="60"/>
      <c r="BSO71" s="60"/>
      <c r="BSP71" s="60"/>
      <c r="BSQ71" s="60"/>
      <c r="BSR71" s="60"/>
      <c r="BSS71" s="60"/>
      <c r="BST71" s="60"/>
      <c r="BSU71" s="60"/>
      <c r="BSV71" s="60"/>
      <c r="BSW71" s="60"/>
      <c r="BSX71" s="60"/>
      <c r="BSY71" s="60"/>
      <c r="BSZ71" s="60"/>
      <c r="BTA71" s="60"/>
      <c r="BTB71" s="60"/>
      <c r="BTC71" s="60"/>
      <c r="BTD71" s="60"/>
      <c r="BTE71" s="60"/>
      <c r="BTF71" s="60"/>
      <c r="BTG71" s="60"/>
      <c r="BTH71" s="60"/>
      <c r="BTI71" s="60"/>
      <c r="BTJ71" s="60"/>
      <c r="BTK71" s="60"/>
      <c r="BTL71" s="60"/>
      <c r="BTM71" s="60"/>
      <c r="BTN71" s="60"/>
      <c r="BTO71" s="60"/>
      <c r="BTP71" s="60"/>
      <c r="BTQ71" s="60"/>
      <c r="BTR71" s="60"/>
      <c r="BTS71" s="60"/>
      <c r="BTT71" s="60"/>
      <c r="BTU71" s="60"/>
      <c r="BTV71" s="60"/>
      <c r="BTW71" s="60"/>
      <c r="BTX71" s="60"/>
      <c r="BTY71" s="60"/>
      <c r="BTZ71" s="60"/>
      <c r="BUA71" s="60"/>
      <c r="BUB71" s="60"/>
      <c r="BUC71" s="60"/>
      <c r="BUD71" s="60"/>
      <c r="BUE71" s="60"/>
      <c r="BUF71" s="60"/>
      <c r="BUG71" s="60"/>
      <c r="BUH71" s="60"/>
      <c r="BUI71" s="60"/>
      <c r="BUJ71" s="60"/>
      <c r="BUK71" s="60"/>
      <c r="BUL71" s="60"/>
      <c r="BUM71" s="60"/>
      <c r="BUN71" s="60"/>
      <c r="BUO71" s="60"/>
      <c r="BUP71" s="60"/>
      <c r="BUQ71" s="60"/>
      <c r="BUR71" s="60"/>
      <c r="BUS71" s="60"/>
      <c r="BUT71" s="60"/>
      <c r="BUU71" s="60"/>
      <c r="BUV71" s="60"/>
      <c r="BUW71" s="60"/>
      <c r="BUX71" s="60"/>
      <c r="BUY71" s="60"/>
      <c r="BUZ71" s="60"/>
      <c r="BVA71" s="60"/>
      <c r="BVB71" s="60"/>
      <c r="BVC71" s="60"/>
      <c r="BVD71" s="60"/>
      <c r="BVE71" s="60"/>
      <c r="BVF71" s="60"/>
      <c r="BVG71" s="60"/>
      <c r="BVH71" s="60"/>
      <c r="BVI71" s="60"/>
      <c r="BVJ71" s="60"/>
      <c r="BVK71" s="60"/>
      <c r="BVL71" s="60"/>
      <c r="BVM71" s="60"/>
      <c r="BVN71" s="60"/>
      <c r="BVO71" s="60"/>
      <c r="BVP71" s="60"/>
      <c r="BVQ71" s="60"/>
      <c r="BVR71" s="60"/>
      <c r="BVS71" s="60"/>
      <c r="BVT71" s="60"/>
      <c r="BVU71" s="60"/>
      <c r="BVV71" s="60"/>
      <c r="BVW71" s="60"/>
      <c r="BVX71" s="60"/>
      <c r="BVY71" s="60"/>
      <c r="BVZ71" s="60"/>
      <c r="BWA71" s="60"/>
      <c r="BWB71" s="60"/>
      <c r="BWC71" s="60"/>
      <c r="BWD71" s="60"/>
      <c r="BWE71" s="60"/>
      <c r="BWF71" s="60"/>
      <c r="BWG71" s="60"/>
      <c r="BWH71" s="60"/>
      <c r="BWI71" s="60"/>
      <c r="BWJ71" s="60"/>
      <c r="BWK71" s="60"/>
      <c r="BWL71" s="60"/>
      <c r="BWM71" s="60"/>
      <c r="BWN71" s="60"/>
      <c r="BWO71" s="60"/>
      <c r="BWP71" s="60"/>
      <c r="BWQ71" s="60"/>
      <c r="BWR71" s="60"/>
      <c r="BWS71" s="60"/>
      <c r="BWT71" s="60"/>
      <c r="BWU71" s="60"/>
      <c r="BWV71" s="60"/>
      <c r="BWW71" s="60"/>
      <c r="BWX71" s="60"/>
      <c r="BWY71" s="60"/>
      <c r="BWZ71" s="60"/>
      <c r="BXA71" s="60"/>
      <c r="BXB71" s="60"/>
      <c r="BXC71" s="60"/>
      <c r="BXD71" s="60"/>
      <c r="BXE71" s="60"/>
      <c r="BXF71" s="60"/>
      <c r="BXG71" s="60"/>
      <c r="BXH71" s="60"/>
      <c r="BXI71" s="60"/>
      <c r="BXJ71" s="60"/>
      <c r="BXK71" s="60"/>
      <c r="BXL71" s="60"/>
      <c r="BXM71" s="60"/>
      <c r="BXN71" s="60"/>
      <c r="BXO71" s="60"/>
      <c r="BXP71" s="60"/>
      <c r="BXQ71" s="60"/>
      <c r="BXR71" s="60"/>
      <c r="BXS71" s="60"/>
      <c r="BXT71" s="60"/>
      <c r="BXU71" s="60"/>
      <c r="BXV71" s="60"/>
      <c r="BXW71" s="60"/>
      <c r="BXX71" s="60"/>
      <c r="BXY71" s="60"/>
      <c r="BXZ71" s="60"/>
      <c r="BYA71" s="60"/>
      <c r="BYB71" s="60"/>
      <c r="BYC71" s="60"/>
      <c r="BYD71" s="60"/>
      <c r="BYE71" s="60"/>
      <c r="BYF71" s="60"/>
      <c r="BYG71" s="60"/>
      <c r="BYH71" s="60"/>
      <c r="BYI71" s="60"/>
      <c r="BYJ71" s="60"/>
      <c r="BYK71" s="60"/>
      <c r="BYL71" s="60"/>
      <c r="BYM71" s="60"/>
      <c r="BYN71" s="60"/>
      <c r="BYO71" s="60"/>
      <c r="BYP71" s="60"/>
      <c r="BYQ71" s="60"/>
      <c r="BYR71" s="60"/>
      <c r="BYS71" s="60"/>
      <c r="BYT71" s="60"/>
      <c r="BYU71" s="60"/>
      <c r="BYV71" s="60"/>
      <c r="BYW71" s="60"/>
      <c r="BYX71" s="60"/>
      <c r="BYY71" s="60"/>
      <c r="BYZ71" s="60"/>
      <c r="BZA71" s="60"/>
      <c r="BZB71" s="60"/>
      <c r="BZC71" s="60"/>
      <c r="BZD71" s="60"/>
      <c r="BZE71" s="60"/>
      <c r="BZF71" s="60"/>
      <c r="BZG71" s="60"/>
      <c r="BZH71" s="60"/>
      <c r="BZI71" s="60"/>
      <c r="BZJ71" s="60"/>
      <c r="BZK71" s="60"/>
      <c r="BZL71" s="60"/>
      <c r="BZM71" s="60"/>
      <c r="BZN71" s="60"/>
      <c r="BZO71" s="60"/>
      <c r="BZP71" s="60"/>
      <c r="BZQ71" s="60"/>
      <c r="BZR71" s="60"/>
      <c r="BZS71" s="60"/>
      <c r="BZT71" s="60"/>
      <c r="BZU71" s="60"/>
      <c r="BZV71" s="60"/>
      <c r="BZW71" s="60"/>
      <c r="BZX71" s="60"/>
      <c r="BZY71" s="60"/>
      <c r="BZZ71" s="60"/>
      <c r="CAA71" s="60"/>
      <c r="CAB71" s="60"/>
      <c r="CAC71" s="60"/>
      <c r="CAD71" s="60"/>
      <c r="CAE71" s="60"/>
      <c r="CAF71" s="60"/>
      <c r="CAG71" s="60"/>
      <c r="CAH71" s="60"/>
      <c r="CAI71" s="60"/>
      <c r="CAJ71" s="60"/>
      <c r="CAK71" s="60"/>
      <c r="CAL71" s="60"/>
      <c r="CAM71" s="60"/>
      <c r="CAN71" s="60"/>
      <c r="CAO71" s="60"/>
      <c r="CAP71" s="60"/>
      <c r="CAQ71" s="60"/>
      <c r="CAR71" s="60"/>
      <c r="CAS71" s="60"/>
      <c r="CAT71" s="60"/>
      <c r="CAU71" s="60"/>
      <c r="CAV71" s="60"/>
      <c r="CAW71" s="60"/>
      <c r="CAX71" s="60"/>
      <c r="CAY71" s="60"/>
      <c r="CAZ71" s="60"/>
      <c r="CBA71" s="60"/>
      <c r="CBB71" s="60"/>
      <c r="CBC71" s="60"/>
      <c r="CBD71" s="60"/>
      <c r="CBE71" s="60"/>
      <c r="CBF71" s="60"/>
      <c r="CBG71" s="60"/>
      <c r="CBH71" s="60"/>
      <c r="CBI71" s="60"/>
      <c r="CBJ71" s="60"/>
      <c r="CBK71" s="60"/>
      <c r="CBL71" s="60"/>
      <c r="CBM71" s="60"/>
      <c r="CBN71" s="60"/>
      <c r="CBO71" s="60"/>
      <c r="CBP71" s="60"/>
      <c r="CBQ71" s="60"/>
    </row>
    <row r="72" spans="1:2097" s="24" customFormat="1" ht="52.5" customHeight="1">
      <c r="A72" s="92"/>
      <c r="B72" s="131"/>
      <c r="C72" s="92"/>
      <c r="D72" s="92"/>
      <c r="E72" s="92"/>
      <c r="F72" s="64" t="s">
        <v>75</v>
      </c>
      <c r="G72" s="5">
        <f t="shared" si="24"/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86"/>
      <c r="Q72" s="86"/>
      <c r="R72" s="86"/>
      <c r="S72" s="86"/>
      <c r="T72" s="86"/>
      <c r="U72" s="86"/>
      <c r="V72" s="86"/>
      <c r="W72" s="86"/>
      <c r="X72" s="86"/>
      <c r="Y72" s="84"/>
      <c r="Z72" s="84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  <c r="AML72" s="60"/>
      <c r="AMM72" s="60"/>
      <c r="AMN72" s="60"/>
      <c r="AMO72" s="60"/>
      <c r="AMP72" s="60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60"/>
      <c r="ANB72" s="60"/>
      <c r="ANC72" s="60"/>
      <c r="AND72" s="60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60"/>
      <c r="ANP72" s="60"/>
      <c r="ANQ72" s="60"/>
      <c r="ANR72" s="60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60"/>
      <c r="AOD72" s="60"/>
      <c r="AOE72" s="60"/>
      <c r="AOF72" s="60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60"/>
      <c r="AOR72" s="60"/>
      <c r="AOS72" s="60"/>
      <c r="AOT72" s="60"/>
      <c r="AOU72" s="60"/>
      <c r="AOV72" s="60"/>
      <c r="AOW72" s="60"/>
      <c r="AOX72" s="60"/>
      <c r="AOY72" s="60"/>
      <c r="AOZ72" s="60"/>
      <c r="APA72" s="60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60"/>
      <c r="APM72" s="60"/>
      <c r="APN72" s="60"/>
      <c r="APO72" s="60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60"/>
      <c r="AQA72" s="60"/>
      <c r="AQB72" s="60"/>
      <c r="AQC72" s="60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60"/>
      <c r="AQO72" s="60"/>
      <c r="AQP72" s="60"/>
      <c r="AQQ72" s="60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60"/>
      <c r="ARC72" s="60"/>
      <c r="ARD72" s="60"/>
      <c r="ARE72" s="60"/>
      <c r="ARF72" s="60"/>
      <c r="ARG72" s="60"/>
      <c r="ARH72" s="60"/>
      <c r="ARI72" s="60"/>
      <c r="ARJ72" s="60"/>
      <c r="ARK72" s="60"/>
      <c r="ARL72" s="60"/>
      <c r="ARM72" s="60"/>
      <c r="ARN72" s="60"/>
      <c r="ARO72" s="60"/>
      <c r="ARP72" s="60"/>
      <c r="ARQ72" s="60"/>
      <c r="ARR72" s="60"/>
      <c r="ARS72" s="60"/>
      <c r="ART72" s="60"/>
      <c r="ARU72" s="60"/>
      <c r="ARV72" s="60"/>
      <c r="ARW72" s="60"/>
      <c r="ARX72" s="60"/>
      <c r="ARY72" s="60"/>
      <c r="ARZ72" s="60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60"/>
      <c r="ASL72" s="60"/>
      <c r="ASM72" s="60"/>
      <c r="ASN72" s="60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60"/>
      <c r="ASZ72" s="60"/>
      <c r="ATA72" s="60"/>
      <c r="ATB72" s="60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60"/>
      <c r="ATN72" s="60"/>
      <c r="ATO72" s="60"/>
      <c r="ATP72" s="60"/>
      <c r="ATQ72" s="60"/>
      <c r="ATR72" s="60"/>
      <c r="ATS72" s="60"/>
      <c r="ATT72" s="60"/>
      <c r="ATU72" s="60"/>
      <c r="ATV72" s="60"/>
      <c r="ATW72" s="60"/>
      <c r="ATX72" s="60"/>
      <c r="ATY72" s="60"/>
      <c r="ATZ72" s="60"/>
      <c r="AUA72" s="60"/>
      <c r="AUB72" s="60"/>
      <c r="AUC72" s="60"/>
      <c r="AUD72" s="60"/>
      <c r="AUE72" s="60"/>
      <c r="AUF72" s="60"/>
      <c r="AUG72" s="60"/>
      <c r="AUH72" s="60"/>
      <c r="AUI72" s="60"/>
      <c r="AUJ72" s="60"/>
      <c r="AUK72" s="60"/>
      <c r="AUL72" s="60"/>
      <c r="AUM72" s="60"/>
      <c r="AUN72" s="60"/>
      <c r="AUO72" s="60"/>
      <c r="AUP72" s="60"/>
      <c r="AUQ72" s="60"/>
      <c r="AUR72" s="60"/>
      <c r="AUS72" s="60"/>
      <c r="AUT72" s="60"/>
      <c r="AUU72" s="60"/>
      <c r="AUV72" s="60"/>
      <c r="AUW72" s="60"/>
      <c r="AUX72" s="60"/>
      <c r="AUY72" s="60"/>
      <c r="AUZ72" s="60"/>
      <c r="AVA72" s="60"/>
      <c r="AVB72" s="60"/>
      <c r="AVC72" s="60"/>
      <c r="AVD72" s="60"/>
      <c r="AVE72" s="60"/>
      <c r="AVF72" s="60"/>
      <c r="AVG72" s="60"/>
      <c r="AVH72" s="60"/>
      <c r="AVI72" s="60"/>
      <c r="AVJ72" s="60"/>
      <c r="AVK72" s="60"/>
      <c r="AVL72" s="60"/>
      <c r="AVM72" s="60"/>
      <c r="AVN72" s="60"/>
      <c r="AVO72" s="60"/>
      <c r="AVP72" s="60"/>
      <c r="AVQ72" s="60"/>
      <c r="AVR72" s="60"/>
      <c r="AVS72" s="60"/>
      <c r="AVT72" s="60"/>
      <c r="AVU72" s="60"/>
      <c r="AVV72" s="60"/>
      <c r="AVW72" s="60"/>
      <c r="AVX72" s="60"/>
      <c r="AVY72" s="60"/>
      <c r="AVZ72" s="60"/>
      <c r="AWA72" s="60"/>
      <c r="AWB72" s="60"/>
      <c r="AWC72" s="60"/>
      <c r="AWD72" s="60"/>
      <c r="AWE72" s="60"/>
      <c r="AWF72" s="60"/>
      <c r="AWG72" s="60"/>
      <c r="AWH72" s="60"/>
      <c r="AWI72" s="60"/>
      <c r="AWJ72" s="60"/>
      <c r="AWK72" s="60"/>
      <c r="AWL72" s="60"/>
      <c r="AWM72" s="60"/>
      <c r="AWN72" s="60"/>
      <c r="AWO72" s="60"/>
      <c r="AWP72" s="60"/>
      <c r="AWQ72" s="60"/>
      <c r="AWR72" s="60"/>
      <c r="AWS72" s="60"/>
      <c r="AWT72" s="60"/>
      <c r="AWU72" s="60"/>
      <c r="AWV72" s="60"/>
      <c r="AWW72" s="60"/>
      <c r="AWX72" s="60"/>
      <c r="AWY72" s="60"/>
      <c r="AWZ72" s="60"/>
      <c r="AXA72" s="60"/>
      <c r="AXB72" s="60"/>
      <c r="AXC72" s="60"/>
      <c r="AXD72" s="60"/>
      <c r="AXE72" s="60"/>
      <c r="AXF72" s="60"/>
      <c r="AXG72" s="60"/>
      <c r="AXH72" s="60"/>
      <c r="AXI72" s="60"/>
      <c r="AXJ72" s="60"/>
      <c r="AXK72" s="60"/>
      <c r="AXL72" s="60"/>
      <c r="AXM72" s="60"/>
      <c r="AXN72" s="60"/>
      <c r="AXO72" s="60"/>
      <c r="AXP72" s="60"/>
      <c r="AXQ72" s="60"/>
      <c r="AXR72" s="60"/>
      <c r="AXS72" s="60"/>
      <c r="AXT72" s="60"/>
      <c r="AXU72" s="60"/>
      <c r="AXV72" s="60"/>
      <c r="AXW72" s="60"/>
      <c r="AXX72" s="60"/>
      <c r="AXY72" s="60"/>
      <c r="AXZ72" s="60"/>
      <c r="AYA72" s="60"/>
      <c r="AYB72" s="60"/>
      <c r="AYC72" s="60"/>
      <c r="AYD72" s="60"/>
      <c r="AYE72" s="60"/>
      <c r="AYF72" s="60"/>
      <c r="AYG72" s="60"/>
      <c r="AYH72" s="60"/>
      <c r="AYI72" s="60"/>
      <c r="AYJ72" s="60"/>
      <c r="AYK72" s="60"/>
      <c r="AYL72" s="60"/>
      <c r="AYM72" s="60"/>
      <c r="AYN72" s="60"/>
      <c r="AYO72" s="60"/>
      <c r="AYP72" s="60"/>
      <c r="AYQ72" s="60"/>
      <c r="AYR72" s="60"/>
      <c r="AYS72" s="60"/>
      <c r="AYT72" s="60"/>
      <c r="AYU72" s="60"/>
      <c r="AYV72" s="60"/>
      <c r="AYW72" s="60"/>
      <c r="AYX72" s="60"/>
      <c r="AYY72" s="60"/>
      <c r="AYZ72" s="60"/>
      <c r="AZA72" s="60"/>
      <c r="AZB72" s="60"/>
      <c r="AZC72" s="60"/>
      <c r="AZD72" s="60"/>
      <c r="AZE72" s="60"/>
      <c r="AZF72" s="60"/>
      <c r="AZG72" s="60"/>
      <c r="AZH72" s="60"/>
      <c r="AZI72" s="60"/>
      <c r="AZJ72" s="60"/>
      <c r="AZK72" s="60"/>
      <c r="AZL72" s="60"/>
      <c r="AZM72" s="60"/>
      <c r="AZN72" s="60"/>
      <c r="AZO72" s="60"/>
      <c r="AZP72" s="60"/>
      <c r="AZQ72" s="60"/>
      <c r="AZR72" s="60"/>
      <c r="AZS72" s="60"/>
      <c r="AZT72" s="60"/>
      <c r="AZU72" s="60"/>
      <c r="AZV72" s="60"/>
      <c r="AZW72" s="60"/>
      <c r="AZX72" s="60"/>
      <c r="AZY72" s="60"/>
      <c r="AZZ72" s="60"/>
      <c r="BAA72" s="60"/>
      <c r="BAB72" s="60"/>
      <c r="BAC72" s="60"/>
      <c r="BAD72" s="60"/>
      <c r="BAE72" s="60"/>
      <c r="BAF72" s="60"/>
      <c r="BAG72" s="60"/>
      <c r="BAH72" s="60"/>
      <c r="BAI72" s="60"/>
      <c r="BAJ72" s="60"/>
      <c r="BAK72" s="60"/>
      <c r="BAL72" s="60"/>
      <c r="BAM72" s="60"/>
      <c r="BAN72" s="60"/>
      <c r="BAO72" s="60"/>
      <c r="BAP72" s="60"/>
      <c r="BAQ72" s="60"/>
      <c r="BAR72" s="60"/>
      <c r="BAS72" s="60"/>
      <c r="BAT72" s="60"/>
      <c r="BAU72" s="60"/>
      <c r="BAV72" s="60"/>
      <c r="BAW72" s="60"/>
      <c r="BAX72" s="60"/>
      <c r="BAY72" s="60"/>
      <c r="BAZ72" s="60"/>
      <c r="BBA72" s="60"/>
      <c r="BBB72" s="60"/>
      <c r="BBC72" s="60"/>
      <c r="BBD72" s="60"/>
      <c r="BBE72" s="60"/>
      <c r="BBF72" s="60"/>
      <c r="BBG72" s="60"/>
      <c r="BBH72" s="60"/>
      <c r="BBI72" s="60"/>
      <c r="BBJ72" s="60"/>
      <c r="BBK72" s="60"/>
      <c r="BBL72" s="60"/>
      <c r="BBM72" s="60"/>
      <c r="BBN72" s="60"/>
      <c r="BBO72" s="60"/>
      <c r="BBP72" s="60"/>
      <c r="BBQ72" s="60"/>
      <c r="BBR72" s="60"/>
      <c r="BBS72" s="60"/>
      <c r="BBT72" s="60"/>
      <c r="BBU72" s="60"/>
      <c r="BBV72" s="60"/>
      <c r="BBW72" s="60"/>
      <c r="BBX72" s="60"/>
      <c r="BBY72" s="60"/>
      <c r="BBZ72" s="60"/>
      <c r="BCA72" s="60"/>
      <c r="BCB72" s="60"/>
      <c r="BCC72" s="60"/>
      <c r="BCD72" s="60"/>
      <c r="BCE72" s="60"/>
      <c r="BCF72" s="60"/>
      <c r="BCG72" s="60"/>
      <c r="BCH72" s="60"/>
      <c r="BCI72" s="60"/>
      <c r="BCJ72" s="60"/>
      <c r="BCK72" s="60"/>
      <c r="BCL72" s="60"/>
      <c r="BCM72" s="60"/>
      <c r="BCN72" s="60"/>
      <c r="BCO72" s="60"/>
      <c r="BCP72" s="60"/>
      <c r="BCQ72" s="60"/>
      <c r="BCR72" s="60"/>
      <c r="BCS72" s="60"/>
      <c r="BCT72" s="60"/>
      <c r="BCU72" s="60"/>
      <c r="BCV72" s="60"/>
      <c r="BCW72" s="60"/>
      <c r="BCX72" s="60"/>
      <c r="BCY72" s="60"/>
      <c r="BCZ72" s="60"/>
      <c r="BDA72" s="60"/>
      <c r="BDB72" s="60"/>
      <c r="BDC72" s="60"/>
      <c r="BDD72" s="60"/>
      <c r="BDE72" s="60"/>
      <c r="BDF72" s="60"/>
      <c r="BDG72" s="60"/>
      <c r="BDH72" s="60"/>
      <c r="BDI72" s="60"/>
      <c r="BDJ72" s="60"/>
      <c r="BDK72" s="60"/>
      <c r="BDL72" s="60"/>
      <c r="BDM72" s="60"/>
      <c r="BDN72" s="60"/>
      <c r="BDO72" s="60"/>
      <c r="BDP72" s="60"/>
      <c r="BDQ72" s="60"/>
      <c r="BDR72" s="60"/>
      <c r="BDS72" s="60"/>
      <c r="BDT72" s="60"/>
      <c r="BDU72" s="60"/>
      <c r="BDV72" s="60"/>
      <c r="BDW72" s="60"/>
      <c r="BDX72" s="60"/>
      <c r="BDY72" s="60"/>
      <c r="BDZ72" s="60"/>
      <c r="BEA72" s="60"/>
      <c r="BEB72" s="60"/>
      <c r="BEC72" s="60"/>
      <c r="BED72" s="60"/>
      <c r="BEE72" s="60"/>
      <c r="BEF72" s="60"/>
      <c r="BEG72" s="60"/>
      <c r="BEH72" s="60"/>
      <c r="BEI72" s="60"/>
      <c r="BEJ72" s="60"/>
      <c r="BEK72" s="60"/>
      <c r="BEL72" s="60"/>
      <c r="BEM72" s="60"/>
      <c r="BEN72" s="60"/>
      <c r="BEO72" s="60"/>
      <c r="BEP72" s="60"/>
      <c r="BEQ72" s="60"/>
      <c r="BER72" s="60"/>
      <c r="BES72" s="60"/>
      <c r="BET72" s="60"/>
      <c r="BEU72" s="60"/>
      <c r="BEV72" s="60"/>
      <c r="BEW72" s="60"/>
      <c r="BEX72" s="60"/>
      <c r="BEY72" s="60"/>
      <c r="BEZ72" s="60"/>
      <c r="BFA72" s="60"/>
      <c r="BFB72" s="60"/>
      <c r="BFC72" s="60"/>
      <c r="BFD72" s="60"/>
      <c r="BFE72" s="60"/>
      <c r="BFF72" s="60"/>
      <c r="BFG72" s="60"/>
      <c r="BFH72" s="60"/>
      <c r="BFI72" s="60"/>
      <c r="BFJ72" s="60"/>
      <c r="BFK72" s="60"/>
      <c r="BFL72" s="60"/>
      <c r="BFM72" s="60"/>
      <c r="BFN72" s="60"/>
      <c r="BFO72" s="60"/>
      <c r="BFP72" s="60"/>
      <c r="BFQ72" s="60"/>
      <c r="BFR72" s="60"/>
      <c r="BFS72" s="60"/>
      <c r="BFT72" s="60"/>
      <c r="BFU72" s="60"/>
      <c r="BFV72" s="60"/>
      <c r="BFW72" s="60"/>
      <c r="BFX72" s="60"/>
      <c r="BFY72" s="60"/>
      <c r="BFZ72" s="60"/>
      <c r="BGA72" s="60"/>
      <c r="BGB72" s="60"/>
      <c r="BGC72" s="60"/>
      <c r="BGD72" s="60"/>
      <c r="BGE72" s="60"/>
      <c r="BGF72" s="60"/>
      <c r="BGG72" s="60"/>
      <c r="BGH72" s="60"/>
      <c r="BGI72" s="60"/>
      <c r="BGJ72" s="60"/>
      <c r="BGK72" s="60"/>
      <c r="BGL72" s="60"/>
      <c r="BGM72" s="60"/>
      <c r="BGN72" s="60"/>
      <c r="BGO72" s="60"/>
      <c r="BGP72" s="60"/>
      <c r="BGQ72" s="60"/>
      <c r="BGR72" s="60"/>
      <c r="BGS72" s="60"/>
      <c r="BGT72" s="60"/>
      <c r="BGU72" s="60"/>
      <c r="BGV72" s="60"/>
      <c r="BGW72" s="60"/>
      <c r="BGX72" s="60"/>
      <c r="BGY72" s="60"/>
      <c r="BGZ72" s="60"/>
      <c r="BHA72" s="60"/>
      <c r="BHB72" s="60"/>
      <c r="BHC72" s="60"/>
      <c r="BHD72" s="60"/>
      <c r="BHE72" s="60"/>
      <c r="BHF72" s="60"/>
      <c r="BHG72" s="60"/>
      <c r="BHH72" s="60"/>
      <c r="BHI72" s="60"/>
      <c r="BHJ72" s="60"/>
      <c r="BHK72" s="60"/>
      <c r="BHL72" s="60"/>
      <c r="BHM72" s="60"/>
      <c r="BHN72" s="60"/>
      <c r="BHO72" s="60"/>
      <c r="BHP72" s="60"/>
      <c r="BHQ72" s="60"/>
      <c r="BHR72" s="60"/>
      <c r="BHS72" s="60"/>
      <c r="BHT72" s="60"/>
      <c r="BHU72" s="60"/>
      <c r="BHV72" s="60"/>
      <c r="BHW72" s="60"/>
      <c r="BHX72" s="60"/>
      <c r="BHY72" s="60"/>
      <c r="BHZ72" s="60"/>
      <c r="BIA72" s="60"/>
      <c r="BIB72" s="60"/>
      <c r="BIC72" s="60"/>
      <c r="BID72" s="60"/>
      <c r="BIE72" s="60"/>
      <c r="BIF72" s="60"/>
      <c r="BIG72" s="60"/>
      <c r="BIH72" s="60"/>
      <c r="BII72" s="60"/>
      <c r="BIJ72" s="60"/>
      <c r="BIK72" s="60"/>
      <c r="BIL72" s="60"/>
      <c r="BIM72" s="60"/>
      <c r="BIN72" s="60"/>
      <c r="BIO72" s="60"/>
      <c r="BIP72" s="60"/>
      <c r="BIQ72" s="60"/>
      <c r="BIR72" s="60"/>
      <c r="BIS72" s="60"/>
      <c r="BIT72" s="60"/>
      <c r="BIU72" s="60"/>
      <c r="BIV72" s="60"/>
      <c r="BIW72" s="60"/>
      <c r="BIX72" s="60"/>
      <c r="BIY72" s="60"/>
      <c r="BIZ72" s="60"/>
      <c r="BJA72" s="60"/>
      <c r="BJB72" s="60"/>
      <c r="BJC72" s="60"/>
      <c r="BJD72" s="60"/>
      <c r="BJE72" s="60"/>
      <c r="BJF72" s="60"/>
      <c r="BJG72" s="60"/>
      <c r="BJH72" s="60"/>
      <c r="BJI72" s="60"/>
      <c r="BJJ72" s="60"/>
      <c r="BJK72" s="60"/>
      <c r="BJL72" s="60"/>
      <c r="BJM72" s="60"/>
      <c r="BJN72" s="60"/>
      <c r="BJO72" s="60"/>
      <c r="BJP72" s="60"/>
      <c r="BJQ72" s="60"/>
      <c r="BJR72" s="60"/>
      <c r="BJS72" s="60"/>
      <c r="BJT72" s="60"/>
      <c r="BJU72" s="60"/>
      <c r="BJV72" s="60"/>
      <c r="BJW72" s="60"/>
      <c r="BJX72" s="60"/>
      <c r="BJY72" s="60"/>
      <c r="BJZ72" s="60"/>
      <c r="BKA72" s="60"/>
      <c r="BKB72" s="60"/>
      <c r="BKC72" s="60"/>
      <c r="BKD72" s="60"/>
      <c r="BKE72" s="60"/>
      <c r="BKF72" s="60"/>
      <c r="BKG72" s="60"/>
      <c r="BKH72" s="60"/>
      <c r="BKI72" s="60"/>
      <c r="BKJ72" s="60"/>
      <c r="BKK72" s="60"/>
      <c r="BKL72" s="60"/>
      <c r="BKM72" s="60"/>
      <c r="BKN72" s="60"/>
      <c r="BKO72" s="60"/>
      <c r="BKP72" s="60"/>
      <c r="BKQ72" s="60"/>
      <c r="BKR72" s="60"/>
      <c r="BKS72" s="60"/>
      <c r="BKT72" s="60"/>
      <c r="BKU72" s="60"/>
      <c r="BKV72" s="60"/>
      <c r="BKW72" s="60"/>
      <c r="BKX72" s="60"/>
      <c r="BKY72" s="60"/>
      <c r="BKZ72" s="60"/>
      <c r="BLA72" s="60"/>
      <c r="BLB72" s="60"/>
      <c r="BLC72" s="60"/>
      <c r="BLD72" s="60"/>
      <c r="BLE72" s="60"/>
      <c r="BLF72" s="60"/>
      <c r="BLG72" s="60"/>
      <c r="BLH72" s="60"/>
      <c r="BLI72" s="60"/>
      <c r="BLJ72" s="60"/>
      <c r="BLK72" s="60"/>
      <c r="BLL72" s="60"/>
      <c r="BLM72" s="60"/>
      <c r="BLN72" s="60"/>
      <c r="BLO72" s="60"/>
      <c r="BLP72" s="60"/>
      <c r="BLQ72" s="60"/>
      <c r="BLR72" s="60"/>
      <c r="BLS72" s="60"/>
      <c r="BLT72" s="60"/>
      <c r="BLU72" s="60"/>
      <c r="BLV72" s="60"/>
      <c r="BLW72" s="60"/>
      <c r="BLX72" s="60"/>
      <c r="BLY72" s="60"/>
      <c r="BLZ72" s="60"/>
      <c r="BMA72" s="60"/>
      <c r="BMB72" s="60"/>
      <c r="BMC72" s="60"/>
      <c r="BMD72" s="60"/>
      <c r="BME72" s="60"/>
      <c r="BMF72" s="60"/>
      <c r="BMG72" s="60"/>
      <c r="BMH72" s="60"/>
      <c r="BMI72" s="60"/>
      <c r="BMJ72" s="60"/>
      <c r="BMK72" s="60"/>
      <c r="BML72" s="60"/>
      <c r="BMM72" s="60"/>
      <c r="BMN72" s="60"/>
      <c r="BMO72" s="60"/>
      <c r="BMP72" s="60"/>
      <c r="BMQ72" s="60"/>
      <c r="BMR72" s="60"/>
      <c r="BMS72" s="60"/>
      <c r="BMT72" s="60"/>
      <c r="BMU72" s="60"/>
      <c r="BMV72" s="60"/>
      <c r="BMW72" s="60"/>
      <c r="BMX72" s="60"/>
      <c r="BMY72" s="60"/>
      <c r="BMZ72" s="60"/>
      <c r="BNA72" s="60"/>
      <c r="BNB72" s="60"/>
      <c r="BNC72" s="60"/>
      <c r="BND72" s="60"/>
      <c r="BNE72" s="60"/>
      <c r="BNF72" s="60"/>
      <c r="BNG72" s="60"/>
      <c r="BNH72" s="60"/>
      <c r="BNI72" s="60"/>
      <c r="BNJ72" s="60"/>
      <c r="BNK72" s="60"/>
      <c r="BNL72" s="60"/>
      <c r="BNM72" s="60"/>
      <c r="BNN72" s="60"/>
      <c r="BNO72" s="60"/>
      <c r="BNP72" s="60"/>
      <c r="BNQ72" s="60"/>
      <c r="BNR72" s="60"/>
      <c r="BNS72" s="60"/>
      <c r="BNT72" s="60"/>
      <c r="BNU72" s="60"/>
      <c r="BNV72" s="60"/>
      <c r="BNW72" s="60"/>
      <c r="BNX72" s="60"/>
      <c r="BNY72" s="60"/>
      <c r="BNZ72" s="60"/>
      <c r="BOA72" s="60"/>
      <c r="BOB72" s="60"/>
      <c r="BOC72" s="60"/>
      <c r="BOD72" s="60"/>
      <c r="BOE72" s="60"/>
      <c r="BOF72" s="60"/>
      <c r="BOG72" s="60"/>
      <c r="BOH72" s="60"/>
      <c r="BOI72" s="60"/>
      <c r="BOJ72" s="60"/>
      <c r="BOK72" s="60"/>
      <c r="BOL72" s="60"/>
      <c r="BOM72" s="60"/>
      <c r="BON72" s="60"/>
      <c r="BOO72" s="60"/>
      <c r="BOP72" s="60"/>
      <c r="BOQ72" s="60"/>
      <c r="BOR72" s="60"/>
      <c r="BOS72" s="60"/>
      <c r="BOT72" s="60"/>
      <c r="BOU72" s="60"/>
      <c r="BOV72" s="60"/>
      <c r="BOW72" s="60"/>
      <c r="BOX72" s="60"/>
      <c r="BOY72" s="60"/>
      <c r="BOZ72" s="60"/>
      <c r="BPA72" s="60"/>
      <c r="BPB72" s="60"/>
      <c r="BPC72" s="60"/>
      <c r="BPD72" s="60"/>
      <c r="BPE72" s="60"/>
      <c r="BPF72" s="60"/>
      <c r="BPG72" s="60"/>
      <c r="BPH72" s="60"/>
      <c r="BPI72" s="60"/>
      <c r="BPJ72" s="60"/>
      <c r="BPK72" s="60"/>
      <c r="BPL72" s="60"/>
      <c r="BPM72" s="60"/>
      <c r="BPN72" s="60"/>
      <c r="BPO72" s="60"/>
      <c r="BPP72" s="60"/>
      <c r="BPQ72" s="60"/>
      <c r="BPR72" s="60"/>
      <c r="BPS72" s="60"/>
      <c r="BPT72" s="60"/>
      <c r="BPU72" s="60"/>
      <c r="BPV72" s="60"/>
      <c r="BPW72" s="60"/>
      <c r="BPX72" s="60"/>
      <c r="BPY72" s="60"/>
      <c r="BPZ72" s="60"/>
      <c r="BQA72" s="60"/>
      <c r="BQB72" s="60"/>
      <c r="BQC72" s="60"/>
      <c r="BQD72" s="60"/>
      <c r="BQE72" s="60"/>
      <c r="BQF72" s="60"/>
      <c r="BQG72" s="60"/>
      <c r="BQH72" s="60"/>
      <c r="BQI72" s="60"/>
      <c r="BQJ72" s="60"/>
      <c r="BQK72" s="60"/>
      <c r="BQL72" s="60"/>
      <c r="BQM72" s="60"/>
      <c r="BQN72" s="60"/>
      <c r="BQO72" s="60"/>
      <c r="BQP72" s="60"/>
      <c r="BQQ72" s="60"/>
      <c r="BQR72" s="60"/>
      <c r="BQS72" s="60"/>
      <c r="BQT72" s="60"/>
      <c r="BQU72" s="60"/>
      <c r="BQV72" s="60"/>
      <c r="BQW72" s="60"/>
      <c r="BQX72" s="60"/>
      <c r="BQY72" s="60"/>
      <c r="BQZ72" s="60"/>
      <c r="BRA72" s="60"/>
      <c r="BRB72" s="60"/>
      <c r="BRC72" s="60"/>
      <c r="BRD72" s="60"/>
      <c r="BRE72" s="60"/>
      <c r="BRF72" s="60"/>
      <c r="BRG72" s="60"/>
      <c r="BRH72" s="60"/>
      <c r="BRI72" s="60"/>
      <c r="BRJ72" s="60"/>
      <c r="BRK72" s="60"/>
      <c r="BRL72" s="60"/>
      <c r="BRM72" s="60"/>
      <c r="BRN72" s="60"/>
      <c r="BRO72" s="60"/>
      <c r="BRP72" s="60"/>
      <c r="BRQ72" s="60"/>
      <c r="BRR72" s="60"/>
      <c r="BRS72" s="60"/>
      <c r="BRT72" s="60"/>
      <c r="BRU72" s="60"/>
      <c r="BRV72" s="60"/>
      <c r="BRW72" s="60"/>
      <c r="BRX72" s="60"/>
      <c r="BRY72" s="60"/>
      <c r="BRZ72" s="60"/>
      <c r="BSA72" s="60"/>
      <c r="BSB72" s="60"/>
      <c r="BSC72" s="60"/>
      <c r="BSD72" s="60"/>
      <c r="BSE72" s="60"/>
      <c r="BSF72" s="60"/>
      <c r="BSG72" s="60"/>
      <c r="BSH72" s="60"/>
      <c r="BSI72" s="60"/>
      <c r="BSJ72" s="60"/>
      <c r="BSK72" s="60"/>
      <c r="BSL72" s="60"/>
      <c r="BSM72" s="60"/>
      <c r="BSN72" s="60"/>
      <c r="BSO72" s="60"/>
      <c r="BSP72" s="60"/>
      <c r="BSQ72" s="60"/>
      <c r="BSR72" s="60"/>
      <c r="BSS72" s="60"/>
      <c r="BST72" s="60"/>
      <c r="BSU72" s="60"/>
      <c r="BSV72" s="60"/>
      <c r="BSW72" s="60"/>
      <c r="BSX72" s="60"/>
      <c r="BSY72" s="60"/>
      <c r="BSZ72" s="60"/>
      <c r="BTA72" s="60"/>
      <c r="BTB72" s="60"/>
      <c r="BTC72" s="60"/>
      <c r="BTD72" s="60"/>
      <c r="BTE72" s="60"/>
      <c r="BTF72" s="60"/>
      <c r="BTG72" s="60"/>
      <c r="BTH72" s="60"/>
      <c r="BTI72" s="60"/>
      <c r="BTJ72" s="60"/>
      <c r="BTK72" s="60"/>
      <c r="BTL72" s="60"/>
      <c r="BTM72" s="60"/>
      <c r="BTN72" s="60"/>
      <c r="BTO72" s="60"/>
      <c r="BTP72" s="60"/>
      <c r="BTQ72" s="60"/>
      <c r="BTR72" s="60"/>
      <c r="BTS72" s="60"/>
      <c r="BTT72" s="60"/>
      <c r="BTU72" s="60"/>
      <c r="BTV72" s="60"/>
      <c r="BTW72" s="60"/>
      <c r="BTX72" s="60"/>
      <c r="BTY72" s="60"/>
      <c r="BTZ72" s="60"/>
      <c r="BUA72" s="60"/>
      <c r="BUB72" s="60"/>
      <c r="BUC72" s="60"/>
      <c r="BUD72" s="60"/>
      <c r="BUE72" s="60"/>
      <c r="BUF72" s="60"/>
      <c r="BUG72" s="60"/>
      <c r="BUH72" s="60"/>
      <c r="BUI72" s="60"/>
      <c r="BUJ72" s="60"/>
      <c r="BUK72" s="60"/>
      <c r="BUL72" s="60"/>
      <c r="BUM72" s="60"/>
      <c r="BUN72" s="60"/>
      <c r="BUO72" s="60"/>
      <c r="BUP72" s="60"/>
      <c r="BUQ72" s="60"/>
      <c r="BUR72" s="60"/>
      <c r="BUS72" s="60"/>
      <c r="BUT72" s="60"/>
      <c r="BUU72" s="60"/>
      <c r="BUV72" s="60"/>
      <c r="BUW72" s="60"/>
      <c r="BUX72" s="60"/>
      <c r="BUY72" s="60"/>
      <c r="BUZ72" s="60"/>
      <c r="BVA72" s="60"/>
      <c r="BVB72" s="60"/>
      <c r="BVC72" s="60"/>
      <c r="BVD72" s="60"/>
      <c r="BVE72" s="60"/>
      <c r="BVF72" s="60"/>
      <c r="BVG72" s="60"/>
      <c r="BVH72" s="60"/>
      <c r="BVI72" s="60"/>
      <c r="BVJ72" s="60"/>
      <c r="BVK72" s="60"/>
      <c r="BVL72" s="60"/>
      <c r="BVM72" s="60"/>
      <c r="BVN72" s="60"/>
      <c r="BVO72" s="60"/>
      <c r="BVP72" s="60"/>
      <c r="BVQ72" s="60"/>
      <c r="BVR72" s="60"/>
      <c r="BVS72" s="60"/>
      <c r="BVT72" s="60"/>
      <c r="BVU72" s="60"/>
      <c r="BVV72" s="60"/>
      <c r="BVW72" s="60"/>
      <c r="BVX72" s="60"/>
      <c r="BVY72" s="60"/>
      <c r="BVZ72" s="60"/>
      <c r="BWA72" s="60"/>
      <c r="BWB72" s="60"/>
      <c r="BWC72" s="60"/>
      <c r="BWD72" s="60"/>
      <c r="BWE72" s="60"/>
      <c r="BWF72" s="60"/>
      <c r="BWG72" s="60"/>
      <c r="BWH72" s="60"/>
      <c r="BWI72" s="60"/>
      <c r="BWJ72" s="60"/>
      <c r="BWK72" s="60"/>
      <c r="BWL72" s="60"/>
      <c r="BWM72" s="60"/>
      <c r="BWN72" s="60"/>
      <c r="BWO72" s="60"/>
      <c r="BWP72" s="60"/>
      <c r="BWQ72" s="60"/>
      <c r="BWR72" s="60"/>
      <c r="BWS72" s="60"/>
      <c r="BWT72" s="60"/>
      <c r="BWU72" s="60"/>
      <c r="BWV72" s="60"/>
      <c r="BWW72" s="60"/>
      <c r="BWX72" s="60"/>
      <c r="BWY72" s="60"/>
      <c r="BWZ72" s="60"/>
      <c r="BXA72" s="60"/>
      <c r="BXB72" s="60"/>
      <c r="BXC72" s="60"/>
      <c r="BXD72" s="60"/>
      <c r="BXE72" s="60"/>
      <c r="BXF72" s="60"/>
      <c r="BXG72" s="60"/>
      <c r="BXH72" s="60"/>
      <c r="BXI72" s="60"/>
      <c r="BXJ72" s="60"/>
      <c r="BXK72" s="60"/>
      <c r="BXL72" s="60"/>
      <c r="BXM72" s="60"/>
      <c r="BXN72" s="60"/>
      <c r="BXO72" s="60"/>
      <c r="BXP72" s="60"/>
      <c r="BXQ72" s="60"/>
      <c r="BXR72" s="60"/>
      <c r="BXS72" s="60"/>
      <c r="BXT72" s="60"/>
      <c r="BXU72" s="60"/>
      <c r="BXV72" s="60"/>
      <c r="BXW72" s="60"/>
      <c r="BXX72" s="60"/>
      <c r="BXY72" s="60"/>
      <c r="BXZ72" s="60"/>
      <c r="BYA72" s="60"/>
      <c r="BYB72" s="60"/>
      <c r="BYC72" s="60"/>
      <c r="BYD72" s="60"/>
      <c r="BYE72" s="60"/>
      <c r="BYF72" s="60"/>
      <c r="BYG72" s="60"/>
      <c r="BYH72" s="60"/>
      <c r="BYI72" s="60"/>
      <c r="BYJ72" s="60"/>
      <c r="BYK72" s="60"/>
      <c r="BYL72" s="60"/>
      <c r="BYM72" s="60"/>
      <c r="BYN72" s="60"/>
      <c r="BYO72" s="60"/>
      <c r="BYP72" s="60"/>
      <c r="BYQ72" s="60"/>
      <c r="BYR72" s="60"/>
      <c r="BYS72" s="60"/>
      <c r="BYT72" s="60"/>
      <c r="BYU72" s="60"/>
      <c r="BYV72" s="60"/>
      <c r="BYW72" s="60"/>
      <c r="BYX72" s="60"/>
      <c r="BYY72" s="60"/>
      <c r="BYZ72" s="60"/>
      <c r="BZA72" s="60"/>
      <c r="BZB72" s="60"/>
      <c r="BZC72" s="60"/>
      <c r="BZD72" s="60"/>
      <c r="BZE72" s="60"/>
      <c r="BZF72" s="60"/>
      <c r="BZG72" s="60"/>
      <c r="BZH72" s="60"/>
      <c r="BZI72" s="60"/>
      <c r="BZJ72" s="60"/>
      <c r="BZK72" s="60"/>
      <c r="BZL72" s="60"/>
      <c r="BZM72" s="60"/>
      <c r="BZN72" s="60"/>
      <c r="BZO72" s="60"/>
      <c r="BZP72" s="60"/>
      <c r="BZQ72" s="60"/>
      <c r="BZR72" s="60"/>
      <c r="BZS72" s="60"/>
      <c r="BZT72" s="60"/>
      <c r="BZU72" s="60"/>
      <c r="BZV72" s="60"/>
      <c r="BZW72" s="60"/>
      <c r="BZX72" s="60"/>
      <c r="BZY72" s="60"/>
      <c r="BZZ72" s="60"/>
      <c r="CAA72" s="60"/>
      <c r="CAB72" s="60"/>
      <c r="CAC72" s="60"/>
      <c r="CAD72" s="60"/>
      <c r="CAE72" s="60"/>
      <c r="CAF72" s="60"/>
      <c r="CAG72" s="60"/>
      <c r="CAH72" s="60"/>
      <c r="CAI72" s="60"/>
      <c r="CAJ72" s="60"/>
      <c r="CAK72" s="60"/>
      <c r="CAL72" s="60"/>
      <c r="CAM72" s="60"/>
      <c r="CAN72" s="60"/>
      <c r="CAO72" s="60"/>
      <c r="CAP72" s="60"/>
      <c r="CAQ72" s="60"/>
      <c r="CAR72" s="60"/>
      <c r="CAS72" s="60"/>
      <c r="CAT72" s="60"/>
      <c r="CAU72" s="60"/>
      <c r="CAV72" s="60"/>
      <c r="CAW72" s="60"/>
      <c r="CAX72" s="60"/>
      <c r="CAY72" s="60"/>
      <c r="CAZ72" s="60"/>
      <c r="CBA72" s="60"/>
      <c r="CBB72" s="60"/>
      <c r="CBC72" s="60"/>
      <c r="CBD72" s="60"/>
      <c r="CBE72" s="60"/>
      <c r="CBF72" s="60"/>
      <c r="CBG72" s="60"/>
      <c r="CBH72" s="60"/>
      <c r="CBI72" s="60"/>
      <c r="CBJ72" s="60"/>
      <c r="CBK72" s="60"/>
      <c r="CBL72" s="60"/>
      <c r="CBM72" s="60"/>
      <c r="CBN72" s="60"/>
      <c r="CBO72" s="60"/>
      <c r="CBP72" s="60"/>
      <c r="CBQ72" s="60"/>
    </row>
    <row r="73" spans="1:2097" s="32" customFormat="1" ht="31.5">
      <c r="A73" s="92"/>
      <c r="B73" s="93" t="s">
        <v>79</v>
      </c>
      <c r="C73" s="92">
        <v>2020</v>
      </c>
      <c r="D73" s="92">
        <v>2027</v>
      </c>
      <c r="E73" s="93"/>
      <c r="F73" s="63" t="s">
        <v>41</v>
      </c>
      <c r="G73" s="5">
        <f t="shared" si="24"/>
        <v>910338</v>
      </c>
      <c r="H73" s="5">
        <f t="shared" ref="H73:O73" si="35">H75</f>
        <v>85983</v>
      </c>
      <c r="I73" s="5">
        <f t="shared" si="35"/>
        <v>81558</v>
      </c>
      <c r="J73" s="5">
        <f t="shared" si="35"/>
        <v>91710</v>
      </c>
      <c r="K73" s="5">
        <f t="shared" si="35"/>
        <v>101265</v>
      </c>
      <c r="L73" s="5">
        <f t="shared" si="35"/>
        <v>119562</v>
      </c>
      <c r="M73" s="5">
        <f t="shared" si="35"/>
        <v>133280</v>
      </c>
      <c r="N73" s="5">
        <f t="shared" ref="N73" si="36">N75</f>
        <v>145860</v>
      </c>
      <c r="O73" s="5">
        <f t="shared" si="35"/>
        <v>151120</v>
      </c>
      <c r="P73" s="62" t="s">
        <v>39</v>
      </c>
      <c r="Q73" s="62" t="s">
        <v>39</v>
      </c>
      <c r="R73" s="62" t="s">
        <v>39</v>
      </c>
      <c r="S73" s="62" t="s">
        <v>39</v>
      </c>
      <c r="T73" s="62" t="s">
        <v>39</v>
      </c>
      <c r="U73" s="62" t="s">
        <v>39</v>
      </c>
      <c r="V73" s="62" t="s">
        <v>39</v>
      </c>
      <c r="W73" s="62" t="s">
        <v>39</v>
      </c>
      <c r="X73" s="62" t="s">
        <v>39</v>
      </c>
      <c r="Y73" s="76" t="s">
        <v>39</v>
      </c>
      <c r="Z73" s="62" t="s">
        <v>39</v>
      </c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  <c r="HT73" s="61"/>
      <c r="HU73" s="61"/>
      <c r="HV73" s="61"/>
      <c r="HW73" s="61"/>
      <c r="HX73" s="61"/>
      <c r="HY73" s="61"/>
      <c r="HZ73" s="61"/>
      <c r="IA73" s="61"/>
      <c r="IB73" s="61"/>
      <c r="IC73" s="61"/>
      <c r="ID73" s="61"/>
      <c r="IE73" s="61"/>
      <c r="IF73" s="61"/>
      <c r="IG73" s="61"/>
      <c r="IH73" s="61"/>
      <c r="II73" s="61"/>
      <c r="IJ73" s="61"/>
      <c r="IK73" s="61"/>
      <c r="IL73" s="61"/>
      <c r="IM73" s="61"/>
      <c r="IN73" s="61"/>
      <c r="IO73" s="61"/>
      <c r="IP73" s="61"/>
      <c r="IQ73" s="61"/>
      <c r="IR73" s="61"/>
      <c r="IS73" s="61"/>
      <c r="IT73" s="61"/>
      <c r="IU73" s="61"/>
      <c r="IV73" s="61"/>
      <c r="IW73" s="61"/>
      <c r="IX73" s="61"/>
      <c r="IY73" s="61"/>
      <c r="IZ73" s="61"/>
      <c r="JA73" s="61"/>
      <c r="JB73" s="61"/>
      <c r="JC73" s="61"/>
      <c r="JD73" s="61"/>
      <c r="JE73" s="61"/>
      <c r="JF73" s="61"/>
      <c r="JG73" s="61"/>
      <c r="JH73" s="61"/>
      <c r="JI73" s="61"/>
      <c r="JJ73" s="61"/>
      <c r="JK73" s="61"/>
      <c r="JL73" s="61"/>
      <c r="JM73" s="61"/>
      <c r="JN73" s="61"/>
      <c r="JO73" s="61"/>
      <c r="JP73" s="61"/>
      <c r="JQ73" s="61"/>
      <c r="JR73" s="61"/>
      <c r="JS73" s="61"/>
      <c r="JT73" s="61"/>
      <c r="JU73" s="61"/>
      <c r="JV73" s="61"/>
      <c r="JW73" s="61"/>
      <c r="JX73" s="61"/>
      <c r="JY73" s="61"/>
      <c r="JZ73" s="61"/>
      <c r="KA73" s="61"/>
      <c r="KB73" s="61"/>
      <c r="KC73" s="61"/>
      <c r="KD73" s="61"/>
      <c r="KE73" s="61"/>
      <c r="KF73" s="61"/>
      <c r="KG73" s="61"/>
      <c r="KH73" s="61"/>
      <c r="KI73" s="61"/>
      <c r="KJ73" s="61"/>
      <c r="KK73" s="61"/>
      <c r="KL73" s="61"/>
      <c r="KM73" s="61"/>
      <c r="KN73" s="61"/>
      <c r="KO73" s="61"/>
      <c r="KP73" s="61"/>
      <c r="KQ73" s="61"/>
      <c r="KR73" s="61"/>
      <c r="KS73" s="61"/>
      <c r="KT73" s="61"/>
      <c r="KU73" s="61"/>
      <c r="KV73" s="61"/>
      <c r="KW73" s="61"/>
      <c r="KX73" s="61"/>
      <c r="KY73" s="61"/>
      <c r="KZ73" s="61"/>
      <c r="LA73" s="61"/>
      <c r="LB73" s="61"/>
      <c r="LC73" s="61"/>
      <c r="LD73" s="61"/>
      <c r="LE73" s="61"/>
      <c r="LF73" s="61"/>
      <c r="LG73" s="61"/>
      <c r="LH73" s="61"/>
      <c r="LI73" s="61"/>
      <c r="LJ73" s="61"/>
      <c r="LK73" s="61"/>
      <c r="LL73" s="61"/>
      <c r="LM73" s="61"/>
      <c r="LN73" s="61"/>
      <c r="LO73" s="61"/>
      <c r="LP73" s="61"/>
      <c r="LQ73" s="61"/>
      <c r="LR73" s="61"/>
      <c r="LS73" s="61"/>
      <c r="LT73" s="61"/>
      <c r="LU73" s="61"/>
      <c r="LV73" s="61"/>
      <c r="LW73" s="61"/>
      <c r="LX73" s="61"/>
      <c r="LY73" s="61"/>
      <c r="LZ73" s="61"/>
      <c r="MA73" s="61"/>
      <c r="MB73" s="61"/>
      <c r="MC73" s="61"/>
      <c r="MD73" s="61"/>
      <c r="ME73" s="61"/>
      <c r="MF73" s="61"/>
      <c r="MG73" s="61"/>
      <c r="MH73" s="61"/>
      <c r="MI73" s="61"/>
      <c r="MJ73" s="61"/>
      <c r="MK73" s="61"/>
      <c r="ML73" s="61"/>
      <c r="MM73" s="61"/>
      <c r="MN73" s="61"/>
      <c r="MO73" s="61"/>
      <c r="MP73" s="61"/>
      <c r="MQ73" s="61"/>
      <c r="MR73" s="61"/>
      <c r="MS73" s="61"/>
      <c r="MT73" s="61"/>
      <c r="MU73" s="61"/>
      <c r="MV73" s="61"/>
      <c r="MW73" s="61"/>
      <c r="MX73" s="61"/>
      <c r="MY73" s="61"/>
      <c r="MZ73" s="61"/>
      <c r="NA73" s="61"/>
      <c r="NB73" s="61"/>
      <c r="NC73" s="61"/>
      <c r="ND73" s="61"/>
      <c r="NE73" s="61"/>
      <c r="NF73" s="61"/>
      <c r="NG73" s="61"/>
      <c r="NH73" s="61"/>
      <c r="NI73" s="61"/>
      <c r="NJ73" s="61"/>
      <c r="NK73" s="61"/>
      <c r="NL73" s="61"/>
      <c r="NM73" s="61"/>
      <c r="NN73" s="61"/>
      <c r="NO73" s="61"/>
      <c r="NP73" s="61"/>
      <c r="NQ73" s="61"/>
      <c r="NR73" s="61"/>
      <c r="NS73" s="61"/>
      <c r="NT73" s="61"/>
      <c r="NU73" s="61"/>
      <c r="NV73" s="61"/>
      <c r="NW73" s="61"/>
      <c r="NX73" s="61"/>
      <c r="NY73" s="61"/>
      <c r="NZ73" s="61"/>
      <c r="OA73" s="61"/>
      <c r="OB73" s="61"/>
      <c r="OC73" s="61"/>
      <c r="OD73" s="61"/>
      <c r="OE73" s="61"/>
      <c r="OF73" s="61"/>
      <c r="OG73" s="61"/>
      <c r="OH73" s="61"/>
      <c r="OI73" s="61"/>
      <c r="OJ73" s="61"/>
      <c r="OK73" s="61"/>
      <c r="OL73" s="61"/>
      <c r="OM73" s="61"/>
      <c r="ON73" s="61"/>
      <c r="OO73" s="61"/>
      <c r="OP73" s="61"/>
      <c r="OQ73" s="61"/>
      <c r="OR73" s="61"/>
      <c r="OS73" s="61"/>
      <c r="OT73" s="61"/>
      <c r="OU73" s="61"/>
      <c r="OV73" s="61"/>
      <c r="OW73" s="61"/>
      <c r="OX73" s="61"/>
      <c r="OY73" s="61"/>
      <c r="OZ73" s="61"/>
      <c r="PA73" s="61"/>
      <c r="PB73" s="61"/>
      <c r="PC73" s="61"/>
      <c r="PD73" s="61"/>
      <c r="PE73" s="61"/>
      <c r="PF73" s="61"/>
      <c r="PG73" s="61"/>
      <c r="PH73" s="61"/>
      <c r="PI73" s="61"/>
      <c r="PJ73" s="61"/>
      <c r="PK73" s="61"/>
      <c r="PL73" s="61"/>
      <c r="PM73" s="61"/>
      <c r="PN73" s="61"/>
      <c r="PO73" s="61"/>
      <c r="PP73" s="61"/>
      <c r="PQ73" s="61"/>
      <c r="PR73" s="61"/>
      <c r="PS73" s="61"/>
      <c r="PT73" s="61"/>
      <c r="PU73" s="61"/>
      <c r="PV73" s="61"/>
      <c r="PW73" s="61"/>
      <c r="PX73" s="61"/>
      <c r="PY73" s="61"/>
      <c r="PZ73" s="61"/>
      <c r="QA73" s="61"/>
      <c r="QB73" s="61"/>
      <c r="QC73" s="61"/>
      <c r="QD73" s="61"/>
      <c r="QE73" s="61"/>
      <c r="QF73" s="61"/>
      <c r="QG73" s="61"/>
      <c r="QH73" s="61"/>
      <c r="QI73" s="61"/>
      <c r="QJ73" s="61"/>
      <c r="QK73" s="61"/>
      <c r="QL73" s="61"/>
      <c r="QM73" s="61"/>
      <c r="QN73" s="61"/>
      <c r="QO73" s="61"/>
      <c r="QP73" s="61"/>
      <c r="QQ73" s="61"/>
      <c r="QR73" s="61"/>
      <c r="QS73" s="61"/>
      <c r="QT73" s="61"/>
      <c r="QU73" s="61"/>
      <c r="QV73" s="61"/>
      <c r="QW73" s="61"/>
      <c r="QX73" s="61"/>
      <c r="QY73" s="61"/>
      <c r="QZ73" s="61"/>
      <c r="RA73" s="61"/>
      <c r="RB73" s="61"/>
      <c r="RC73" s="61"/>
      <c r="RD73" s="61"/>
      <c r="RE73" s="61"/>
      <c r="RF73" s="61"/>
      <c r="RG73" s="61"/>
      <c r="RH73" s="61"/>
      <c r="RI73" s="61"/>
      <c r="RJ73" s="61"/>
      <c r="RK73" s="61"/>
      <c r="RL73" s="61"/>
      <c r="RM73" s="61"/>
      <c r="RN73" s="61"/>
      <c r="RO73" s="61"/>
      <c r="RP73" s="61"/>
      <c r="RQ73" s="61"/>
      <c r="RR73" s="61"/>
      <c r="RS73" s="61"/>
      <c r="RT73" s="61"/>
      <c r="RU73" s="61"/>
      <c r="RV73" s="61"/>
      <c r="RW73" s="61"/>
      <c r="RX73" s="61"/>
      <c r="RY73" s="61"/>
      <c r="RZ73" s="61"/>
      <c r="SA73" s="61"/>
      <c r="SB73" s="61"/>
      <c r="SC73" s="61"/>
      <c r="SD73" s="61"/>
      <c r="SE73" s="61"/>
      <c r="SF73" s="61"/>
      <c r="SG73" s="61"/>
      <c r="SH73" s="61"/>
      <c r="SI73" s="61"/>
      <c r="SJ73" s="61"/>
      <c r="SK73" s="61"/>
      <c r="SL73" s="61"/>
      <c r="SM73" s="61"/>
      <c r="SN73" s="61"/>
      <c r="SO73" s="61"/>
      <c r="SP73" s="61"/>
      <c r="SQ73" s="61"/>
      <c r="SR73" s="61"/>
      <c r="SS73" s="61"/>
      <c r="ST73" s="61"/>
      <c r="SU73" s="61"/>
      <c r="SV73" s="61"/>
      <c r="SW73" s="61"/>
      <c r="SX73" s="61"/>
      <c r="SY73" s="61"/>
      <c r="SZ73" s="61"/>
      <c r="TA73" s="61"/>
      <c r="TB73" s="61"/>
      <c r="TC73" s="61"/>
      <c r="TD73" s="61"/>
      <c r="TE73" s="61"/>
      <c r="TF73" s="61"/>
      <c r="TG73" s="61"/>
      <c r="TH73" s="61"/>
      <c r="TI73" s="61"/>
      <c r="TJ73" s="61"/>
      <c r="TK73" s="61"/>
      <c r="TL73" s="61"/>
      <c r="TM73" s="61"/>
      <c r="TN73" s="61"/>
      <c r="TO73" s="61"/>
      <c r="TP73" s="61"/>
      <c r="TQ73" s="61"/>
      <c r="TR73" s="61"/>
      <c r="TS73" s="61"/>
      <c r="TT73" s="61"/>
      <c r="TU73" s="61"/>
      <c r="TV73" s="61"/>
      <c r="TW73" s="61"/>
      <c r="TX73" s="61"/>
      <c r="TY73" s="61"/>
      <c r="TZ73" s="61"/>
      <c r="UA73" s="61"/>
      <c r="UB73" s="61"/>
      <c r="UC73" s="61"/>
      <c r="UD73" s="61"/>
      <c r="UE73" s="61"/>
      <c r="UF73" s="61"/>
      <c r="UG73" s="61"/>
      <c r="UH73" s="61"/>
      <c r="UI73" s="61"/>
      <c r="UJ73" s="61"/>
      <c r="UK73" s="61"/>
      <c r="UL73" s="61"/>
      <c r="UM73" s="61"/>
      <c r="UN73" s="61"/>
      <c r="UO73" s="61"/>
      <c r="UP73" s="61"/>
      <c r="UQ73" s="61"/>
      <c r="UR73" s="61"/>
      <c r="US73" s="61"/>
      <c r="UT73" s="61"/>
      <c r="UU73" s="61"/>
      <c r="UV73" s="61"/>
      <c r="UW73" s="61"/>
      <c r="UX73" s="61"/>
      <c r="UY73" s="61"/>
      <c r="UZ73" s="61"/>
      <c r="VA73" s="61"/>
      <c r="VB73" s="61"/>
      <c r="VC73" s="61"/>
      <c r="VD73" s="61"/>
      <c r="VE73" s="61"/>
      <c r="VF73" s="61"/>
      <c r="VG73" s="61"/>
      <c r="VH73" s="61"/>
      <c r="VI73" s="61"/>
      <c r="VJ73" s="61"/>
      <c r="VK73" s="61"/>
      <c r="VL73" s="61"/>
      <c r="VM73" s="61"/>
      <c r="VN73" s="61"/>
      <c r="VO73" s="61"/>
      <c r="VP73" s="61"/>
      <c r="VQ73" s="61"/>
      <c r="VR73" s="61"/>
      <c r="VS73" s="61"/>
      <c r="VT73" s="61"/>
      <c r="VU73" s="61"/>
      <c r="VV73" s="61"/>
      <c r="VW73" s="61"/>
      <c r="VX73" s="61"/>
      <c r="VY73" s="61"/>
      <c r="VZ73" s="61"/>
      <c r="WA73" s="61"/>
      <c r="WB73" s="61"/>
      <c r="WC73" s="61"/>
      <c r="WD73" s="61"/>
      <c r="WE73" s="61"/>
      <c r="WF73" s="61"/>
      <c r="WG73" s="61"/>
      <c r="WH73" s="61"/>
      <c r="WI73" s="61"/>
      <c r="WJ73" s="61"/>
      <c r="WK73" s="61"/>
      <c r="WL73" s="61"/>
      <c r="WM73" s="61"/>
      <c r="WN73" s="61"/>
      <c r="WO73" s="61"/>
      <c r="WP73" s="61"/>
      <c r="WQ73" s="61"/>
      <c r="WR73" s="61"/>
      <c r="WS73" s="61"/>
      <c r="WT73" s="61"/>
      <c r="WU73" s="61"/>
      <c r="WV73" s="61"/>
      <c r="WW73" s="61"/>
      <c r="WX73" s="61"/>
      <c r="WY73" s="61"/>
      <c r="WZ73" s="61"/>
      <c r="XA73" s="61"/>
      <c r="XB73" s="61"/>
      <c r="XC73" s="61"/>
      <c r="XD73" s="61"/>
      <c r="XE73" s="61"/>
      <c r="XF73" s="61"/>
      <c r="XG73" s="61"/>
      <c r="XH73" s="61"/>
      <c r="XI73" s="61"/>
      <c r="XJ73" s="61"/>
      <c r="XK73" s="61"/>
      <c r="XL73" s="61"/>
      <c r="XM73" s="61"/>
      <c r="XN73" s="61"/>
      <c r="XO73" s="61"/>
      <c r="XP73" s="61"/>
      <c r="XQ73" s="61"/>
      <c r="XR73" s="61"/>
      <c r="XS73" s="61"/>
      <c r="XT73" s="61"/>
      <c r="XU73" s="61"/>
      <c r="XV73" s="61"/>
      <c r="XW73" s="61"/>
      <c r="XX73" s="61"/>
      <c r="XY73" s="61"/>
      <c r="XZ73" s="61"/>
      <c r="YA73" s="61"/>
      <c r="YB73" s="61"/>
      <c r="YC73" s="61"/>
      <c r="YD73" s="61"/>
      <c r="YE73" s="61"/>
      <c r="YF73" s="61"/>
      <c r="YG73" s="61"/>
      <c r="YH73" s="61"/>
      <c r="YI73" s="61"/>
      <c r="YJ73" s="61"/>
      <c r="YK73" s="61"/>
      <c r="YL73" s="61"/>
      <c r="YM73" s="61"/>
      <c r="YN73" s="61"/>
      <c r="YO73" s="61"/>
      <c r="YP73" s="61"/>
      <c r="YQ73" s="61"/>
      <c r="YR73" s="61"/>
      <c r="YS73" s="61"/>
      <c r="YT73" s="61"/>
      <c r="YU73" s="61"/>
      <c r="YV73" s="61"/>
      <c r="YW73" s="61"/>
      <c r="YX73" s="61"/>
      <c r="YY73" s="61"/>
      <c r="YZ73" s="61"/>
      <c r="ZA73" s="61"/>
      <c r="ZB73" s="61"/>
      <c r="ZC73" s="61"/>
      <c r="ZD73" s="61"/>
      <c r="ZE73" s="61"/>
      <c r="ZF73" s="61"/>
      <c r="ZG73" s="61"/>
      <c r="ZH73" s="61"/>
      <c r="ZI73" s="61"/>
      <c r="ZJ73" s="61"/>
      <c r="ZK73" s="61"/>
      <c r="ZL73" s="61"/>
      <c r="ZM73" s="61"/>
      <c r="ZN73" s="61"/>
      <c r="ZO73" s="61"/>
      <c r="ZP73" s="61"/>
      <c r="ZQ73" s="61"/>
      <c r="ZR73" s="61"/>
      <c r="ZS73" s="61"/>
      <c r="ZT73" s="61"/>
      <c r="ZU73" s="61"/>
      <c r="ZV73" s="61"/>
      <c r="ZW73" s="61"/>
      <c r="ZX73" s="61"/>
      <c r="ZY73" s="61"/>
      <c r="ZZ73" s="61"/>
      <c r="AAA73" s="61"/>
      <c r="AAB73" s="61"/>
      <c r="AAC73" s="61"/>
      <c r="AAD73" s="61"/>
      <c r="AAE73" s="61"/>
      <c r="AAF73" s="61"/>
      <c r="AAG73" s="61"/>
      <c r="AAH73" s="61"/>
      <c r="AAI73" s="61"/>
      <c r="AAJ73" s="61"/>
      <c r="AAK73" s="61"/>
      <c r="AAL73" s="61"/>
      <c r="AAM73" s="61"/>
      <c r="AAN73" s="61"/>
      <c r="AAO73" s="61"/>
      <c r="AAP73" s="61"/>
      <c r="AAQ73" s="61"/>
      <c r="AAR73" s="61"/>
      <c r="AAS73" s="61"/>
      <c r="AAT73" s="61"/>
      <c r="AAU73" s="61"/>
      <c r="AAV73" s="61"/>
      <c r="AAW73" s="61"/>
      <c r="AAX73" s="61"/>
      <c r="AAY73" s="61"/>
      <c r="AAZ73" s="61"/>
      <c r="ABA73" s="61"/>
      <c r="ABB73" s="61"/>
      <c r="ABC73" s="61"/>
      <c r="ABD73" s="61"/>
      <c r="ABE73" s="61"/>
      <c r="ABF73" s="61"/>
      <c r="ABG73" s="61"/>
      <c r="ABH73" s="61"/>
      <c r="ABI73" s="61"/>
      <c r="ABJ73" s="61"/>
      <c r="ABK73" s="61"/>
      <c r="ABL73" s="61"/>
      <c r="ABM73" s="61"/>
      <c r="ABN73" s="61"/>
      <c r="ABO73" s="61"/>
      <c r="ABP73" s="61"/>
      <c r="ABQ73" s="61"/>
      <c r="ABR73" s="61"/>
      <c r="ABS73" s="61"/>
      <c r="ABT73" s="61"/>
      <c r="ABU73" s="61"/>
      <c r="ABV73" s="61"/>
      <c r="ABW73" s="61"/>
      <c r="ABX73" s="61"/>
      <c r="ABY73" s="61"/>
      <c r="ABZ73" s="61"/>
      <c r="ACA73" s="61"/>
      <c r="ACB73" s="61"/>
      <c r="ACC73" s="61"/>
      <c r="ACD73" s="61"/>
      <c r="ACE73" s="61"/>
      <c r="ACF73" s="61"/>
      <c r="ACG73" s="61"/>
      <c r="ACH73" s="61"/>
      <c r="ACI73" s="61"/>
      <c r="ACJ73" s="61"/>
      <c r="ACK73" s="61"/>
      <c r="ACL73" s="61"/>
      <c r="ACM73" s="61"/>
      <c r="ACN73" s="61"/>
      <c r="ACO73" s="61"/>
      <c r="ACP73" s="61"/>
      <c r="ACQ73" s="61"/>
      <c r="ACR73" s="61"/>
      <c r="ACS73" s="61"/>
      <c r="ACT73" s="61"/>
      <c r="ACU73" s="61"/>
      <c r="ACV73" s="61"/>
      <c r="ACW73" s="61"/>
      <c r="ACX73" s="61"/>
      <c r="ACY73" s="61"/>
      <c r="ACZ73" s="61"/>
      <c r="ADA73" s="61"/>
      <c r="ADB73" s="61"/>
      <c r="ADC73" s="61"/>
      <c r="ADD73" s="61"/>
      <c r="ADE73" s="61"/>
      <c r="ADF73" s="61"/>
      <c r="ADG73" s="61"/>
      <c r="ADH73" s="61"/>
      <c r="ADI73" s="61"/>
      <c r="ADJ73" s="61"/>
      <c r="ADK73" s="61"/>
      <c r="ADL73" s="61"/>
      <c r="ADM73" s="61"/>
      <c r="ADN73" s="61"/>
      <c r="ADO73" s="61"/>
      <c r="ADP73" s="61"/>
      <c r="ADQ73" s="61"/>
      <c r="ADR73" s="61"/>
      <c r="ADS73" s="61"/>
      <c r="ADT73" s="61"/>
      <c r="ADU73" s="61"/>
      <c r="ADV73" s="61"/>
      <c r="ADW73" s="61"/>
      <c r="ADX73" s="61"/>
      <c r="ADY73" s="61"/>
      <c r="ADZ73" s="61"/>
      <c r="AEA73" s="61"/>
      <c r="AEB73" s="61"/>
      <c r="AEC73" s="61"/>
      <c r="AED73" s="61"/>
      <c r="AEE73" s="61"/>
      <c r="AEF73" s="61"/>
      <c r="AEG73" s="61"/>
      <c r="AEH73" s="61"/>
      <c r="AEI73" s="61"/>
      <c r="AEJ73" s="61"/>
      <c r="AEK73" s="61"/>
      <c r="AEL73" s="61"/>
      <c r="AEM73" s="61"/>
      <c r="AEN73" s="61"/>
      <c r="AEO73" s="61"/>
      <c r="AEP73" s="61"/>
      <c r="AEQ73" s="61"/>
      <c r="AER73" s="61"/>
      <c r="AES73" s="61"/>
      <c r="AET73" s="61"/>
      <c r="AEU73" s="61"/>
      <c r="AEV73" s="61"/>
      <c r="AEW73" s="61"/>
      <c r="AEX73" s="61"/>
      <c r="AEY73" s="61"/>
      <c r="AEZ73" s="61"/>
      <c r="AFA73" s="61"/>
      <c r="AFB73" s="61"/>
      <c r="AFC73" s="61"/>
      <c r="AFD73" s="61"/>
      <c r="AFE73" s="61"/>
      <c r="AFF73" s="61"/>
      <c r="AFG73" s="61"/>
      <c r="AFH73" s="61"/>
      <c r="AFI73" s="61"/>
      <c r="AFJ73" s="61"/>
      <c r="AFK73" s="61"/>
      <c r="AFL73" s="61"/>
      <c r="AFM73" s="61"/>
      <c r="AFN73" s="61"/>
      <c r="AFO73" s="61"/>
      <c r="AFP73" s="61"/>
      <c r="AFQ73" s="61"/>
      <c r="AFR73" s="61"/>
      <c r="AFS73" s="61"/>
      <c r="AFT73" s="61"/>
      <c r="AFU73" s="61"/>
      <c r="AFV73" s="61"/>
      <c r="AFW73" s="61"/>
      <c r="AFX73" s="61"/>
      <c r="AFY73" s="61"/>
      <c r="AFZ73" s="61"/>
      <c r="AGA73" s="61"/>
      <c r="AGB73" s="61"/>
      <c r="AGC73" s="61"/>
      <c r="AGD73" s="61"/>
      <c r="AGE73" s="61"/>
      <c r="AGF73" s="61"/>
      <c r="AGG73" s="61"/>
      <c r="AGH73" s="61"/>
      <c r="AGI73" s="61"/>
      <c r="AGJ73" s="61"/>
      <c r="AGK73" s="61"/>
      <c r="AGL73" s="61"/>
      <c r="AGM73" s="61"/>
      <c r="AGN73" s="61"/>
      <c r="AGO73" s="61"/>
      <c r="AGP73" s="61"/>
      <c r="AGQ73" s="61"/>
      <c r="AGR73" s="61"/>
      <c r="AGS73" s="61"/>
      <c r="AGT73" s="61"/>
      <c r="AGU73" s="61"/>
      <c r="AGV73" s="61"/>
      <c r="AGW73" s="61"/>
      <c r="AGX73" s="61"/>
      <c r="AGY73" s="61"/>
      <c r="AGZ73" s="61"/>
      <c r="AHA73" s="61"/>
      <c r="AHB73" s="61"/>
      <c r="AHC73" s="61"/>
      <c r="AHD73" s="61"/>
      <c r="AHE73" s="61"/>
      <c r="AHF73" s="61"/>
      <c r="AHG73" s="61"/>
      <c r="AHH73" s="61"/>
      <c r="AHI73" s="61"/>
      <c r="AHJ73" s="61"/>
      <c r="AHK73" s="61"/>
      <c r="AHL73" s="61"/>
      <c r="AHM73" s="61"/>
      <c r="AHN73" s="61"/>
      <c r="AHO73" s="61"/>
      <c r="AHP73" s="61"/>
      <c r="AHQ73" s="61"/>
      <c r="AHR73" s="61"/>
      <c r="AHS73" s="61"/>
      <c r="AHT73" s="61"/>
      <c r="AHU73" s="61"/>
      <c r="AHV73" s="61"/>
      <c r="AHW73" s="61"/>
      <c r="AHX73" s="61"/>
      <c r="AHY73" s="61"/>
      <c r="AHZ73" s="61"/>
      <c r="AIA73" s="61"/>
      <c r="AIB73" s="61"/>
      <c r="AIC73" s="61"/>
      <c r="AID73" s="61"/>
      <c r="AIE73" s="61"/>
      <c r="AIF73" s="61"/>
      <c r="AIG73" s="61"/>
      <c r="AIH73" s="61"/>
      <c r="AII73" s="61"/>
      <c r="AIJ73" s="61"/>
      <c r="AIK73" s="61"/>
      <c r="AIL73" s="61"/>
      <c r="AIM73" s="61"/>
      <c r="AIN73" s="61"/>
      <c r="AIO73" s="61"/>
      <c r="AIP73" s="61"/>
      <c r="AIQ73" s="61"/>
      <c r="AIR73" s="61"/>
      <c r="AIS73" s="61"/>
      <c r="AIT73" s="61"/>
      <c r="AIU73" s="61"/>
      <c r="AIV73" s="61"/>
      <c r="AIW73" s="61"/>
      <c r="AIX73" s="61"/>
      <c r="AIY73" s="61"/>
      <c r="AIZ73" s="61"/>
      <c r="AJA73" s="61"/>
      <c r="AJB73" s="61"/>
      <c r="AJC73" s="61"/>
      <c r="AJD73" s="61"/>
      <c r="AJE73" s="61"/>
      <c r="AJF73" s="61"/>
      <c r="AJG73" s="61"/>
      <c r="AJH73" s="61"/>
      <c r="AJI73" s="61"/>
      <c r="AJJ73" s="61"/>
      <c r="AJK73" s="61"/>
      <c r="AJL73" s="61"/>
      <c r="AJM73" s="61"/>
      <c r="AJN73" s="61"/>
      <c r="AJO73" s="61"/>
      <c r="AJP73" s="61"/>
      <c r="AJQ73" s="61"/>
      <c r="AJR73" s="61"/>
      <c r="AJS73" s="61"/>
      <c r="AJT73" s="61"/>
      <c r="AJU73" s="61"/>
      <c r="AJV73" s="61"/>
      <c r="AJW73" s="61"/>
      <c r="AJX73" s="61"/>
      <c r="AJY73" s="61"/>
      <c r="AJZ73" s="61"/>
      <c r="AKA73" s="61"/>
      <c r="AKB73" s="61"/>
      <c r="AKC73" s="61"/>
      <c r="AKD73" s="61"/>
      <c r="AKE73" s="61"/>
      <c r="AKF73" s="61"/>
      <c r="AKG73" s="61"/>
      <c r="AKH73" s="61"/>
      <c r="AKI73" s="61"/>
      <c r="AKJ73" s="61"/>
      <c r="AKK73" s="61"/>
      <c r="AKL73" s="61"/>
      <c r="AKM73" s="61"/>
      <c r="AKN73" s="61"/>
      <c r="AKO73" s="61"/>
      <c r="AKP73" s="61"/>
      <c r="AKQ73" s="61"/>
      <c r="AKR73" s="61"/>
      <c r="AKS73" s="61"/>
      <c r="AKT73" s="61"/>
      <c r="AKU73" s="61"/>
      <c r="AKV73" s="61"/>
      <c r="AKW73" s="61"/>
      <c r="AKX73" s="61"/>
      <c r="AKY73" s="61"/>
      <c r="AKZ73" s="61"/>
      <c r="ALA73" s="61"/>
      <c r="ALB73" s="61"/>
      <c r="ALC73" s="61"/>
      <c r="ALD73" s="61"/>
      <c r="ALE73" s="61"/>
      <c r="ALF73" s="61"/>
      <c r="ALG73" s="61"/>
      <c r="ALH73" s="61"/>
      <c r="ALI73" s="61"/>
      <c r="ALJ73" s="61"/>
      <c r="ALK73" s="61"/>
      <c r="ALL73" s="61"/>
      <c r="ALM73" s="61"/>
      <c r="ALN73" s="61"/>
      <c r="ALO73" s="61"/>
      <c r="ALP73" s="61"/>
      <c r="ALQ73" s="61"/>
      <c r="ALR73" s="61"/>
      <c r="ALS73" s="61"/>
      <c r="ALT73" s="61"/>
      <c r="ALU73" s="61"/>
      <c r="ALV73" s="61"/>
      <c r="ALW73" s="61"/>
      <c r="ALX73" s="61"/>
      <c r="ALY73" s="61"/>
      <c r="ALZ73" s="61"/>
      <c r="AMA73" s="61"/>
      <c r="AMB73" s="61"/>
      <c r="AMC73" s="61"/>
      <c r="AMD73" s="61"/>
      <c r="AME73" s="61"/>
      <c r="AMF73" s="61"/>
      <c r="AMG73" s="61"/>
      <c r="AMH73" s="61"/>
      <c r="AMI73" s="61"/>
      <c r="AMJ73" s="61"/>
      <c r="AMK73" s="61"/>
      <c r="AML73" s="61"/>
      <c r="AMM73" s="61"/>
      <c r="AMN73" s="61"/>
      <c r="AMO73" s="61"/>
      <c r="AMP73" s="61"/>
      <c r="AMQ73" s="61"/>
      <c r="AMR73" s="61"/>
      <c r="AMS73" s="61"/>
      <c r="AMT73" s="61"/>
      <c r="AMU73" s="61"/>
      <c r="AMV73" s="61"/>
      <c r="AMW73" s="61"/>
      <c r="AMX73" s="61"/>
      <c r="AMY73" s="61"/>
      <c r="AMZ73" s="61"/>
      <c r="ANA73" s="61"/>
      <c r="ANB73" s="61"/>
      <c r="ANC73" s="61"/>
      <c r="AND73" s="61"/>
      <c r="ANE73" s="61"/>
      <c r="ANF73" s="61"/>
      <c r="ANG73" s="61"/>
      <c r="ANH73" s="61"/>
      <c r="ANI73" s="61"/>
      <c r="ANJ73" s="61"/>
      <c r="ANK73" s="61"/>
      <c r="ANL73" s="61"/>
      <c r="ANM73" s="61"/>
      <c r="ANN73" s="61"/>
      <c r="ANO73" s="61"/>
      <c r="ANP73" s="61"/>
      <c r="ANQ73" s="61"/>
      <c r="ANR73" s="61"/>
      <c r="ANS73" s="61"/>
      <c r="ANT73" s="61"/>
      <c r="ANU73" s="61"/>
      <c r="ANV73" s="61"/>
      <c r="ANW73" s="61"/>
      <c r="ANX73" s="61"/>
      <c r="ANY73" s="61"/>
      <c r="ANZ73" s="61"/>
      <c r="AOA73" s="61"/>
      <c r="AOB73" s="61"/>
      <c r="AOC73" s="61"/>
      <c r="AOD73" s="61"/>
      <c r="AOE73" s="61"/>
      <c r="AOF73" s="61"/>
      <c r="AOG73" s="61"/>
      <c r="AOH73" s="61"/>
      <c r="AOI73" s="61"/>
      <c r="AOJ73" s="61"/>
      <c r="AOK73" s="61"/>
      <c r="AOL73" s="61"/>
      <c r="AOM73" s="61"/>
      <c r="AON73" s="61"/>
      <c r="AOO73" s="61"/>
      <c r="AOP73" s="61"/>
      <c r="AOQ73" s="61"/>
      <c r="AOR73" s="61"/>
      <c r="AOS73" s="61"/>
      <c r="AOT73" s="61"/>
      <c r="AOU73" s="61"/>
      <c r="AOV73" s="61"/>
      <c r="AOW73" s="61"/>
      <c r="AOX73" s="61"/>
      <c r="AOY73" s="61"/>
      <c r="AOZ73" s="61"/>
      <c r="APA73" s="61"/>
      <c r="APB73" s="61"/>
      <c r="APC73" s="61"/>
      <c r="APD73" s="61"/>
      <c r="APE73" s="61"/>
      <c r="APF73" s="61"/>
      <c r="APG73" s="61"/>
      <c r="APH73" s="61"/>
      <c r="API73" s="61"/>
      <c r="APJ73" s="61"/>
      <c r="APK73" s="61"/>
      <c r="APL73" s="61"/>
      <c r="APM73" s="61"/>
      <c r="APN73" s="61"/>
      <c r="APO73" s="61"/>
      <c r="APP73" s="61"/>
      <c r="APQ73" s="61"/>
      <c r="APR73" s="61"/>
      <c r="APS73" s="61"/>
      <c r="APT73" s="61"/>
      <c r="APU73" s="61"/>
      <c r="APV73" s="61"/>
      <c r="APW73" s="61"/>
      <c r="APX73" s="61"/>
      <c r="APY73" s="61"/>
      <c r="APZ73" s="61"/>
      <c r="AQA73" s="61"/>
      <c r="AQB73" s="61"/>
      <c r="AQC73" s="61"/>
      <c r="AQD73" s="61"/>
      <c r="AQE73" s="61"/>
      <c r="AQF73" s="61"/>
      <c r="AQG73" s="61"/>
      <c r="AQH73" s="61"/>
      <c r="AQI73" s="61"/>
      <c r="AQJ73" s="61"/>
      <c r="AQK73" s="61"/>
      <c r="AQL73" s="61"/>
      <c r="AQM73" s="61"/>
      <c r="AQN73" s="61"/>
      <c r="AQO73" s="61"/>
      <c r="AQP73" s="61"/>
      <c r="AQQ73" s="61"/>
      <c r="AQR73" s="61"/>
      <c r="AQS73" s="61"/>
      <c r="AQT73" s="61"/>
      <c r="AQU73" s="61"/>
      <c r="AQV73" s="61"/>
      <c r="AQW73" s="61"/>
      <c r="AQX73" s="61"/>
      <c r="AQY73" s="61"/>
      <c r="AQZ73" s="61"/>
      <c r="ARA73" s="61"/>
      <c r="ARB73" s="61"/>
      <c r="ARC73" s="61"/>
      <c r="ARD73" s="61"/>
      <c r="ARE73" s="61"/>
      <c r="ARF73" s="61"/>
      <c r="ARG73" s="61"/>
      <c r="ARH73" s="61"/>
      <c r="ARI73" s="61"/>
      <c r="ARJ73" s="61"/>
      <c r="ARK73" s="61"/>
      <c r="ARL73" s="61"/>
      <c r="ARM73" s="61"/>
      <c r="ARN73" s="61"/>
      <c r="ARO73" s="61"/>
      <c r="ARP73" s="61"/>
      <c r="ARQ73" s="61"/>
      <c r="ARR73" s="61"/>
      <c r="ARS73" s="61"/>
      <c r="ART73" s="61"/>
      <c r="ARU73" s="61"/>
      <c r="ARV73" s="61"/>
      <c r="ARW73" s="61"/>
      <c r="ARX73" s="61"/>
      <c r="ARY73" s="61"/>
      <c r="ARZ73" s="61"/>
      <c r="ASA73" s="61"/>
      <c r="ASB73" s="61"/>
      <c r="ASC73" s="61"/>
      <c r="ASD73" s="61"/>
      <c r="ASE73" s="61"/>
      <c r="ASF73" s="61"/>
      <c r="ASG73" s="61"/>
      <c r="ASH73" s="61"/>
      <c r="ASI73" s="61"/>
      <c r="ASJ73" s="61"/>
      <c r="ASK73" s="61"/>
      <c r="ASL73" s="61"/>
      <c r="ASM73" s="61"/>
      <c r="ASN73" s="61"/>
      <c r="ASO73" s="61"/>
      <c r="ASP73" s="61"/>
      <c r="ASQ73" s="61"/>
      <c r="ASR73" s="61"/>
      <c r="ASS73" s="61"/>
      <c r="AST73" s="61"/>
      <c r="ASU73" s="61"/>
      <c r="ASV73" s="61"/>
      <c r="ASW73" s="61"/>
      <c r="ASX73" s="61"/>
      <c r="ASY73" s="61"/>
      <c r="ASZ73" s="61"/>
      <c r="ATA73" s="61"/>
      <c r="ATB73" s="61"/>
      <c r="ATC73" s="61"/>
      <c r="ATD73" s="61"/>
      <c r="ATE73" s="61"/>
      <c r="ATF73" s="61"/>
      <c r="ATG73" s="61"/>
      <c r="ATH73" s="61"/>
      <c r="ATI73" s="61"/>
      <c r="ATJ73" s="61"/>
      <c r="ATK73" s="61"/>
      <c r="ATL73" s="61"/>
      <c r="ATM73" s="61"/>
      <c r="ATN73" s="61"/>
      <c r="ATO73" s="61"/>
      <c r="ATP73" s="61"/>
      <c r="ATQ73" s="61"/>
      <c r="ATR73" s="61"/>
      <c r="ATS73" s="61"/>
      <c r="ATT73" s="61"/>
      <c r="ATU73" s="61"/>
      <c r="ATV73" s="61"/>
      <c r="ATW73" s="61"/>
      <c r="ATX73" s="61"/>
      <c r="ATY73" s="61"/>
      <c r="ATZ73" s="61"/>
      <c r="AUA73" s="61"/>
      <c r="AUB73" s="61"/>
      <c r="AUC73" s="61"/>
      <c r="AUD73" s="61"/>
      <c r="AUE73" s="61"/>
      <c r="AUF73" s="61"/>
      <c r="AUG73" s="61"/>
      <c r="AUH73" s="61"/>
      <c r="AUI73" s="61"/>
      <c r="AUJ73" s="61"/>
      <c r="AUK73" s="61"/>
      <c r="AUL73" s="61"/>
      <c r="AUM73" s="61"/>
      <c r="AUN73" s="61"/>
      <c r="AUO73" s="61"/>
      <c r="AUP73" s="61"/>
      <c r="AUQ73" s="61"/>
      <c r="AUR73" s="61"/>
      <c r="AUS73" s="61"/>
      <c r="AUT73" s="61"/>
      <c r="AUU73" s="61"/>
      <c r="AUV73" s="61"/>
      <c r="AUW73" s="61"/>
      <c r="AUX73" s="61"/>
      <c r="AUY73" s="61"/>
      <c r="AUZ73" s="61"/>
      <c r="AVA73" s="61"/>
      <c r="AVB73" s="61"/>
      <c r="AVC73" s="61"/>
      <c r="AVD73" s="61"/>
      <c r="AVE73" s="61"/>
      <c r="AVF73" s="61"/>
      <c r="AVG73" s="61"/>
      <c r="AVH73" s="61"/>
      <c r="AVI73" s="61"/>
      <c r="AVJ73" s="61"/>
      <c r="AVK73" s="61"/>
      <c r="AVL73" s="61"/>
      <c r="AVM73" s="61"/>
      <c r="AVN73" s="61"/>
      <c r="AVO73" s="61"/>
      <c r="AVP73" s="61"/>
      <c r="AVQ73" s="61"/>
      <c r="AVR73" s="61"/>
      <c r="AVS73" s="61"/>
      <c r="AVT73" s="61"/>
      <c r="AVU73" s="61"/>
      <c r="AVV73" s="61"/>
      <c r="AVW73" s="61"/>
      <c r="AVX73" s="61"/>
      <c r="AVY73" s="61"/>
      <c r="AVZ73" s="61"/>
      <c r="AWA73" s="61"/>
      <c r="AWB73" s="61"/>
      <c r="AWC73" s="61"/>
      <c r="AWD73" s="61"/>
      <c r="AWE73" s="61"/>
      <c r="AWF73" s="61"/>
      <c r="AWG73" s="61"/>
      <c r="AWH73" s="61"/>
      <c r="AWI73" s="61"/>
      <c r="AWJ73" s="61"/>
      <c r="AWK73" s="61"/>
      <c r="AWL73" s="61"/>
      <c r="AWM73" s="61"/>
      <c r="AWN73" s="61"/>
      <c r="AWO73" s="61"/>
      <c r="AWP73" s="61"/>
      <c r="AWQ73" s="61"/>
      <c r="AWR73" s="61"/>
      <c r="AWS73" s="61"/>
      <c r="AWT73" s="61"/>
      <c r="AWU73" s="61"/>
      <c r="AWV73" s="61"/>
      <c r="AWW73" s="61"/>
      <c r="AWX73" s="61"/>
      <c r="AWY73" s="61"/>
      <c r="AWZ73" s="61"/>
      <c r="AXA73" s="61"/>
      <c r="AXB73" s="61"/>
      <c r="AXC73" s="61"/>
      <c r="AXD73" s="61"/>
      <c r="AXE73" s="61"/>
      <c r="AXF73" s="61"/>
      <c r="AXG73" s="61"/>
      <c r="AXH73" s="61"/>
      <c r="AXI73" s="61"/>
      <c r="AXJ73" s="61"/>
      <c r="AXK73" s="61"/>
      <c r="AXL73" s="61"/>
      <c r="AXM73" s="61"/>
      <c r="AXN73" s="61"/>
      <c r="AXO73" s="61"/>
      <c r="AXP73" s="61"/>
      <c r="AXQ73" s="61"/>
      <c r="AXR73" s="61"/>
      <c r="AXS73" s="61"/>
      <c r="AXT73" s="61"/>
      <c r="AXU73" s="61"/>
      <c r="AXV73" s="61"/>
      <c r="AXW73" s="61"/>
      <c r="AXX73" s="61"/>
      <c r="AXY73" s="61"/>
      <c r="AXZ73" s="61"/>
      <c r="AYA73" s="61"/>
      <c r="AYB73" s="61"/>
      <c r="AYC73" s="61"/>
      <c r="AYD73" s="61"/>
      <c r="AYE73" s="61"/>
      <c r="AYF73" s="61"/>
      <c r="AYG73" s="61"/>
      <c r="AYH73" s="61"/>
      <c r="AYI73" s="61"/>
      <c r="AYJ73" s="61"/>
      <c r="AYK73" s="61"/>
      <c r="AYL73" s="61"/>
      <c r="AYM73" s="61"/>
      <c r="AYN73" s="61"/>
      <c r="AYO73" s="61"/>
      <c r="AYP73" s="61"/>
      <c r="AYQ73" s="61"/>
      <c r="AYR73" s="61"/>
      <c r="AYS73" s="61"/>
      <c r="AYT73" s="61"/>
      <c r="AYU73" s="61"/>
      <c r="AYV73" s="61"/>
      <c r="AYW73" s="61"/>
      <c r="AYX73" s="61"/>
      <c r="AYY73" s="61"/>
      <c r="AYZ73" s="61"/>
      <c r="AZA73" s="61"/>
      <c r="AZB73" s="61"/>
      <c r="AZC73" s="61"/>
      <c r="AZD73" s="61"/>
      <c r="AZE73" s="61"/>
      <c r="AZF73" s="61"/>
      <c r="AZG73" s="61"/>
      <c r="AZH73" s="61"/>
      <c r="AZI73" s="61"/>
      <c r="AZJ73" s="61"/>
      <c r="AZK73" s="61"/>
      <c r="AZL73" s="61"/>
      <c r="AZM73" s="61"/>
      <c r="AZN73" s="61"/>
      <c r="AZO73" s="61"/>
      <c r="AZP73" s="61"/>
      <c r="AZQ73" s="61"/>
      <c r="AZR73" s="61"/>
      <c r="AZS73" s="61"/>
      <c r="AZT73" s="61"/>
      <c r="AZU73" s="61"/>
      <c r="AZV73" s="61"/>
      <c r="AZW73" s="61"/>
      <c r="AZX73" s="61"/>
      <c r="AZY73" s="61"/>
      <c r="AZZ73" s="61"/>
      <c r="BAA73" s="61"/>
      <c r="BAB73" s="61"/>
      <c r="BAC73" s="61"/>
      <c r="BAD73" s="61"/>
      <c r="BAE73" s="61"/>
      <c r="BAF73" s="61"/>
      <c r="BAG73" s="61"/>
      <c r="BAH73" s="61"/>
      <c r="BAI73" s="61"/>
      <c r="BAJ73" s="61"/>
      <c r="BAK73" s="61"/>
      <c r="BAL73" s="61"/>
      <c r="BAM73" s="61"/>
      <c r="BAN73" s="61"/>
      <c r="BAO73" s="61"/>
      <c r="BAP73" s="61"/>
      <c r="BAQ73" s="61"/>
      <c r="BAR73" s="61"/>
      <c r="BAS73" s="61"/>
      <c r="BAT73" s="61"/>
      <c r="BAU73" s="61"/>
      <c r="BAV73" s="61"/>
      <c r="BAW73" s="61"/>
      <c r="BAX73" s="61"/>
      <c r="BAY73" s="61"/>
      <c r="BAZ73" s="61"/>
      <c r="BBA73" s="61"/>
      <c r="BBB73" s="61"/>
      <c r="BBC73" s="61"/>
      <c r="BBD73" s="61"/>
      <c r="BBE73" s="61"/>
      <c r="BBF73" s="61"/>
      <c r="BBG73" s="61"/>
      <c r="BBH73" s="61"/>
      <c r="BBI73" s="61"/>
      <c r="BBJ73" s="61"/>
      <c r="BBK73" s="61"/>
      <c r="BBL73" s="61"/>
      <c r="BBM73" s="61"/>
      <c r="BBN73" s="61"/>
      <c r="BBO73" s="61"/>
      <c r="BBP73" s="61"/>
      <c r="BBQ73" s="61"/>
      <c r="BBR73" s="61"/>
      <c r="BBS73" s="61"/>
      <c r="BBT73" s="61"/>
      <c r="BBU73" s="61"/>
      <c r="BBV73" s="61"/>
      <c r="BBW73" s="61"/>
      <c r="BBX73" s="61"/>
      <c r="BBY73" s="61"/>
      <c r="BBZ73" s="61"/>
      <c r="BCA73" s="61"/>
      <c r="BCB73" s="61"/>
      <c r="BCC73" s="61"/>
      <c r="BCD73" s="61"/>
      <c r="BCE73" s="61"/>
      <c r="BCF73" s="61"/>
      <c r="BCG73" s="61"/>
      <c r="BCH73" s="61"/>
      <c r="BCI73" s="61"/>
      <c r="BCJ73" s="61"/>
      <c r="BCK73" s="61"/>
      <c r="BCL73" s="61"/>
      <c r="BCM73" s="61"/>
      <c r="BCN73" s="61"/>
      <c r="BCO73" s="61"/>
      <c r="BCP73" s="61"/>
      <c r="BCQ73" s="61"/>
      <c r="BCR73" s="61"/>
      <c r="BCS73" s="61"/>
      <c r="BCT73" s="61"/>
      <c r="BCU73" s="61"/>
      <c r="BCV73" s="61"/>
      <c r="BCW73" s="61"/>
      <c r="BCX73" s="61"/>
      <c r="BCY73" s="61"/>
      <c r="BCZ73" s="61"/>
      <c r="BDA73" s="61"/>
      <c r="BDB73" s="61"/>
      <c r="BDC73" s="61"/>
      <c r="BDD73" s="61"/>
      <c r="BDE73" s="61"/>
      <c r="BDF73" s="61"/>
      <c r="BDG73" s="61"/>
      <c r="BDH73" s="61"/>
      <c r="BDI73" s="61"/>
      <c r="BDJ73" s="61"/>
      <c r="BDK73" s="61"/>
      <c r="BDL73" s="61"/>
      <c r="BDM73" s="61"/>
      <c r="BDN73" s="61"/>
      <c r="BDO73" s="61"/>
      <c r="BDP73" s="61"/>
      <c r="BDQ73" s="61"/>
      <c r="BDR73" s="61"/>
      <c r="BDS73" s="61"/>
      <c r="BDT73" s="61"/>
      <c r="BDU73" s="61"/>
      <c r="BDV73" s="61"/>
      <c r="BDW73" s="61"/>
      <c r="BDX73" s="61"/>
      <c r="BDY73" s="61"/>
      <c r="BDZ73" s="61"/>
      <c r="BEA73" s="61"/>
      <c r="BEB73" s="61"/>
      <c r="BEC73" s="61"/>
      <c r="BED73" s="61"/>
      <c r="BEE73" s="61"/>
      <c r="BEF73" s="61"/>
      <c r="BEG73" s="61"/>
      <c r="BEH73" s="61"/>
      <c r="BEI73" s="61"/>
      <c r="BEJ73" s="61"/>
      <c r="BEK73" s="61"/>
      <c r="BEL73" s="61"/>
      <c r="BEM73" s="61"/>
      <c r="BEN73" s="61"/>
      <c r="BEO73" s="61"/>
      <c r="BEP73" s="61"/>
      <c r="BEQ73" s="61"/>
      <c r="BER73" s="61"/>
      <c r="BES73" s="61"/>
      <c r="BET73" s="61"/>
      <c r="BEU73" s="61"/>
      <c r="BEV73" s="61"/>
      <c r="BEW73" s="61"/>
      <c r="BEX73" s="61"/>
      <c r="BEY73" s="61"/>
      <c r="BEZ73" s="61"/>
      <c r="BFA73" s="61"/>
      <c r="BFB73" s="61"/>
      <c r="BFC73" s="61"/>
      <c r="BFD73" s="61"/>
      <c r="BFE73" s="61"/>
      <c r="BFF73" s="61"/>
      <c r="BFG73" s="61"/>
      <c r="BFH73" s="61"/>
      <c r="BFI73" s="61"/>
      <c r="BFJ73" s="61"/>
      <c r="BFK73" s="61"/>
      <c r="BFL73" s="61"/>
      <c r="BFM73" s="61"/>
      <c r="BFN73" s="61"/>
      <c r="BFO73" s="61"/>
      <c r="BFP73" s="61"/>
      <c r="BFQ73" s="61"/>
      <c r="BFR73" s="61"/>
      <c r="BFS73" s="61"/>
      <c r="BFT73" s="61"/>
      <c r="BFU73" s="61"/>
      <c r="BFV73" s="61"/>
      <c r="BFW73" s="61"/>
      <c r="BFX73" s="61"/>
      <c r="BFY73" s="61"/>
      <c r="BFZ73" s="61"/>
      <c r="BGA73" s="61"/>
      <c r="BGB73" s="61"/>
      <c r="BGC73" s="61"/>
      <c r="BGD73" s="61"/>
      <c r="BGE73" s="61"/>
      <c r="BGF73" s="61"/>
      <c r="BGG73" s="61"/>
      <c r="BGH73" s="61"/>
      <c r="BGI73" s="61"/>
      <c r="BGJ73" s="61"/>
      <c r="BGK73" s="61"/>
      <c r="BGL73" s="61"/>
      <c r="BGM73" s="61"/>
      <c r="BGN73" s="61"/>
      <c r="BGO73" s="61"/>
      <c r="BGP73" s="61"/>
      <c r="BGQ73" s="61"/>
      <c r="BGR73" s="61"/>
      <c r="BGS73" s="61"/>
      <c r="BGT73" s="61"/>
      <c r="BGU73" s="61"/>
      <c r="BGV73" s="61"/>
      <c r="BGW73" s="61"/>
      <c r="BGX73" s="61"/>
      <c r="BGY73" s="61"/>
      <c r="BGZ73" s="61"/>
      <c r="BHA73" s="61"/>
      <c r="BHB73" s="61"/>
      <c r="BHC73" s="61"/>
      <c r="BHD73" s="61"/>
      <c r="BHE73" s="61"/>
      <c r="BHF73" s="61"/>
      <c r="BHG73" s="61"/>
      <c r="BHH73" s="61"/>
      <c r="BHI73" s="61"/>
      <c r="BHJ73" s="61"/>
      <c r="BHK73" s="61"/>
      <c r="BHL73" s="61"/>
      <c r="BHM73" s="61"/>
      <c r="BHN73" s="61"/>
      <c r="BHO73" s="61"/>
      <c r="BHP73" s="61"/>
      <c r="BHQ73" s="61"/>
      <c r="BHR73" s="61"/>
      <c r="BHS73" s="61"/>
      <c r="BHT73" s="61"/>
      <c r="BHU73" s="61"/>
      <c r="BHV73" s="61"/>
      <c r="BHW73" s="61"/>
      <c r="BHX73" s="61"/>
      <c r="BHY73" s="61"/>
      <c r="BHZ73" s="61"/>
      <c r="BIA73" s="61"/>
      <c r="BIB73" s="61"/>
      <c r="BIC73" s="61"/>
      <c r="BID73" s="61"/>
      <c r="BIE73" s="61"/>
      <c r="BIF73" s="61"/>
      <c r="BIG73" s="61"/>
      <c r="BIH73" s="61"/>
      <c r="BII73" s="61"/>
      <c r="BIJ73" s="61"/>
      <c r="BIK73" s="61"/>
      <c r="BIL73" s="61"/>
      <c r="BIM73" s="61"/>
      <c r="BIN73" s="61"/>
      <c r="BIO73" s="61"/>
      <c r="BIP73" s="61"/>
      <c r="BIQ73" s="61"/>
      <c r="BIR73" s="61"/>
      <c r="BIS73" s="61"/>
      <c r="BIT73" s="61"/>
      <c r="BIU73" s="61"/>
      <c r="BIV73" s="61"/>
      <c r="BIW73" s="61"/>
      <c r="BIX73" s="61"/>
      <c r="BIY73" s="61"/>
      <c r="BIZ73" s="61"/>
      <c r="BJA73" s="61"/>
      <c r="BJB73" s="61"/>
      <c r="BJC73" s="61"/>
      <c r="BJD73" s="61"/>
      <c r="BJE73" s="61"/>
      <c r="BJF73" s="61"/>
      <c r="BJG73" s="61"/>
      <c r="BJH73" s="61"/>
      <c r="BJI73" s="61"/>
      <c r="BJJ73" s="61"/>
      <c r="BJK73" s="61"/>
      <c r="BJL73" s="61"/>
      <c r="BJM73" s="61"/>
      <c r="BJN73" s="61"/>
      <c r="BJO73" s="61"/>
      <c r="BJP73" s="61"/>
      <c r="BJQ73" s="61"/>
      <c r="BJR73" s="61"/>
      <c r="BJS73" s="61"/>
      <c r="BJT73" s="61"/>
      <c r="BJU73" s="61"/>
      <c r="BJV73" s="61"/>
      <c r="BJW73" s="61"/>
      <c r="BJX73" s="61"/>
      <c r="BJY73" s="61"/>
      <c r="BJZ73" s="61"/>
      <c r="BKA73" s="61"/>
      <c r="BKB73" s="61"/>
      <c r="BKC73" s="61"/>
      <c r="BKD73" s="61"/>
      <c r="BKE73" s="61"/>
      <c r="BKF73" s="61"/>
      <c r="BKG73" s="61"/>
      <c r="BKH73" s="61"/>
      <c r="BKI73" s="61"/>
      <c r="BKJ73" s="61"/>
      <c r="BKK73" s="61"/>
      <c r="BKL73" s="61"/>
      <c r="BKM73" s="61"/>
      <c r="BKN73" s="61"/>
      <c r="BKO73" s="61"/>
      <c r="BKP73" s="61"/>
      <c r="BKQ73" s="61"/>
      <c r="BKR73" s="61"/>
      <c r="BKS73" s="61"/>
      <c r="BKT73" s="61"/>
      <c r="BKU73" s="61"/>
      <c r="BKV73" s="61"/>
      <c r="BKW73" s="61"/>
      <c r="BKX73" s="61"/>
      <c r="BKY73" s="61"/>
      <c r="BKZ73" s="61"/>
      <c r="BLA73" s="61"/>
      <c r="BLB73" s="61"/>
      <c r="BLC73" s="61"/>
      <c r="BLD73" s="61"/>
      <c r="BLE73" s="61"/>
      <c r="BLF73" s="61"/>
      <c r="BLG73" s="61"/>
      <c r="BLH73" s="61"/>
      <c r="BLI73" s="61"/>
      <c r="BLJ73" s="61"/>
      <c r="BLK73" s="61"/>
      <c r="BLL73" s="61"/>
      <c r="BLM73" s="61"/>
      <c r="BLN73" s="61"/>
      <c r="BLO73" s="61"/>
      <c r="BLP73" s="61"/>
      <c r="BLQ73" s="61"/>
      <c r="BLR73" s="61"/>
      <c r="BLS73" s="61"/>
      <c r="BLT73" s="61"/>
      <c r="BLU73" s="61"/>
      <c r="BLV73" s="61"/>
      <c r="BLW73" s="61"/>
      <c r="BLX73" s="61"/>
      <c r="BLY73" s="61"/>
      <c r="BLZ73" s="61"/>
      <c r="BMA73" s="61"/>
      <c r="BMB73" s="61"/>
      <c r="BMC73" s="61"/>
      <c r="BMD73" s="61"/>
      <c r="BME73" s="61"/>
      <c r="BMF73" s="61"/>
      <c r="BMG73" s="61"/>
      <c r="BMH73" s="61"/>
      <c r="BMI73" s="61"/>
      <c r="BMJ73" s="61"/>
      <c r="BMK73" s="61"/>
      <c r="BML73" s="61"/>
      <c r="BMM73" s="61"/>
      <c r="BMN73" s="61"/>
      <c r="BMO73" s="61"/>
      <c r="BMP73" s="61"/>
      <c r="BMQ73" s="61"/>
      <c r="BMR73" s="61"/>
      <c r="BMS73" s="61"/>
      <c r="BMT73" s="61"/>
      <c r="BMU73" s="61"/>
      <c r="BMV73" s="61"/>
      <c r="BMW73" s="61"/>
      <c r="BMX73" s="61"/>
      <c r="BMY73" s="61"/>
      <c r="BMZ73" s="61"/>
      <c r="BNA73" s="61"/>
      <c r="BNB73" s="61"/>
      <c r="BNC73" s="61"/>
      <c r="BND73" s="61"/>
      <c r="BNE73" s="61"/>
      <c r="BNF73" s="61"/>
      <c r="BNG73" s="61"/>
      <c r="BNH73" s="61"/>
      <c r="BNI73" s="61"/>
      <c r="BNJ73" s="61"/>
      <c r="BNK73" s="61"/>
      <c r="BNL73" s="61"/>
      <c r="BNM73" s="61"/>
      <c r="BNN73" s="61"/>
      <c r="BNO73" s="61"/>
      <c r="BNP73" s="61"/>
      <c r="BNQ73" s="61"/>
      <c r="BNR73" s="61"/>
      <c r="BNS73" s="61"/>
      <c r="BNT73" s="61"/>
      <c r="BNU73" s="61"/>
      <c r="BNV73" s="61"/>
      <c r="BNW73" s="61"/>
      <c r="BNX73" s="61"/>
      <c r="BNY73" s="61"/>
      <c r="BNZ73" s="61"/>
      <c r="BOA73" s="61"/>
      <c r="BOB73" s="61"/>
      <c r="BOC73" s="61"/>
      <c r="BOD73" s="61"/>
      <c r="BOE73" s="61"/>
      <c r="BOF73" s="61"/>
      <c r="BOG73" s="61"/>
      <c r="BOH73" s="61"/>
      <c r="BOI73" s="61"/>
      <c r="BOJ73" s="61"/>
      <c r="BOK73" s="61"/>
      <c r="BOL73" s="61"/>
      <c r="BOM73" s="61"/>
      <c r="BON73" s="61"/>
      <c r="BOO73" s="61"/>
      <c r="BOP73" s="61"/>
      <c r="BOQ73" s="61"/>
      <c r="BOR73" s="61"/>
      <c r="BOS73" s="61"/>
      <c r="BOT73" s="61"/>
      <c r="BOU73" s="61"/>
      <c r="BOV73" s="61"/>
      <c r="BOW73" s="61"/>
      <c r="BOX73" s="61"/>
      <c r="BOY73" s="61"/>
      <c r="BOZ73" s="61"/>
      <c r="BPA73" s="61"/>
      <c r="BPB73" s="61"/>
      <c r="BPC73" s="61"/>
      <c r="BPD73" s="61"/>
      <c r="BPE73" s="61"/>
      <c r="BPF73" s="61"/>
      <c r="BPG73" s="61"/>
      <c r="BPH73" s="61"/>
      <c r="BPI73" s="61"/>
      <c r="BPJ73" s="61"/>
      <c r="BPK73" s="61"/>
      <c r="BPL73" s="61"/>
      <c r="BPM73" s="61"/>
      <c r="BPN73" s="61"/>
      <c r="BPO73" s="61"/>
      <c r="BPP73" s="61"/>
      <c r="BPQ73" s="61"/>
      <c r="BPR73" s="61"/>
      <c r="BPS73" s="61"/>
      <c r="BPT73" s="61"/>
      <c r="BPU73" s="61"/>
      <c r="BPV73" s="61"/>
      <c r="BPW73" s="61"/>
      <c r="BPX73" s="61"/>
      <c r="BPY73" s="61"/>
      <c r="BPZ73" s="61"/>
      <c r="BQA73" s="61"/>
      <c r="BQB73" s="61"/>
      <c r="BQC73" s="61"/>
      <c r="BQD73" s="61"/>
      <c r="BQE73" s="61"/>
      <c r="BQF73" s="61"/>
      <c r="BQG73" s="61"/>
      <c r="BQH73" s="61"/>
      <c r="BQI73" s="61"/>
      <c r="BQJ73" s="61"/>
      <c r="BQK73" s="61"/>
      <c r="BQL73" s="61"/>
      <c r="BQM73" s="61"/>
      <c r="BQN73" s="61"/>
      <c r="BQO73" s="61"/>
      <c r="BQP73" s="61"/>
      <c r="BQQ73" s="61"/>
      <c r="BQR73" s="61"/>
      <c r="BQS73" s="61"/>
      <c r="BQT73" s="61"/>
      <c r="BQU73" s="61"/>
      <c r="BQV73" s="61"/>
      <c r="BQW73" s="61"/>
      <c r="BQX73" s="61"/>
      <c r="BQY73" s="61"/>
      <c r="BQZ73" s="61"/>
      <c r="BRA73" s="61"/>
      <c r="BRB73" s="61"/>
      <c r="BRC73" s="61"/>
      <c r="BRD73" s="61"/>
      <c r="BRE73" s="61"/>
      <c r="BRF73" s="61"/>
      <c r="BRG73" s="61"/>
      <c r="BRH73" s="61"/>
      <c r="BRI73" s="61"/>
      <c r="BRJ73" s="61"/>
      <c r="BRK73" s="61"/>
      <c r="BRL73" s="61"/>
      <c r="BRM73" s="61"/>
      <c r="BRN73" s="61"/>
      <c r="BRO73" s="61"/>
      <c r="BRP73" s="61"/>
      <c r="BRQ73" s="61"/>
      <c r="BRR73" s="61"/>
      <c r="BRS73" s="61"/>
      <c r="BRT73" s="61"/>
      <c r="BRU73" s="61"/>
      <c r="BRV73" s="61"/>
      <c r="BRW73" s="61"/>
      <c r="BRX73" s="61"/>
      <c r="BRY73" s="61"/>
      <c r="BRZ73" s="61"/>
      <c r="BSA73" s="61"/>
      <c r="BSB73" s="61"/>
      <c r="BSC73" s="61"/>
      <c r="BSD73" s="61"/>
      <c r="BSE73" s="61"/>
      <c r="BSF73" s="61"/>
      <c r="BSG73" s="61"/>
      <c r="BSH73" s="61"/>
      <c r="BSI73" s="61"/>
      <c r="BSJ73" s="61"/>
      <c r="BSK73" s="61"/>
      <c r="BSL73" s="61"/>
      <c r="BSM73" s="61"/>
      <c r="BSN73" s="61"/>
      <c r="BSO73" s="61"/>
      <c r="BSP73" s="61"/>
      <c r="BSQ73" s="61"/>
      <c r="BSR73" s="61"/>
      <c r="BSS73" s="61"/>
      <c r="BST73" s="61"/>
      <c r="BSU73" s="61"/>
      <c r="BSV73" s="61"/>
      <c r="BSW73" s="61"/>
      <c r="BSX73" s="61"/>
      <c r="BSY73" s="61"/>
      <c r="BSZ73" s="61"/>
      <c r="BTA73" s="61"/>
      <c r="BTB73" s="61"/>
      <c r="BTC73" s="61"/>
      <c r="BTD73" s="61"/>
      <c r="BTE73" s="61"/>
      <c r="BTF73" s="61"/>
      <c r="BTG73" s="61"/>
      <c r="BTH73" s="61"/>
      <c r="BTI73" s="61"/>
      <c r="BTJ73" s="61"/>
      <c r="BTK73" s="61"/>
      <c r="BTL73" s="61"/>
      <c r="BTM73" s="61"/>
      <c r="BTN73" s="61"/>
      <c r="BTO73" s="61"/>
      <c r="BTP73" s="61"/>
      <c r="BTQ73" s="61"/>
      <c r="BTR73" s="61"/>
      <c r="BTS73" s="61"/>
      <c r="BTT73" s="61"/>
      <c r="BTU73" s="61"/>
      <c r="BTV73" s="61"/>
      <c r="BTW73" s="61"/>
      <c r="BTX73" s="61"/>
      <c r="BTY73" s="61"/>
      <c r="BTZ73" s="61"/>
      <c r="BUA73" s="61"/>
      <c r="BUB73" s="61"/>
      <c r="BUC73" s="61"/>
      <c r="BUD73" s="61"/>
      <c r="BUE73" s="61"/>
      <c r="BUF73" s="61"/>
      <c r="BUG73" s="61"/>
      <c r="BUH73" s="61"/>
      <c r="BUI73" s="61"/>
      <c r="BUJ73" s="61"/>
      <c r="BUK73" s="61"/>
      <c r="BUL73" s="61"/>
      <c r="BUM73" s="61"/>
      <c r="BUN73" s="61"/>
      <c r="BUO73" s="61"/>
      <c r="BUP73" s="61"/>
      <c r="BUQ73" s="61"/>
      <c r="BUR73" s="61"/>
      <c r="BUS73" s="61"/>
      <c r="BUT73" s="61"/>
      <c r="BUU73" s="61"/>
      <c r="BUV73" s="61"/>
      <c r="BUW73" s="61"/>
      <c r="BUX73" s="61"/>
      <c r="BUY73" s="61"/>
      <c r="BUZ73" s="61"/>
      <c r="BVA73" s="61"/>
      <c r="BVB73" s="61"/>
      <c r="BVC73" s="61"/>
      <c r="BVD73" s="61"/>
      <c r="BVE73" s="61"/>
      <c r="BVF73" s="61"/>
      <c r="BVG73" s="61"/>
      <c r="BVH73" s="61"/>
      <c r="BVI73" s="61"/>
      <c r="BVJ73" s="61"/>
      <c r="BVK73" s="61"/>
      <c r="BVL73" s="61"/>
      <c r="BVM73" s="61"/>
      <c r="BVN73" s="61"/>
      <c r="BVO73" s="61"/>
      <c r="BVP73" s="61"/>
      <c r="BVQ73" s="61"/>
      <c r="BVR73" s="61"/>
      <c r="BVS73" s="61"/>
      <c r="BVT73" s="61"/>
      <c r="BVU73" s="61"/>
      <c r="BVV73" s="61"/>
      <c r="BVW73" s="61"/>
      <c r="BVX73" s="61"/>
      <c r="BVY73" s="61"/>
      <c r="BVZ73" s="61"/>
      <c r="BWA73" s="61"/>
      <c r="BWB73" s="61"/>
      <c r="BWC73" s="61"/>
      <c r="BWD73" s="61"/>
      <c r="BWE73" s="61"/>
      <c r="BWF73" s="61"/>
      <c r="BWG73" s="61"/>
      <c r="BWH73" s="61"/>
      <c r="BWI73" s="61"/>
      <c r="BWJ73" s="61"/>
      <c r="BWK73" s="61"/>
      <c r="BWL73" s="61"/>
      <c r="BWM73" s="61"/>
      <c r="BWN73" s="61"/>
      <c r="BWO73" s="61"/>
      <c r="BWP73" s="61"/>
      <c r="BWQ73" s="61"/>
      <c r="BWR73" s="61"/>
      <c r="BWS73" s="61"/>
      <c r="BWT73" s="61"/>
      <c r="BWU73" s="61"/>
      <c r="BWV73" s="61"/>
      <c r="BWW73" s="61"/>
      <c r="BWX73" s="61"/>
      <c r="BWY73" s="61"/>
      <c r="BWZ73" s="61"/>
      <c r="BXA73" s="61"/>
      <c r="BXB73" s="61"/>
      <c r="BXC73" s="61"/>
      <c r="BXD73" s="61"/>
      <c r="BXE73" s="61"/>
      <c r="BXF73" s="61"/>
      <c r="BXG73" s="61"/>
      <c r="BXH73" s="61"/>
      <c r="BXI73" s="61"/>
      <c r="BXJ73" s="61"/>
      <c r="BXK73" s="61"/>
      <c r="BXL73" s="61"/>
      <c r="BXM73" s="61"/>
      <c r="BXN73" s="61"/>
      <c r="BXO73" s="61"/>
      <c r="BXP73" s="61"/>
      <c r="BXQ73" s="61"/>
      <c r="BXR73" s="61"/>
      <c r="BXS73" s="61"/>
      <c r="BXT73" s="61"/>
      <c r="BXU73" s="61"/>
      <c r="BXV73" s="61"/>
      <c r="BXW73" s="61"/>
      <c r="BXX73" s="61"/>
      <c r="BXY73" s="61"/>
      <c r="BXZ73" s="61"/>
      <c r="BYA73" s="61"/>
      <c r="BYB73" s="61"/>
      <c r="BYC73" s="61"/>
      <c r="BYD73" s="61"/>
      <c r="BYE73" s="61"/>
      <c r="BYF73" s="61"/>
      <c r="BYG73" s="61"/>
      <c r="BYH73" s="61"/>
      <c r="BYI73" s="61"/>
      <c r="BYJ73" s="61"/>
      <c r="BYK73" s="61"/>
      <c r="BYL73" s="61"/>
      <c r="BYM73" s="61"/>
      <c r="BYN73" s="61"/>
      <c r="BYO73" s="61"/>
      <c r="BYP73" s="61"/>
      <c r="BYQ73" s="61"/>
      <c r="BYR73" s="61"/>
      <c r="BYS73" s="61"/>
      <c r="BYT73" s="61"/>
      <c r="BYU73" s="61"/>
      <c r="BYV73" s="61"/>
      <c r="BYW73" s="61"/>
      <c r="BYX73" s="61"/>
      <c r="BYY73" s="61"/>
      <c r="BYZ73" s="61"/>
      <c r="BZA73" s="61"/>
      <c r="BZB73" s="61"/>
      <c r="BZC73" s="61"/>
      <c r="BZD73" s="61"/>
      <c r="BZE73" s="61"/>
      <c r="BZF73" s="61"/>
      <c r="BZG73" s="61"/>
      <c r="BZH73" s="61"/>
      <c r="BZI73" s="61"/>
      <c r="BZJ73" s="61"/>
      <c r="BZK73" s="61"/>
      <c r="BZL73" s="61"/>
      <c r="BZM73" s="61"/>
      <c r="BZN73" s="61"/>
      <c r="BZO73" s="61"/>
      <c r="BZP73" s="61"/>
      <c r="BZQ73" s="61"/>
      <c r="BZR73" s="61"/>
      <c r="BZS73" s="61"/>
      <c r="BZT73" s="61"/>
      <c r="BZU73" s="61"/>
      <c r="BZV73" s="61"/>
      <c r="BZW73" s="61"/>
      <c r="BZX73" s="61"/>
      <c r="BZY73" s="61"/>
      <c r="BZZ73" s="61"/>
      <c r="CAA73" s="61"/>
      <c r="CAB73" s="61"/>
      <c r="CAC73" s="61"/>
      <c r="CAD73" s="61"/>
      <c r="CAE73" s="61"/>
      <c r="CAF73" s="61"/>
      <c r="CAG73" s="61"/>
      <c r="CAH73" s="61"/>
      <c r="CAI73" s="61"/>
      <c r="CAJ73" s="61"/>
      <c r="CAK73" s="61"/>
      <c r="CAL73" s="61"/>
      <c r="CAM73" s="61"/>
      <c r="CAN73" s="61"/>
      <c r="CAO73" s="61"/>
      <c r="CAP73" s="61"/>
      <c r="CAQ73" s="61"/>
      <c r="CAR73" s="61"/>
      <c r="CAS73" s="61"/>
      <c r="CAT73" s="61"/>
      <c r="CAU73" s="61"/>
      <c r="CAV73" s="61"/>
      <c r="CAW73" s="61"/>
      <c r="CAX73" s="61"/>
      <c r="CAY73" s="61"/>
      <c r="CAZ73" s="61"/>
      <c r="CBA73" s="61"/>
      <c r="CBB73" s="61"/>
      <c r="CBC73" s="61"/>
      <c r="CBD73" s="61"/>
      <c r="CBE73" s="61"/>
      <c r="CBF73" s="61"/>
      <c r="CBG73" s="61"/>
      <c r="CBH73" s="61"/>
      <c r="CBI73" s="61"/>
      <c r="CBJ73" s="61"/>
      <c r="CBK73" s="61"/>
      <c r="CBL73" s="61"/>
      <c r="CBM73" s="61"/>
      <c r="CBN73" s="61"/>
      <c r="CBO73" s="61"/>
      <c r="CBP73" s="61"/>
      <c r="CBQ73" s="61"/>
    </row>
    <row r="74" spans="1:2097" s="32" customFormat="1" ht="94.5">
      <c r="A74" s="92"/>
      <c r="B74" s="93"/>
      <c r="C74" s="92"/>
      <c r="D74" s="92"/>
      <c r="E74" s="93"/>
      <c r="F74" s="63" t="s">
        <v>76</v>
      </c>
      <c r="G74" s="5">
        <f t="shared" si="24"/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84" t="s">
        <v>5</v>
      </c>
      <c r="Q74" s="84" t="s">
        <v>2</v>
      </c>
      <c r="R74" s="99">
        <f>Z74+S74+T74+U74+V74+W74+X74+Y74</f>
        <v>910338</v>
      </c>
      <c r="S74" s="99">
        <f t="shared" ref="S74" si="37">H75</f>
        <v>85983</v>
      </c>
      <c r="T74" s="99">
        <f t="shared" ref="T74" si="38">I75</f>
        <v>81558</v>
      </c>
      <c r="U74" s="99">
        <f t="shared" ref="U74" si="39">J75</f>
        <v>91710</v>
      </c>
      <c r="V74" s="99">
        <f>K75</f>
        <v>101265</v>
      </c>
      <c r="W74" s="99">
        <f>L75</f>
        <v>119562</v>
      </c>
      <c r="X74" s="99">
        <f>M75</f>
        <v>133280</v>
      </c>
      <c r="Y74" s="99">
        <f>N75</f>
        <v>145860</v>
      </c>
      <c r="Z74" s="99">
        <f>O75</f>
        <v>151120</v>
      </c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1"/>
      <c r="EW74" s="61"/>
      <c r="EX74" s="61"/>
      <c r="EY74" s="61"/>
      <c r="EZ74" s="61"/>
      <c r="FA74" s="61"/>
      <c r="FB74" s="61"/>
      <c r="FC74" s="61"/>
      <c r="FD74" s="61"/>
      <c r="FE74" s="61"/>
      <c r="FF74" s="61"/>
      <c r="FG74" s="61"/>
      <c r="FH74" s="61"/>
      <c r="FI74" s="61"/>
      <c r="FJ74" s="61"/>
      <c r="FK74" s="61"/>
      <c r="FL74" s="61"/>
      <c r="FM74" s="61"/>
      <c r="FN74" s="61"/>
      <c r="FO74" s="61"/>
      <c r="FP74" s="61"/>
      <c r="FQ74" s="61"/>
      <c r="FR74" s="61"/>
      <c r="FS74" s="61"/>
      <c r="FT74" s="61"/>
      <c r="FU74" s="61"/>
      <c r="FV74" s="61"/>
      <c r="FW74" s="61"/>
      <c r="FX74" s="61"/>
      <c r="FY74" s="61"/>
      <c r="FZ74" s="61"/>
      <c r="GA74" s="61"/>
      <c r="GB74" s="61"/>
      <c r="GC74" s="61"/>
      <c r="GD74" s="61"/>
      <c r="GE74" s="61"/>
      <c r="GF74" s="61"/>
      <c r="GG74" s="61"/>
      <c r="GH74" s="61"/>
      <c r="GI74" s="61"/>
      <c r="GJ74" s="61"/>
      <c r="GK74" s="61"/>
      <c r="GL74" s="61"/>
      <c r="GM74" s="61"/>
      <c r="GN74" s="61"/>
      <c r="GO74" s="61"/>
      <c r="GP74" s="61"/>
      <c r="GQ74" s="61"/>
      <c r="GR74" s="61"/>
      <c r="GS74" s="61"/>
      <c r="GT74" s="61"/>
      <c r="GU74" s="61"/>
      <c r="GV74" s="61"/>
      <c r="GW74" s="61"/>
      <c r="GX74" s="61"/>
      <c r="GY74" s="61"/>
      <c r="GZ74" s="61"/>
      <c r="HA74" s="61"/>
      <c r="HB74" s="61"/>
      <c r="HC74" s="61"/>
      <c r="HD74" s="61"/>
      <c r="HE74" s="61"/>
      <c r="HF74" s="61"/>
      <c r="HG74" s="61"/>
      <c r="HH74" s="61"/>
      <c r="HI74" s="61"/>
      <c r="HJ74" s="61"/>
      <c r="HK74" s="61"/>
      <c r="HL74" s="61"/>
      <c r="HM74" s="61"/>
      <c r="HN74" s="61"/>
      <c r="HO74" s="61"/>
      <c r="HP74" s="61"/>
      <c r="HQ74" s="61"/>
      <c r="HR74" s="61"/>
      <c r="HS74" s="61"/>
      <c r="HT74" s="61"/>
      <c r="HU74" s="61"/>
      <c r="HV74" s="61"/>
      <c r="HW74" s="61"/>
      <c r="HX74" s="61"/>
      <c r="HY74" s="61"/>
      <c r="HZ74" s="61"/>
      <c r="IA74" s="61"/>
      <c r="IB74" s="61"/>
      <c r="IC74" s="61"/>
      <c r="ID74" s="61"/>
      <c r="IE74" s="61"/>
      <c r="IF74" s="61"/>
      <c r="IG74" s="61"/>
      <c r="IH74" s="61"/>
      <c r="II74" s="61"/>
      <c r="IJ74" s="61"/>
      <c r="IK74" s="61"/>
      <c r="IL74" s="61"/>
      <c r="IM74" s="61"/>
      <c r="IN74" s="61"/>
      <c r="IO74" s="61"/>
      <c r="IP74" s="61"/>
      <c r="IQ74" s="61"/>
      <c r="IR74" s="61"/>
      <c r="IS74" s="61"/>
      <c r="IT74" s="61"/>
      <c r="IU74" s="61"/>
      <c r="IV74" s="61"/>
      <c r="IW74" s="61"/>
      <c r="IX74" s="61"/>
      <c r="IY74" s="61"/>
      <c r="IZ74" s="61"/>
      <c r="JA74" s="61"/>
      <c r="JB74" s="61"/>
      <c r="JC74" s="61"/>
      <c r="JD74" s="61"/>
      <c r="JE74" s="61"/>
      <c r="JF74" s="61"/>
      <c r="JG74" s="61"/>
      <c r="JH74" s="61"/>
      <c r="JI74" s="61"/>
      <c r="JJ74" s="61"/>
      <c r="JK74" s="61"/>
      <c r="JL74" s="61"/>
      <c r="JM74" s="61"/>
      <c r="JN74" s="61"/>
      <c r="JO74" s="61"/>
      <c r="JP74" s="61"/>
      <c r="JQ74" s="61"/>
      <c r="JR74" s="61"/>
      <c r="JS74" s="61"/>
      <c r="JT74" s="61"/>
      <c r="JU74" s="61"/>
      <c r="JV74" s="61"/>
      <c r="JW74" s="61"/>
      <c r="JX74" s="61"/>
      <c r="JY74" s="61"/>
      <c r="JZ74" s="61"/>
      <c r="KA74" s="61"/>
      <c r="KB74" s="61"/>
      <c r="KC74" s="61"/>
      <c r="KD74" s="61"/>
      <c r="KE74" s="61"/>
      <c r="KF74" s="61"/>
      <c r="KG74" s="61"/>
      <c r="KH74" s="61"/>
      <c r="KI74" s="61"/>
      <c r="KJ74" s="61"/>
      <c r="KK74" s="61"/>
      <c r="KL74" s="61"/>
      <c r="KM74" s="61"/>
      <c r="KN74" s="61"/>
      <c r="KO74" s="61"/>
      <c r="KP74" s="61"/>
      <c r="KQ74" s="61"/>
      <c r="KR74" s="61"/>
      <c r="KS74" s="61"/>
      <c r="KT74" s="61"/>
      <c r="KU74" s="61"/>
      <c r="KV74" s="61"/>
      <c r="KW74" s="61"/>
      <c r="KX74" s="61"/>
      <c r="KY74" s="61"/>
      <c r="KZ74" s="61"/>
      <c r="LA74" s="61"/>
      <c r="LB74" s="61"/>
      <c r="LC74" s="61"/>
      <c r="LD74" s="61"/>
      <c r="LE74" s="61"/>
      <c r="LF74" s="61"/>
      <c r="LG74" s="61"/>
      <c r="LH74" s="61"/>
      <c r="LI74" s="61"/>
      <c r="LJ74" s="61"/>
      <c r="LK74" s="61"/>
      <c r="LL74" s="61"/>
      <c r="LM74" s="61"/>
      <c r="LN74" s="61"/>
      <c r="LO74" s="61"/>
      <c r="LP74" s="61"/>
      <c r="LQ74" s="61"/>
      <c r="LR74" s="61"/>
      <c r="LS74" s="61"/>
      <c r="LT74" s="61"/>
      <c r="LU74" s="61"/>
      <c r="LV74" s="61"/>
      <c r="LW74" s="61"/>
      <c r="LX74" s="61"/>
      <c r="LY74" s="61"/>
      <c r="LZ74" s="61"/>
      <c r="MA74" s="61"/>
      <c r="MB74" s="61"/>
      <c r="MC74" s="61"/>
      <c r="MD74" s="61"/>
      <c r="ME74" s="61"/>
      <c r="MF74" s="61"/>
      <c r="MG74" s="61"/>
      <c r="MH74" s="61"/>
      <c r="MI74" s="61"/>
      <c r="MJ74" s="61"/>
      <c r="MK74" s="61"/>
      <c r="ML74" s="61"/>
      <c r="MM74" s="61"/>
      <c r="MN74" s="61"/>
      <c r="MO74" s="61"/>
      <c r="MP74" s="61"/>
      <c r="MQ74" s="61"/>
      <c r="MR74" s="61"/>
      <c r="MS74" s="61"/>
      <c r="MT74" s="61"/>
      <c r="MU74" s="61"/>
      <c r="MV74" s="61"/>
      <c r="MW74" s="61"/>
      <c r="MX74" s="61"/>
      <c r="MY74" s="61"/>
      <c r="MZ74" s="61"/>
      <c r="NA74" s="61"/>
      <c r="NB74" s="61"/>
      <c r="NC74" s="61"/>
      <c r="ND74" s="61"/>
      <c r="NE74" s="61"/>
      <c r="NF74" s="61"/>
      <c r="NG74" s="61"/>
      <c r="NH74" s="61"/>
      <c r="NI74" s="61"/>
      <c r="NJ74" s="61"/>
      <c r="NK74" s="61"/>
      <c r="NL74" s="61"/>
      <c r="NM74" s="61"/>
      <c r="NN74" s="61"/>
      <c r="NO74" s="61"/>
      <c r="NP74" s="61"/>
      <c r="NQ74" s="61"/>
      <c r="NR74" s="61"/>
      <c r="NS74" s="61"/>
      <c r="NT74" s="61"/>
      <c r="NU74" s="61"/>
      <c r="NV74" s="61"/>
      <c r="NW74" s="61"/>
      <c r="NX74" s="61"/>
      <c r="NY74" s="61"/>
      <c r="NZ74" s="61"/>
      <c r="OA74" s="61"/>
      <c r="OB74" s="61"/>
      <c r="OC74" s="61"/>
      <c r="OD74" s="61"/>
      <c r="OE74" s="61"/>
      <c r="OF74" s="61"/>
      <c r="OG74" s="61"/>
      <c r="OH74" s="61"/>
      <c r="OI74" s="61"/>
      <c r="OJ74" s="61"/>
      <c r="OK74" s="61"/>
      <c r="OL74" s="61"/>
      <c r="OM74" s="61"/>
      <c r="ON74" s="61"/>
      <c r="OO74" s="61"/>
      <c r="OP74" s="61"/>
      <c r="OQ74" s="61"/>
      <c r="OR74" s="61"/>
      <c r="OS74" s="61"/>
      <c r="OT74" s="61"/>
      <c r="OU74" s="61"/>
      <c r="OV74" s="61"/>
      <c r="OW74" s="61"/>
      <c r="OX74" s="61"/>
      <c r="OY74" s="61"/>
      <c r="OZ74" s="61"/>
      <c r="PA74" s="61"/>
      <c r="PB74" s="61"/>
      <c r="PC74" s="61"/>
      <c r="PD74" s="61"/>
      <c r="PE74" s="61"/>
      <c r="PF74" s="61"/>
      <c r="PG74" s="61"/>
      <c r="PH74" s="61"/>
      <c r="PI74" s="61"/>
      <c r="PJ74" s="61"/>
      <c r="PK74" s="61"/>
      <c r="PL74" s="61"/>
      <c r="PM74" s="61"/>
      <c r="PN74" s="61"/>
      <c r="PO74" s="61"/>
      <c r="PP74" s="61"/>
      <c r="PQ74" s="61"/>
      <c r="PR74" s="61"/>
      <c r="PS74" s="61"/>
      <c r="PT74" s="61"/>
      <c r="PU74" s="61"/>
      <c r="PV74" s="61"/>
      <c r="PW74" s="61"/>
      <c r="PX74" s="61"/>
      <c r="PY74" s="61"/>
      <c r="PZ74" s="61"/>
      <c r="QA74" s="61"/>
      <c r="QB74" s="61"/>
      <c r="QC74" s="61"/>
      <c r="QD74" s="61"/>
      <c r="QE74" s="61"/>
      <c r="QF74" s="61"/>
      <c r="QG74" s="61"/>
      <c r="QH74" s="61"/>
      <c r="QI74" s="61"/>
      <c r="QJ74" s="61"/>
      <c r="QK74" s="61"/>
      <c r="QL74" s="61"/>
      <c r="QM74" s="61"/>
      <c r="QN74" s="61"/>
      <c r="QO74" s="61"/>
      <c r="QP74" s="61"/>
      <c r="QQ74" s="61"/>
      <c r="QR74" s="61"/>
      <c r="QS74" s="61"/>
      <c r="QT74" s="61"/>
      <c r="QU74" s="61"/>
      <c r="QV74" s="61"/>
      <c r="QW74" s="61"/>
      <c r="QX74" s="61"/>
      <c r="QY74" s="61"/>
      <c r="QZ74" s="61"/>
      <c r="RA74" s="61"/>
      <c r="RB74" s="61"/>
      <c r="RC74" s="61"/>
      <c r="RD74" s="61"/>
      <c r="RE74" s="61"/>
      <c r="RF74" s="61"/>
      <c r="RG74" s="61"/>
      <c r="RH74" s="61"/>
      <c r="RI74" s="61"/>
      <c r="RJ74" s="61"/>
      <c r="RK74" s="61"/>
      <c r="RL74" s="61"/>
      <c r="RM74" s="61"/>
      <c r="RN74" s="61"/>
      <c r="RO74" s="61"/>
      <c r="RP74" s="61"/>
      <c r="RQ74" s="61"/>
      <c r="RR74" s="61"/>
      <c r="RS74" s="61"/>
      <c r="RT74" s="61"/>
      <c r="RU74" s="61"/>
      <c r="RV74" s="61"/>
      <c r="RW74" s="61"/>
      <c r="RX74" s="61"/>
      <c r="RY74" s="61"/>
      <c r="RZ74" s="61"/>
      <c r="SA74" s="61"/>
      <c r="SB74" s="61"/>
      <c r="SC74" s="61"/>
      <c r="SD74" s="61"/>
      <c r="SE74" s="61"/>
      <c r="SF74" s="61"/>
      <c r="SG74" s="61"/>
      <c r="SH74" s="61"/>
      <c r="SI74" s="61"/>
      <c r="SJ74" s="61"/>
      <c r="SK74" s="61"/>
      <c r="SL74" s="61"/>
      <c r="SM74" s="61"/>
      <c r="SN74" s="61"/>
      <c r="SO74" s="61"/>
      <c r="SP74" s="61"/>
      <c r="SQ74" s="61"/>
      <c r="SR74" s="61"/>
      <c r="SS74" s="61"/>
      <c r="ST74" s="61"/>
      <c r="SU74" s="61"/>
      <c r="SV74" s="61"/>
      <c r="SW74" s="61"/>
      <c r="SX74" s="61"/>
      <c r="SY74" s="61"/>
      <c r="SZ74" s="61"/>
      <c r="TA74" s="61"/>
      <c r="TB74" s="61"/>
      <c r="TC74" s="61"/>
      <c r="TD74" s="61"/>
      <c r="TE74" s="61"/>
      <c r="TF74" s="61"/>
      <c r="TG74" s="61"/>
      <c r="TH74" s="61"/>
      <c r="TI74" s="61"/>
      <c r="TJ74" s="61"/>
      <c r="TK74" s="61"/>
      <c r="TL74" s="61"/>
      <c r="TM74" s="61"/>
      <c r="TN74" s="61"/>
      <c r="TO74" s="61"/>
      <c r="TP74" s="61"/>
      <c r="TQ74" s="61"/>
      <c r="TR74" s="61"/>
      <c r="TS74" s="61"/>
      <c r="TT74" s="61"/>
      <c r="TU74" s="61"/>
      <c r="TV74" s="61"/>
      <c r="TW74" s="61"/>
      <c r="TX74" s="61"/>
      <c r="TY74" s="61"/>
      <c r="TZ74" s="61"/>
      <c r="UA74" s="61"/>
      <c r="UB74" s="61"/>
      <c r="UC74" s="61"/>
      <c r="UD74" s="61"/>
      <c r="UE74" s="61"/>
      <c r="UF74" s="61"/>
      <c r="UG74" s="61"/>
      <c r="UH74" s="61"/>
      <c r="UI74" s="61"/>
      <c r="UJ74" s="61"/>
      <c r="UK74" s="61"/>
      <c r="UL74" s="61"/>
      <c r="UM74" s="61"/>
      <c r="UN74" s="61"/>
      <c r="UO74" s="61"/>
      <c r="UP74" s="61"/>
      <c r="UQ74" s="61"/>
      <c r="UR74" s="61"/>
      <c r="US74" s="61"/>
      <c r="UT74" s="61"/>
      <c r="UU74" s="61"/>
      <c r="UV74" s="61"/>
      <c r="UW74" s="61"/>
      <c r="UX74" s="61"/>
      <c r="UY74" s="61"/>
      <c r="UZ74" s="61"/>
      <c r="VA74" s="61"/>
      <c r="VB74" s="61"/>
      <c r="VC74" s="61"/>
      <c r="VD74" s="61"/>
      <c r="VE74" s="61"/>
      <c r="VF74" s="61"/>
      <c r="VG74" s="61"/>
      <c r="VH74" s="61"/>
      <c r="VI74" s="61"/>
      <c r="VJ74" s="61"/>
      <c r="VK74" s="61"/>
      <c r="VL74" s="61"/>
      <c r="VM74" s="61"/>
      <c r="VN74" s="61"/>
      <c r="VO74" s="61"/>
      <c r="VP74" s="61"/>
      <c r="VQ74" s="61"/>
      <c r="VR74" s="61"/>
      <c r="VS74" s="61"/>
      <c r="VT74" s="61"/>
      <c r="VU74" s="61"/>
      <c r="VV74" s="61"/>
      <c r="VW74" s="61"/>
      <c r="VX74" s="61"/>
      <c r="VY74" s="61"/>
      <c r="VZ74" s="61"/>
      <c r="WA74" s="61"/>
      <c r="WB74" s="61"/>
      <c r="WC74" s="61"/>
      <c r="WD74" s="61"/>
      <c r="WE74" s="61"/>
      <c r="WF74" s="61"/>
      <c r="WG74" s="61"/>
      <c r="WH74" s="61"/>
      <c r="WI74" s="61"/>
      <c r="WJ74" s="61"/>
      <c r="WK74" s="61"/>
      <c r="WL74" s="61"/>
      <c r="WM74" s="61"/>
      <c r="WN74" s="61"/>
      <c r="WO74" s="61"/>
      <c r="WP74" s="61"/>
      <c r="WQ74" s="61"/>
      <c r="WR74" s="61"/>
      <c r="WS74" s="61"/>
      <c r="WT74" s="61"/>
      <c r="WU74" s="61"/>
      <c r="WV74" s="61"/>
      <c r="WW74" s="61"/>
      <c r="WX74" s="61"/>
      <c r="WY74" s="61"/>
      <c r="WZ74" s="61"/>
      <c r="XA74" s="61"/>
      <c r="XB74" s="61"/>
      <c r="XC74" s="61"/>
      <c r="XD74" s="61"/>
      <c r="XE74" s="61"/>
      <c r="XF74" s="61"/>
      <c r="XG74" s="61"/>
      <c r="XH74" s="61"/>
      <c r="XI74" s="61"/>
      <c r="XJ74" s="61"/>
      <c r="XK74" s="61"/>
      <c r="XL74" s="61"/>
      <c r="XM74" s="61"/>
      <c r="XN74" s="61"/>
      <c r="XO74" s="61"/>
      <c r="XP74" s="61"/>
      <c r="XQ74" s="61"/>
      <c r="XR74" s="61"/>
      <c r="XS74" s="61"/>
      <c r="XT74" s="61"/>
      <c r="XU74" s="61"/>
      <c r="XV74" s="61"/>
      <c r="XW74" s="61"/>
      <c r="XX74" s="61"/>
      <c r="XY74" s="61"/>
      <c r="XZ74" s="61"/>
      <c r="YA74" s="61"/>
      <c r="YB74" s="61"/>
      <c r="YC74" s="61"/>
      <c r="YD74" s="61"/>
      <c r="YE74" s="61"/>
      <c r="YF74" s="61"/>
      <c r="YG74" s="61"/>
      <c r="YH74" s="61"/>
      <c r="YI74" s="61"/>
      <c r="YJ74" s="61"/>
      <c r="YK74" s="61"/>
      <c r="YL74" s="61"/>
      <c r="YM74" s="61"/>
      <c r="YN74" s="61"/>
      <c r="YO74" s="61"/>
      <c r="YP74" s="61"/>
      <c r="YQ74" s="61"/>
      <c r="YR74" s="61"/>
      <c r="YS74" s="61"/>
      <c r="YT74" s="61"/>
      <c r="YU74" s="61"/>
      <c r="YV74" s="61"/>
      <c r="YW74" s="61"/>
      <c r="YX74" s="61"/>
      <c r="YY74" s="61"/>
      <c r="YZ74" s="61"/>
      <c r="ZA74" s="61"/>
      <c r="ZB74" s="61"/>
      <c r="ZC74" s="61"/>
      <c r="ZD74" s="61"/>
      <c r="ZE74" s="61"/>
      <c r="ZF74" s="61"/>
      <c r="ZG74" s="61"/>
      <c r="ZH74" s="61"/>
      <c r="ZI74" s="61"/>
      <c r="ZJ74" s="61"/>
      <c r="ZK74" s="61"/>
      <c r="ZL74" s="61"/>
      <c r="ZM74" s="61"/>
      <c r="ZN74" s="61"/>
      <c r="ZO74" s="61"/>
      <c r="ZP74" s="61"/>
      <c r="ZQ74" s="61"/>
      <c r="ZR74" s="61"/>
      <c r="ZS74" s="61"/>
      <c r="ZT74" s="61"/>
      <c r="ZU74" s="61"/>
      <c r="ZV74" s="61"/>
      <c r="ZW74" s="61"/>
      <c r="ZX74" s="61"/>
      <c r="ZY74" s="61"/>
      <c r="ZZ74" s="61"/>
      <c r="AAA74" s="61"/>
      <c r="AAB74" s="61"/>
      <c r="AAC74" s="61"/>
      <c r="AAD74" s="61"/>
      <c r="AAE74" s="61"/>
      <c r="AAF74" s="61"/>
      <c r="AAG74" s="61"/>
      <c r="AAH74" s="61"/>
      <c r="AAI74" s="61"/>
      <c r="AAJ74" s="61"/>
      <c r="AAK74" s="61"/>
      <c r="AAL74" s="61"/>
      <c r="AAM74" s="61"/>
      <c r="AAN74" s="61"/>
      <c r="AAO74" s="61"/>
      <c r="AAP74" s="61"/>
      <c r="AAQ74" s="61"/>
      <c r="AAR74" s="61"/>
      <c r="AAS74" s="61"/>
      <c r="AAT74" s="61"/>
      <c r="AAU74" s="61"/>
      <c r="AAV74" s="61"/>
      <c r="AAW74" s="61"/>
      <c r="AAX74" s="61"/>
      <c r="AAY74" s="61"/>
      <c r="AAZ74" s="61"/>
      <c r="ABA74" s="61"/>
      <c r="ABB74" s="61"/>
      <c r="ABC74" s="61"/>
      <c r="ABD74" s="61"/>
      <c r="ABE74" s="61"/>
      <c r="ABF74" s="61"/>
      <c r="ABG74" s="61"/>
      <c r="ABH74" s="61"/>
      <c r="ABI74" s="61"/>
      <c r="ABJ74" s="61"/>
      <c r="ABK74" s="61"/>
      <c r="ABL74" s="61"/>
      <c r="ABM74" s="61"/>
      <c r="ABN74" s="61"/>
      <c r="ABO74" s="61"/>
      <c r="ABP74" s="61"/>
      <c r="ABQ74" s="61"/>
      <c r="ABR74" s="61"/>
      <c r="ABS74" s="61"/>
      <c r="ABT74" s="61"/>
      <c r="ABU74" s="61"/>
      <c r="ABV74" s="61"/>
      <c r="ABW74" s="61"/>
      <c r="ABX74" s="61"/>
      <c r="ABY74" s="61"/>
      <c r="ABZ74" s="61"/>
      <c r="ACA74" s="61"/>
      <c r="ACB74" s="61"/>
      <c r="ACC74" s="61"/>
      <c r="ACD74" s="61"/>
      <c r="ACE74" s="61"/>
      <c r="ACF74" s="61"/>
      <c r="ACG74" s="61"/>
      <c r="ACH74" s="61"/>
      <c r="ACI74" s="61"/>
      <c r="ACJ74" s="61"/>
      <c r="ACK74" s="61"/>
      <c r="ACL74" s="61"/>
      <c r="ACM74" s="61"/>
      <c r="ACN74" s="61"/>
      <c r="ACO74" s="61"/>
      <c r="ACP74" s="61"/>
      <c r="ACQ74" s="61"/>
      <c r="ACR74" s="61"/>
      <c r="ACS74" s="61"/>
      <c r="ACT74" s="61"/>
      <c r="ACU74" s="61"/>
      <c r="ACV74" s="61"/>
      <c r="ACW74" s="61"/>
      <c r="ACX74" s="61"/>
      <c r="ACY74" s="61"/>
      <c r="ACZ74" s="61"/>
      <c r="ADA74" s="61"/>
      <c r="ADB74" s="61"/>
      <c r="ADC74" s="61"/>
      <c r="ADD74" s="61"/>
      <c r="ADE74" s="61"/>
      <c r="ADF74" s="61"/>
      <c r="ADG74" s="61"/>
      <c r="ADH74" s="61"/>
      <c r="ADI74" s="61"/>
      <c r="ADJ74" s="61"/>
      <c r="ADK74" s="61"/>
      <c r="ADL74" s="61"/>
      <c r="ADM74" s="61"/>
      <c r="ADN74" s="61"/>
      <c r="ADO74" s="61"/>
      <c r="ADP74" s="61"/>
      <c r="ADQ74" s="61"/>
      <c r="ADR74" s="61"/>
      <c r="ADS74" s="61"/>
      <c r="ADT74" s="61"/>
      <c r="ADU74" s="61"/>
      <c r="ADV74" s="61"/>
      <c r="ADW74" s="61"/>
      <c r="ADX74" s="61"/>
      <c r="ADY74" s="61"/>
      <c r="ADZ74" s="61"/>
      <c r="AEA74" s="61"/>
      <c r="AEB74" s="61"/>
      <c r="AEC74" s="61"/>
      <c r="AED74" s="61"/>
      <c r="AEE74" s="61"/>
      <c r="AEF74" s="61"/>
      <c r="AEG74" s="61"/>
      <c r="AEH74" s="61"/>
      <c r="AEI74" s="61"/>
      <c r="AEJ74" s="61"/>
      <c r="AEK74" s="61"/>
      <c r="AEL74" s="61"/>
      <c r="AEM74" s="61"/>
      <c r="AEN74" s="61"/>
      <c r="AEO74" s="61"/>
      <c r="AEP74" s="61"/>
      <c r="AEQ74" s="61"/>
      <c r="AER74" s="61"/>
      <c r="AES74" s="61"/>
      <c r="AET74" s="61"/>
      <c r="AEU74" s="61"/>
      <c r="AEV74" s="61"/>
      <c r="AEW74" s="61"/>
      <c r="AEX74" s="61"/>
      <c r="AEY74" s="61"/>
      <c r="AEZ74" s="61"/>
      <c r="AFA74" s="61"/>
      <c r="AFB74" s="61"/>
      <c r="AFC74" s="61"/>
      <c r="AFD74" s="61"/>
      <c r="AFE74" s="61"/>
      <c r="AFF74" s="61"/>
      <c r="AFG74" s="61"/>
      <c r="AFH74" s="61"/>
      <c r="AFI74" s="61"/>
      <c r="AFJ74" s="61"/>
      <c r="AFK74" s="61"/>
      <c r="AFL74" s="61"/>
      <c r="AFM74" s="61"/>
      <c r="AFN74" s="61"/>
      <c r="AFO74" s="61"/>
      <c r="AFP74" s="61"/>
      <c r="AFQ74" s="61"/>
      <c r="AFR74" s="61"/>
      <c r="AFS74" s="61"/>
      <c r="AFT74" s="61"/>
      <c r="AFU74" s="61"/>
      <c r="AFV74" s="61"/>
      <c r="AFW74" s="61"/>
      <c r="AFX74" s="61"/>
      <c r="AFY74" s="61"/>
      <c r="AFZ74" s="61"/>
      <c r="AGA74" s="61"/>
      <c r="AGB74" s="61"/>
      <c r="AGC74" s="61"/>
      <c r="AGD74" s="61"/>
      <c r="AGE74" s="61"/>
      <c r="AGF74" s="61"/>
      <c r="AGG74" s="61"/>
      <c r="AGH74" s="61"/>
      <c r="AGI74" s="61"/>
      <c r="AGJ74" s="61"/>
      <c r="AGK74" s="61"/>
      <c r="AGL74" s="61"/>
      <c r="AGM74" s="61"/>
      <c r="AGN74" s="61"/>
      <c r="AGO74" s="61"/>
      <c r="AGP74" s="61"/>
      <c r="AGQ74" s="61"/>
      <c r="AGR74" s="61"/>
      <c r="AGS74" s="61"/>
      <c r="AGT74" s="61"/>
      <c r="AGU74" s="61"/>
      <c r="AGV74" s="61"/>
      <c r="AGW74" s="61"/>
      <c r="AGX74" s="61"/>
      <c r="AGY74" s="61"/>
      <c r="AGZ74" s="61"/>
      <c r="AHA74" s="61"/>
      <c r="AHB74" s="61"/>
      <c r="AHC74" s="61"/>
      <c r="AHD74" s="61"/>
      <c r="AHE74" s="61"/>
      <c r="AHF74" s="61"/>
      <c r="AHG74" s="61"/>
      <c r="AHH74" s="61"/>
      <c r="AHI74" s="61"/>
      <c r="AHJ74" s="61"/>
      <c r="AHK74" s="61"/>
      <c r="AHL74" s="61"/>
      <c r="AHM74" s="61"/>
      <c r="AHN74" s="61"/>
      <c r="AHO74" s="61"/>
      <c r="AHP74" s="61"/>
      <c r="AHQ74" s="61"/>
      <c r="AHR74" s="61"/>
      <c r="AHS74" s="61"/>
      <c r="AHT74" s="61"/>
      <c r="AHU74" s="61"/>
      <c r="AHV74" s="61"/>
      <c r="AHW74" s="61"/>
      <c r="AHX74" s="61"/>
      <c r="AHY74" s="61"/>
      <c r="AHZ74" s="61"/>
      <c r="AIA74" s="61"/>
      <c r="AIB74" s="61"/>
      <c r="AIC74" s="61"/>
      <c r="AID74" s="61"/>
      <c r="AIE74" s="61"/>
      <c r="AIF74" s="61"/>
      <c r="AIG74" s="61"/>
      <c r="AIH74" s="61"/>
      <c r="AII74" s="61"/>
      <c r="AIJ74" s="61"/>
      <c r="AIK74" s="61"/>
      <c r="AIL74" s="61"/>
      <c r="AIM74" s="61"/>
      <c r="AIN74" s="61"/>
      <c r="AIO74" s="61"/>
      <c r="AIP74" s="61"/>
      <c r="AIQ74" s="61"/>
      <c r="AIR74" s="61"/>
      <c r="AIS74" s="61"/>
      <c r="AIT74" s="61"/>
      <c r="AIU74" s="61"/>
      <c r="AIV74" s="61"/>
      <c r="AIW74" s="61"/>
      <c r="AIX74" s="61"/>
      <c r="AIY74" s="61"/>
      <c r="AIZ74" s="61"/>
      <c r="AJA74" s="61"/>
      <c r="AJB74" s="61"/>
      <c r="AJC74" s="61"/>
      <c r="AJD74" s="61"/>
      <c r="AJE74" s="61"/>
      <c r="AJF74" s="61"/>
      <c r="AJG74" s="61"/>
      <c r="AJH74" s="61"/>
      <c r="AJI74" s="61"/>
      <c r="AJJ74" s="61"/>
      <c r="AJK74" s="61"/>
      <c r="AJL74" s="61"/>
      <c r="AJM74" s="61"/>
      <c r="AJN74" s="61"/>
      <c r="AJO74" s="61"/>
      <c r="AJP74" s="61"/>
      <c r="AJQ74" s="61"/>
      <c r="AJR74" s="61"/>
      <c r="AJS74" s="61"/>
      <c r="AJT74" s="61"/>
      <c r="AJU74" s="61"/>
      <c r="AJV74" s="61"/>
      <c r="AJW74" s="61"/>
      <c r="AJX74" s="61"/>
      <c r="AJY74" s="61"/>
      <c r="AJZ74" s="61"/>
      <c r="AKA74" s="61"/>
      <c r="AKB74" s="61"/>
      <c r="AKC74" s="61"/>
      <c r="AKD74" s="61"/>
      <c r="AKE74" s="61"/>
      <c r="AKF74" s="61"/>
      <c r="AKG74" s="61"/>
      <c r="AKH74" s="61"/>
      <c r="AKI74" s="61"/>
      <c r="AKJ74" s="61"/>
      <c r="AKK74" s="61"/>
      <c r="AKL74" s="61"/>
      <c r="AKM74" s="61"/>
      <c r="AKN74" s="61"/>
      <c r="AKO74" s="61"/>
      <c r="AKP74" s="61"/>
      <c r="AKQ74" s="61"/>
      <c r="AKR74" s="61"/>
      <c r="AKS74" s="61"/>
      <c r="AKT74" s="61"/>
      <c r="AKU74" s="61"/>
      <c r="AKV74" s="61"/>
      <c r="AKW74" s="61"/>
      <c r="AKX74" s="61"/>
      <c r="AKY74" s="61"/>
      <c r="AKZ74" s="61"/>
      <c r="ALA74" s="61"/>
      <c r="ALB74" s="61"/>
      <c r="ALC74" s="61"/>
      <c r="ALD74" s="61"/>
      <c r="ALE74" s="61"/>
      <c r="ALF74" s="61"/>
      <c r="ALG74" s="61"/>
      <c r="ALH74" s="61"/>
      <c r="ALI74" s="61"/>
      <c r="ALJ74" s="61"/>
      <c r="ALK74" s="61"/>
      <c r="ALL74" s="61"/>
      <c r="ALM74" s="61"/>
      <c r="ALN74" s="61"/>
      <c r="ALO74" s="61"/>
      <c r="ALP74" s="61"/>
      <c r="ALQ74" s="61"/>
      <c r="ALR74" s="61"/>
      <c r="ALS74" s="61"/>
      <c r="ALT74" s="61"/>
      <c r="ALU74" s="61"/>
      <c r="ALV74" s="61"/>
      <c r="ALW74" s="61"/>
      <c r="ALX74" s="61"/>
      <c r="ALY74" s="61"/>
      <c r="ALZ74" s="61"/>
      <c r="AMA74" s="61"/>
      <c r="AMB74" s="61"/>
      <c r="AMC74" s="61"/>
      <c r="AMD74" s="61"/>
      <c r="AME74" s="61"/>
      <c r="AMF74" s="61"/>
      <c r="AMG74" s="61"/>
      <c r="AMH74" s="61"/>
      <c r="AMI74" s="61"/>
      <c r="AMJ74" s="61"/>
      <c r="AMK74" s="61"/>
      <c r="AML74" s="61"/>
      <c r="AMM74" s="61"/>
      <c r="AMN74" s="61"/>
      <c r="AMO74" s="61"/>
      <c r="AMP74" s="61"/>
      <c r="AMQ74" s="61"/>
      <c r="AMR74" s="61"/>
      <c r="AMS74" s="61"/>
      <c r="AMT74" s="61"/>
      <c r="AMU74" s="61"/>
      <c r="AMV74" s="61"/>
      <c r="AMW74" s="61"/>
      <c r="AMX74" s="61"/>
      <c r="AMY74" s="61"/>
      <c r="AMZ74" s="61"/>
      <c r="ANA74" s="61"/>
      <c r="ANB74" s="61"/>
      <c r="ANC74" s="61"/>
      <c r="AND74" s="61"/>
      <c r="ANE74" s="61"/>
      <c r="ANF74" s="61"/>
      <c r="ANG74" s="61"/>
      <c r="ANH74" s="61"/>
      <c r="ANI74" s="61"/>
      <c r="ANJ74" s="61"/>
      <c r="ANK74" s="61"/>
      <c r="ANL74" s="61"/>
      <c r="ANM74" s="61"/>
      <c r="ANN74" s="61"/>
      <c r="ANO74" s="61"/>
      <c r="ANP74" s="61"/>
      <c r="ANQ74" s="61"/>
      <c r="ANR74" s="61"/>
      <c r="ANS74" s="61"/>
      <c r="ANT74" s="61"/>
      <c r="ANU74" s="61"/>
      <c r="ANV74" s="61"/>
      <c r="ANW74" s="61"/>
      <c r="ANX74" s="61"/>
      <c r="ANY74" s="61"/>
      <c r="ANZ74" s="61"/>
      <c r="AOA74" s="61"/>
      <c r="AOB74" s="61"/>
      <c r="AOC74" s="61"/>
      <c r="AOD74" s="61"/>
      <c r="AOE74" s="61"/>
      <c r="AOF74" s="61"/>
      <c r="AOG74" s="61"/>
      <c r="AOH74" s="61"/>
      <c r="AOI74" s="61"/>
      <c r="AOJ74" s="61"/>
      <c r="AOK74" s="61"/>
      <c r="AOL74" s="61"/>
      <c r="AOM74" s="61"/>
      <c r="AON74" s="61"/>
      <c r="AOO74" s="61"/>
      <c r="AOP74" s="61"/>
      <c r="AOQ74" s="61"/>
      <c r="AOR74" s="61"/>
      <c r="AOS74" s="61"/>
      <c r="AOT74" s="61"/>
      <c r="AOU74" s="61"/>
      <c r="AOV74" s="61"/>
      <c r="AOW74" s="61"/>
      <c r="AOX74" s="61"/>
      <c r="AOY74" s="61"/>
      <c r="AOZ74" s="61"/>
      <c r="APA74" s="61"/>
      <c r="APB74" s="61"/>
      <c r="APC74" s="61"/>
      <c r="APD74" s="61"/>
      <c r="APE74" s="61"/>
      <c r="APF74" s="61"/>
      <c r="APG74" s="61"/>
      <c r="APH74" s="61"/>
      <c r="API74" s="61"/>
      <c r="APJ74" s="61"/>
      <c r="APK74" s="61"/>
      <c r="APL74" s="61"/>
      <c r="APM74" s="61"/>
      <c r="APN74" s="61"/>
      <c r="APO74" s="61"/>
      <c r="APP74" s="61"/>
      <c r="APQ74" s="61"/>
      <c r="APR74" s="61"/>
      <c r="APS74" s="61"/>
      <c r="APT74" s="61"/>
      <c r="APU74" s="61"/>
      <c r="APV74" s="61"/>
      <c r="APW74" s="61"/>
      <c r="APX74" s="61"/>
      <c r="APY74" s="61"/>
      <c r="APZ74" s="61"/>
      <c r="AQA74" s="61"/>
      <c r="AQB74" s="61"/>
      <c r="AQC74" s="61"/>
      <c r="AQD74" s="61"/>
      <c r="AQE74" s="61"/>
      <c r="AQF74" s="61"/>
      <c r="AQG74" s="61"/>
      <c r="AQH74" s="61"/>
      <c r="AQI74" s="61"/>
      <c r="AQJ74" s="61"/>
      <c r="AQK74" s="61"/>
      <c r="AQL74" s="61"/>
      <c r="AQM74" s="61"/>
      <c r="AQN74" s="61"/>
      <c r="AQO74" s="61"/>
      <c r="AQP74" s="61"/>
      <c r="AQQ74" s="61"/>
      <c r="AQR74" s="61"/>
      <c r="AQS74" s="61"/>
      <c r="AQT74" s="61"/>
      <c r="AQU74" s="61"/>
      <c r="AQV74" s="61"/>
      <c r="AQW74" s="61"/>
      <c r="AQX74" s="61"/>
      <c r="AQY74" s="61"/>
      <c r="AQZ74" s="61"/>
      <c r="ARA74" s="61"/>
      <c r="ARB74" s="61"/>
      <c r="ARC74" s="61"/>
      <c r="ARD74" s="61"/>
      <c r="ARE74" s="61"/>
      <c r="ARF74" s="61"/>
      <c r="ARG74" s="61"/>
      <c r="ARH74" s="61"/>
      <c r="ARI74" s="61"/>
      <c r="ARJ74" s="61"/>
      <c r="ARK74" s="61"/>
      <c r="ARL74" s="61"/>
      <c r="ARM74" s="61"/>
      <c r="ARN74" s="61"/>
      <c r="ARO74" s="61"/>
      <c r="ARP74" s="61"/>
      <c r="ARQ74" s="61"/>
      <c r="ARR74" s="61"/>
      <c r="ARS74" s="61"/>
      <c r="ART74" s="61"/>
      <c r="ARU74" s="61"/>
      <c r="ARV74" s="61"/>
      <c r="ARW74" s="61"/>
      <c r="ARX74" s="61"/>
      <c r="ARY74" s="61"/>
      <c r="ARZ74" s="61"/>
      <c r="ASA74" s="61"/>
      <c r="ASB74" s="61"/>
      <c r="ASC74" s="61"/>
      <c r="ASD74" s="61"/>
      <c r="ASE74" s="61"/>
      <c r="ASF74" s="61"/>
      <c r="ASG74" s="61"/>
      <c r="ASH74" s="61"/>
      <c r="ASI74" s="61"/>
      <c r="ASJ74" s="61"/>
      <c r="ASK74" s="61"/>
      <c r="ASL74" s="61"/>
      <c r="ASM74" s="61"/>
      <c r="ASN74" s="61"/>
      <c r="ASO74" s="61"/>
      <c r="ASP74" s="61"/>
      <c r="ASQ74" s="61"/>
      <c r="ASR74" s="61"/>
      <c r="ASS74" s="61"/>
      <c r="AST74" s="61"/>
      <c r="ASU74" s="61"/>
      <c r="ASV74" s="61"/>
      <c r="ASW74" s="61"/>
      <c r="ASX74" s="61"/>
      <c r="ASY74" s="61"/>
      <c r="ASZ74" s="61"/>
      <c r="ATA74" s="61"/>
      <c r="ATB74" s="61"/>
      <c r="ATC74" s="61"/>
      <c r="ATD74" s="61"/>
      <c r="ATE74" s="61"/>
      <c r="ATF74" s="61"/>
      <c r="ATG74" s="61"/>
      <c r="ATH74" s="61"/>
      <c r="ATI74" s="61"/>
      <c r="ATJ74" s="61"/>
      <c r="ATK74" s="61"/>
      <c r="ATL74" s="61"/>
      <c r="ATM74" s="61"/>
      <c r="ATN74" s="61"/>
      <c r="ATO74" s="61"/>
      <c r="ATP74" s="61"/>
      <c r="ATQ74" s="61"/>
      <c r="ATR74" s="61"/>
      <c r="ATS74" s="61"/>
      <c r="ATT74" s="61"/>
      <c r="ATU74" s="61"/>
      <c r="ATV74" s="61"/>
      <c r="ATW74" s="61"/>
      <c r="ATX74" s="61"/>
      <c r="ATY74" s="61"/>
      <c r="ATZ74" s="61"/>
      <c r="AUA74" s="61"/>
      <c r="AUB74" s="61"/>
      <c r="AUC74" s="61"/>
      <c r="AUD74" s="61"/>
      <c r="AUE74" s="61"/>
      <c r="AUF74" s="61"/>
      <c r="AUG74" s="61"/>
      <c r="AUH74" s="61"/>
      <c r="AUI74" s="61"/>
      <c r="AUJ74" s="61"/>
      <c r="AUK74" s="61"/>
      <c r="AUL74" s="61"/>
      <c r="AUM74" s="61"/>
      <c r="AUN74" s="61"/>
      <c r="AUO74" s="61"/>
      <c r="AUP74" s="61"/>
      <c r="AUQ74" s="61"/>
      <c r="AUR74" s="61"/>
      <c r="AUS74" s="61"/>
      <c r="AUT74" s="61"/>
      <c r="AUU74" s="61"/>
      <c r="AUV74" s="61"/>
      <c r="AUW74" s="61"/>
      <c r="AUX74" s="61"/>
      <c r="AUY74" s="61"/>
      <c r="AUZ74" s="61"/>
      <c r="AVA74" s="61"/>
      <c r="AVB74" s="61"/>
      <c r="AVC74" s="61"/>
      <c r="AVD74" s="61"/>
      <c r="AVE74" s="61"/>
      <c r="AVF74" s="61"/>
      <c r="AVG74" s="61"/>
      <c r="AVH74" s="61"/>
      <c r="AVI74" s="61"/>
      <c r="AVJ74" s="61"/>
      <c r="AVK74" s="61"/>
      <c r="AVL74" s="61"/>
      <c r="AVM74" s="61"/>
      <c r="AVN74" s="61"/>
      <c r="AVO74" s="61"/>
      <c r="AVP74" s="61"/>
      <c r="AVQ74" s="61"/>
      <c r="AVR74" s="61"/>
      <c r="AVS74" s="61"/>
      <c r="AVT74" s="61"/>
      <c r="AVU74" s="61"/>
      <c r="AVV74" s="61"/>
      <c r="AVW74" s="61"/>
      <c r="AVX74" s="61"/>
      <c r="AVY74" s="61"/>
      <c r="AVZ74" s="61"/>
      <c r="AWA74" s="61"/>
      <c r="AWB74" s="61"/>
      <c r="AWC74" s="61"/>
      <c r="AWD74" s="61"/>
      <c r="AWE74" s="61"/>
      <c r="AWF74" s="61"/>
      <c r="AWG74" s="61"/>
      <c r="AWH74" s="61"/>
      <c r="AWI74" s="61"/>
      <c r="AWJ74" s="61"/>
      <c r="AWK74" s="61"/>
      <c r="AWL74" s="61"/>
      <c r="AWM74" s="61"/>
      <c r="AWN74" s="61"/>
      <c r="AWO74" s="61"/>
      <c r="AWP74" s="61"/>
      <c r="AWQ74" s="61"/>
      <c r="AWR74" s="61"/>
      <c r="AWS74" s="61"/>
      <c r="AWT74" s="61"/>
      <c r="AWU74" s="61"/>
      <c r="AWV74" s="61"/>
      <c r="AWW74" s="61"/>
      <c r="AWX74" s="61"/>
      <c r="AWY74" s="61"/>
      <c r="AWZ74" s="61"/>
      <c r="AXA74" s="61"/>
      <c r="AXB74" s="61"/>
      <c r="AXC74" s="61"/>
      <c r="AXD74" s="61"/>
      <c r="AXE74" s="61"/>
      <c r="AXF74" s="61"/>
      <c r="AXG74" s="61"/>
      <c r="AXH74" s="61"/>
      <c r="AXI74" s="61"/>
      <c r="AXJ74" s="61"/>
      <c r="AXK74" s="61"/>
      <c r="AXL74" s="61"/>
      <c r="AXM74" s="61"/>
      <c r="AXN74" s="61"/>
      <c r="AXO74" s="61"/>
      <c r="AXP74" s="61"/>
      <c r="AXQ74" s="61"/>
      <c r="AXR74" s="61"/>
      <c r="AXS74" s="61"/>
      <c r="AXT74" s="61"/>
      <c r="AXU74" s="61"/>
      <c r="AXV74" s="61"/>
      <c r="AXW74" s="61"/>
      <c r="AXX74" s="61"/>
      <c r="AXY74" s="61"/>
      <c r="AXZ74" s="61"/>
      <c r="AYA74" s="61"/>
      <c r="AYB74" s="61"/>
      <c r="AYC74" s="61"/>
      <c r="AYD74" s="61"/>
      <c r="AYE74" s="61"/>
      <c r="AYF74" s="61"/>
      <c r="AYG74" s="61"/>
      <c r="AYH74" s="61"/>
      <c r="AYI74" s="61"/>
      <c r="AYJ74" s="61"/>
      <c r="AYK74" s="61"/>
      <c r="AYL74" s="61"/>
      <c r="AYM74" s="61"/>
      <c r="AYN74" s="61"/>
      <c r="AYO74" s="61"/>
      <c r="AYP74" s="61"/>
      <c r="AYQ74" s="61"/>
      <c r="AYR74" s="61"/>
      <c r="AYS74" s="61"/>
      <c r="AYT74" s="61"/>
      <c r="AYU74" s="61"/>
      <c r="AYV74" s="61"/>
      <c r="AYW74" s="61"/>
      <c r="AYX74" s="61"/>
      <c r="AYY74" s="61"/>
      <c r="AYZ74" s="61"/>
      <c r="AZA74" s="61"/>
      <c r="AZB74" s="61"/>
      <c r="AZC74" s="61"/>
      <c r="AZD74" s="61"/>
      <c r="AZE74" s="61"/>
      <c r="AZF74" s="61"/>
      <c r="AZG74" s="61"/>
      <c r="AZH74" s="61"/>
      <c r="AZI74" s="61"/>
      <c r="AZJ74" s="61"/>
      <c r="AZK74" s="61"/>
      <c r="AZL74" s="61"/>
      <c r="AZM74" s="61"/>
      <c r="AZN74" s="61"/>
      <c r="AZO74" s="61"/>
      <c r="AZP74" s="61"/>
      <c r="AZQ74" s="61"/>
      <c r="AZR74" s="61"/>
      <c r="AZS74" s="61"/>
      <c r="AZT74" s="61"/>
      <c r="AZU74" s="61"/>
      <c r="AZV74" s="61"/>
      <c r="AZW74" s="61"/>
      <c r="AZX74" s="61"/>
      <c r="AZY74" s="61"/>
      <c r="AZZ74" s="61"/>
      <c r="BAA74" s="61"/>
      <c r="BAB74" s="61"/>
      <c r="BAC74" s="61"/>
      <c r="BAD74" s="61"/>
      <c r="BAE74" s="61"/>
      <c r="BAF74" s="61"/>
      <c r="BAG74" s="61"/>
      <c r="BAH74" s="61"/>
      <c r="BAI74" s="61"/>
      <c r="BAJ74" s="61"/>
      <c r="BAK74" s="61"/>
      <c r="BAL74" s="61"/>
      <c r="BAM74" s="61"/>
      <c r="BAN74" s="61"/>
      <c r="BAO74" s="61"/>
      <c r="BAP74" s="61"/>
      <c r="BAQ74" s="61"/>
      <c r="BAR74" s="61"/>
      <c r="BAS74" s="61"/>
      <c r="BAT74" s="61"/>
      <c r="BAU74" s="61"/>
      <c r="BAV74" s="61"/>
      <c r="BAW74" s="61"/>
      <c r="BAX74" s="61"/>
      <c r="BAY74" s="61"/>
      <c r="BAZ74" s="61"/>
      <c r="BBA74" s="61"/>
      <c r="BBB74" s="61"/>
      <c r="BBC74" s="61"/>
      <c r="BBD74" s="61"/>
      <c r="BBE74" s="61"/>
      <c r="BBF74" s="61"/>
      <c r="BBG74" s="61"/>
      <c r="BBH74" s="61"/>
      <c r="BBI74" s="61"/>
      <c r="BBJ74" s="61"/>
      <c r="BBK74" s="61"/>
      <c r="BBL74" s="61"/>
      <c r="BBM74" s="61"/>
      <c r="BBN74" s="61"/>
      <c r="BBO74" s="61"/>
      <c r="BBP74" s="61"/>
      <c r="BBQ74" s="61"/>
      <c r="BBR74" s="61"/>
      <c r="BBS74" s="61"/>
      <c r="BBT74" s="61"/>
      <c r="BBU74" s="61"/>
      <c r="BBV74" s="61"/>
      <c r="BBW74" s="61"/>
      <c r="BBX74" s="61"/>
      <c r="BBY74" s="61"/>
      <c r="BBZ74" s="61"/>
      <c r="BCA74" s="61"/>
      <c r="BCB74" s="61"/>
      <c r="BCC74" s="61"/>
      <c r="BCD74" s="61"/>
      <c r="BCE74" s="61"/>
      <c r="BCF74" s="61"/>
      <c r="BCG74" s="61"/>
      <c r="BCH74" s="61"/>
      <c r="BCI74" s="61"/>
      <c r="BCJ74" s="61"/>
      <c r="BCK74" s="61"/>
      <c r="BCL74" s="61"/>
      <c r="BCM74" s="61"/>
      <c r="BCN74" s="61"/>
      <c r="BCO74" s="61"/>
      <c r="BCP74" s="61"/>
      <c r="BCQ74" s="61"/>
      <c r="BCR74" s="61"/>
      <c r="BCS74" s="61"/>
      <c r="BCT74" s="61"/>
      <c r="BCU74" s="61"/>
      <c r="BCV74" s="61"/>
      <c r="BCW74" s="61"/>
      <c r="BCX74" s="61"/>
      <c r="BCY74" s="61"/>
      <c r="BCZ74" s="61"/>
      <c r="BDA74" s="61"/>
      <c r="BDB74" s="61"/>
      <c r="BDC74" s="61"/>
      <c r="BDD74" s="61"/>
      <c r="BDE74" s="61"/>
      <c r="BDF74" s="61"/>
      <c r="BDG74" s="61"/>
      <c r="BDH74" s="61"/>
      <c r="BDI74" s="61"/>
      <c r="BDJ74" s="61"/>
      <c r="BDK74" s="61"/>
      <c r="BDL74" s="61"/>
      <c r="BDM74" s="61"/>
      <c r="BDN74" s="61"/>
      <c r="BDO74" s="61"/>
      <c r="BDP74" s="61"/>
      <c r="BDQ74" s="61"/>
      <c r="BDR74" s="61"/>
      <c r="BDS74" s="61"/>
      <c r="BDT74" s="61"/>
      <c r="BDU74" s="61"/>
      <c r="BDV74" s="61"/>
      <c r="BDW74" s="61"/>
      <c r="BDX74" s="61"/>
      <c r="BDY74" s="61"/>
      <c r="BDZ74" s="61"/>
      <c r="BEA74" s="61"/>
      <c r="BEB74" s="61"/>
      <c r="BEC74" s="61"/>
      <c r="BED74" s="61"/>
      <c r="BEE74" s="61"/>
      <c r="BEF74" s="61"/>
      <c r="BEG74" s="61"/>
      <c r="BEH74" s="61"/>
      <c r="BEI74" s="61"/>
      <c r="BEJ74" s="61"/>
      <c r="BEK74" s="61"/>
      <c r="BEL74" s="61"/>
      <c r="BEM74" s="61"/>
      <c r="BEN74" s="61"/>
      <c r="BEO74" s="61"/>
      <c r="BEP74" s="61"/>
      <c r="BEQ74" s="61"/>
      <c r="BER74" s="61"/>
      <c r="BES74" s="61"/>
      <c r="BET74" s="61"/>
      <c r="BEU74" s="61"/>
      <c r="BEV74" s="61"/>
      <c r="BEW74" s="61"/>
      <c r="BEX74" s="61"/>
      <c r="BEY74" s="61"/>
      <c r="BEZ74" s="61"/>
      <c r="BFA74" s="61"/>
      <c r="BFB74" s="61"/>
      <c r="BFC74" s="61"/>
      <c r="BFD74" s="61"/>
      <c r="BFE74" s="61"/>
      <c r="BFF74" s="61"/>
      <c r="BFG74" s="61"/>
      <c r="BFH74" s="61"/>
      <c r="BFI74" s="61"/>
      <c r="BFJ74" s="61"/>
      <c r="BFK74" s="61"/>
      <c r="BFL74" s="61"/>
      <c r="BFM74" s="61"/>
      <c r="BFN74" s="61"/>
      <c r="BFO74" s="61"/>
      <c r="BFP74" s="61"/>
      <c r="BFQ74" s="61"/>
      <c r="BFR74" s="61"/>
      <c r="BFS74" s="61"/>
      <c r="BFT74" s="61"/>
      <c r="BFU74" s="61"/>
      <c r="BFV74" s="61"/>
      <c r="BFW74" s="61"/>
      <c r="BFX74" s="61"/>
      <c r="BFY74" s="61"/>
      <c r="BFZ74" s="61"/>
      <c r="BGA74" s="61"/>
      <c r="BGB74" s="61"/>
      <c r="BGC74" s="61"/>
      <c r="BGD74" s="61"/>
      <c r="BGE74" s="61"/>
      <c r="BGF74" s="61"/>
      <c r="BGG74" s="61"/>
      <c r="BGH74" s="61"/>
      <c r="BGI74" s="61"/>
      <c r="BGJ74" s="61"/>
      <c r="BGK74" s="61"/>
      <c r="BGL74" s="61"/>
      <c r="BGM74" s="61"/>
      <c r="BGN74" s="61"/>
      <c r="BGO74" s="61"/>
      <c r="BGP74" s="61"/>
      <c r="BGQ74" s="61"/>
      <c r="BGR74" s="61"/>
      <c r="BGS74" s="61"/>
      <c r="BGT74" s="61"/>
      <c r="BGU74" s="61"/>
      <c r="BGV74" s="61"/>
      <c r="BGW74" s="61"/>
      <c r="BGX74" s="61"/>
      <c r="BGY74" s="61"/>
      <c r="BGZ74" s="61"/>
      <c r="BHA74" s="61"/>
      <c r="BHB74" s="61"/>
      <c r="BHC74" s="61"/>
      <c r="BHD74" s="61"/>
      <c r="BHE74" s="61"/>
      <c r="BHF74" s="61"/>
      <c r="BHG74" s="61"/>
      <c r="BHH74" s="61"/>
      <c r="BHI74" s="61"/>
      <c r="BHJ74" s="61"/>
      <c r="BHK74" s="61"/>
      <c r="BHL74" s="61"/>
      <c r="BHM74" s="61"/>
      <c r="BHN74" s="61"/>
      <c r="BHO74" s="61"/>
      <c r="BHP74" s="61"/>
      <c r="BHQ74" s="61"/>
      <c r="BHR74" s="61"/>
      <c r="BHS74" s="61"/>
      <c r="BHT74" s="61"/>
      <c r="BHU74" s="61"/>
      <c r="BHV74" s="61"/>
      <c r="BHW74" s="61"/>
      <c r="BHX74" s="61"/>
      <c r="BHY74" s="61"/>
      <c r="BHZ74" s="61"/>
      <c r="BIA74" s="61"/>
      <c r="BIB74" s="61"/>
      <c r="BIC74" s="61"/>
      <c r="BID74" s="61"/>
      <c r="BIE74" s="61"/>
      <c r="BIF74" s="61"/>
      <c r="BIG74" s="61"/>
      <c r="BIH74" s="61"/>
      <c r="BII74" s="61"/>
      <c r="BIJ74" s="61"/>
      <c r="BIK74" s="61"/>
      <c r="BIL74" s="61"/>
      <c r="BIM74" s="61"/>
      <c r="BIN74" s="61"/>
      <c r="BIO74" s="61"/>
      <c r="BIP74" s="61"/>
      <c r="BIQ74" s="61"/>
      <c r="BIR74" s="61"/>
      <c r="BIS74" s="61"/>
      <c r="BIT74" s="61"/>
      <c r="BIU74" s="61"/>
      <c r="BIV74" s="61"/>
      <c r="BIW74" s="61"/>
      <c r="BIX74" s="61"/>
      <c r="BIY74" s="61"/>
      <c r="BIZ74" s="61"/>
      <c r="BJA74" s="61"/>
      <c r="BJB74" s="61"/>
      <c r="BJC74" s="61"/>
      <c r="BJD74" s="61"/>
      <c r="BJE74" s="61"/>
      <c r="BJF74" s="61"/>
      <c r="BJG74" s="61"/>
      <c r="BJH74" s="61"/>
      <c r="BJI74" s="61"/>
      <c r="BJJ74" s="61"/>
      <c r="BJK74" s="61"/>
      <c r="BJL74" s="61"/>
      <c r="BJM74" s="61"/>
      <c r="BJN74" s="61"/>
      <c r="BJO74" s="61"/>
      <c r="BJP74" s="61"/>
      <c r="BJQ74" s="61"/>
      <c r="BJR74" s="61"/>
      <c r="BJS74" s="61"/>
      <c r="BJT74" s="61"/>
      <c r="BJU74" s="61"/>
      <c r="BJV74" s="61"/>
      <c r="BJW74" s="61"/>
      <c r="BJX74" s="61"/>
      <c r="BJY74" s="61"/>
      <c r="BJZ74" s="61"/>
      <c r="BKA74" s="61"/>
      <c r="BKB74" s="61"/>
      <c r="BKC74" s="61"/>
      <c r="BKD74" s="61"/>
      <c r="BKE74" s="61"/>
      <c r="BKF74" s="61"/>
      <c r="BKG74" s="61"/>
      <c r="BKH74" s="61"/>
      <c r="BKI74" s="61"/>
      <c r="BKJ74" s="61"/>
      <c r="BKK74" s="61"/>
      <c r="BKL74" s="61"/>
      <c r="BKM74" s="61"/>
      <c r="BKN74" s="61"/>
      <c r="BKO74" s="61"/>
      <c r="BKP74" s="61"/>
      <c r="BKQ74" s="61"/>
      <c r="BKR74" s="61"/>
      <c r="BKS74" s="61"/>
      <c r="BKT74" s="61"/>
      <c r="BKU74" s="61"/>
      <c r="BKV74" s="61"/>
      <c r="BKW74" s="61"/>
      <c r="BKX74" s="61"/>
      <c r="BKY74" s="61"/>
      <c r="BKZ74" s="61"/>
      <c r="BLA74" s="61"/>
      <c r="BLB74" s="61"/>
      <c r="BLC74" s="61"/>
      <c r="BLD74" s="61"/>
      <c r="BLE74" s="61"/>
      <c r="BLF74" s="61"/>
      <c r="BLG74" s="61"/>
      <c r="BLH74" s="61"/>
      <c r="BLI74" s="61"/>
      <c r="BLJ74" s="61"/>
      <c r="BLK74" s="61"/>
      <c r="BLL74" s="61"/>
      <c r="BLM74" s="61"/>
      <c r="BLN74" s="61"/>
      <c r="BLO74" s="61"/>
      <c r="BLP74" s="61"/>
      <c r="BLQ74" s="61"/>
      <c r="BLR74" s="61"/>
      <c r="BLS74" s="61"/>
      <c r="BLT74" s="61"/>
      <c r="BLU74" s="61"/>
      <c r="BLV74" s="61"/>
      <c r="BLW74" s="61"/>
      <c r="BLX74" s="61"/>
      <c r="BLY74" s="61"/>
      <c r="BLZ74" s="61"/>
      <c r="BMA74" s="61"/>
      <c r="BMB74" s="61"/>
      <c r="BMC74" s="61"/>
      <c r="BMD74" s="61"/>
      <c r="BME74" s="61"/>
      <c r="BMF74" s="61"/>
      <c r="BMG74" s="61"/>
      <c r="BMH74" s="61"/>
      <c r="BMI74" s="61"/>
      <c r="BMJ74" s="61"/>
      <c r="BMK74" s="61"/>
      <c r="BML74" s="61"/>
      <c r="BMM74" s="61"/>
      <c r="BMN74" s="61"/>
      <c r="BMO74" s="61"/>
      <c r="BMP74" s="61"/>
      <c r="BMQ74" s="61"/>
      <c r="BMR74" s="61"/>
      <c r="BMS74" s="61"/>
      <c r="BMT74" s="61"/>
      <c r="BMU74" s="61"/>
      <c r="BMV74" s="61"/>
      <c r="BMW74" s="61"/>
      <c r="BMX74" s="61"/>
      <c r="BMY74" s="61"/>
      <c r="BMZ74" s="61"/>
      <c r="BNA74" s="61"/>
      <c r="BNB74" s="61"/>
      <c r="BNC74" s="61"/>
      <c r="BND74" s="61"/>
      <c r="BNE74" s="61"/>
      <c r="BNF74" s="61"/>
      <c r="BNG74" s="61"/>
      <c r="BNH74" s="61"/>
      <c r="BNI74" s="61"/>
      <c r="BNJ74" s="61"/>
      <c r="BNK74" s="61"/>
      <c r="BNL74" s="61"/>
      <c r="BNM74" s="61"/>
      <c r="BNN74" s="61"/>
      <c r="BNO74" s="61"/>
      <c r="BNP74" s="61"/>
      <c r="BNQ74" s="61"/>
      <c r="BNR74" s="61"/>
      <c r="BNS74" s="61"/>
      <c r="BNT74" s="61"/>
      <c r="BNU74" s="61"/>
      <c r="BNV74" s="61"/>
      <c r="BNW74" s="61"/>
      <c r="BNX74" s="61"/>
      <c r="BNY74" s="61"/>
      <c r="BNZ74" s="61"/>
      <c r="BOA74" s="61"/>
      <c r="BOB74" s="61"/>
      <c r="BOC74" s="61"/>
      <c r="BOD74" s="61"/>
      <c r="BOE74" s="61"/>
      <c r="BOF74" s="61"/>
      <c r="BOG74" s="61"/>
      <c r="BOH74" s="61"/>
      <c r="BOI74" s="61"/>
      <c r="BOJ74" s="61"/>
      <c r="BOK74" s="61"/>
      <c r="BOL74" s="61"/>
      <c r="BOM74" s="61"/>
      <c r="BON74" s="61"/>
      <c r="BOO74" s="61"/>
      <c r="BOP74" s="61"/>
      <c r="BOQ74" s="61"/>
      <c r="BOR74" s="61"/>
      <c r="BOS74" s="61"/>
      <c r="BOT74" s="61"/>
      <c r="BOU74" s="61"/>
      <c r="BOV74" s="61"/>
      <c r="BOW74" s="61"/>
      <c r="BOX74" s="61"/>
      <c r="BOY74" s="61"/>
      <c r="BOZ74" s="61"/>
      <c r="BPA74" s="61"/>
      <c r="BPB74" s="61"/>
      <c r="BPC74" s="61"/>
      <c r="BPD74" s="61"/>
      <c r="BPE74" s="61"/>
      <c r="BPF74" s="61"/>
      <c r="BPG74" s="61"/>
      <c r="BPH74" s="61"/>
      <c r="BPI74" s="61"/>
      <c r="BPJ74" s="61"/>
      <c r="BPK74" s="61"/>
      <c r="BPL74" s="61"/>
      <c r="BPM74" s="61"/>
      <c r="BPN74" s="61"/>
      <c r="BPO74" s="61"/>
      <c r="BPP74" s="61"/>
      <c r="BPQ74" s="61"/>
      <c r="BPR74" s="61"/>
      <c r="BPS74" s="61"/>
      <c r="BPT74" s="61"/>
      <c r="BPU74" s="61"/>
      <c r="BPV74" s="61"/>
      <c r="BPW74" s="61"/>
      <c r="BPX74" s="61"/>
      <c r="BPY74" s="61"/>
      <c r="BPZ74" s="61"/>
      <c r="BQA74" s="61"/>
      <c r="BQB74" s="61"/>
      <c r="BQC74" s="61"/>
      <c r="BQD74" s="61"/>
      <c r="BQE74" s="61"/>
      <c r="BQF74" s="61"/>
      <c r="BQG74" s="61"/>
      <c r="BQH74" s="61"/>
      <c r="BQI74" s="61"/>
      <c r="BQJ74" s="61"/>
      <c r="BQK74" s="61"/>
      <c r="BQL74" s="61"/>
      <c r="BQM74" s="61"/>
      <c r="BQN74" s="61"/>
      <c r="BQO74" s="61"/>
      <c r="BQP74" s="61"/>
      <c r="BQQ74" s="61"/>
      <c r="BQR74" s="61"/>
      <c r="BQS74" s="61"/>
      <c r="BQT74" s="61"/>
      <c r="BQU74" s="61"/>
      <c r="BQV74" s="61"/>
      <c r="BQW74" s="61"/>
      <c r="BQX74" s="61"/>
      <c r="BQY74" s="61"/>
      <c r="BQZ74" s="61"/>
      <c r="BRA74" s="61"/>
      <c r="BRB74" s="61"/>
      <c r="BRC74" s="61"/>
      <c r="BRD74" s="61"/>
      <c r="BRE74" s="61"/>
      <c r="BRF74" s="61"/>
      <c r="BRG74" s="61"/>
      <c r="BRH74" s="61"/>
      <c r="BRI74" s="61"/>
      <c r="BRJ74" s="61"/>
      <c r="BRK74" s="61"/>
      <c r="BRL74" s="61"/>
      <c r="BRM74" s="61"/>
      <c r="BRN74" s="61"/>
      <c r="BRO74" s="61"/>
      <c r="BRP74" s="61"/>
      <c r="BRQ74" s="61"/>
      <c r="BRR74" s="61"/>
      <c r="BRS74" s="61"/>
      <c r="BRT74" s="61"/>
      <c r="BRU74" s="61"/>
      <c r="BRV74" s="61"/>
      <c r="BRW74" s="61"/>
      <c r="BRX74" s="61"/>
      <c r="BRY74" s="61"/>
      <c r="BRZ74" s="61"/>
      <c r="BSA74" s="61"/>
      <c r="BSB74" s="61"/>
      <c r="BSC74" s="61"/>
      <c r="BSD74" s="61"/>
      <c r="BSE74" s="61"/>
      <c r="BSF74" s="61"/>
      <c r="BSG74" s="61"/>
      <c r="BSH74" s="61"/>
      <c r="BSI74" s="61"/>
      <c r="BSJ74" s="61"/>
      <c r="BSK74" s="61"/>
      <c r="BSL74" s="61"/>
      <c r="BSM74" s="61"/>
      <c r="BSN74" s="61"/>
      <c r="BSO74" s="61"/>
      <c r="BSP74" s="61"/>
      <c r="BSQ74" s="61"/>
      <c r="BSR74" s="61"/>
      <c r="BSS74" s="61"/>
      <c r="BST74" s="61"/>
      <c r="BSU74" s="61"/>
      <c r="BSV74" s="61"/>
      <c r="BSW74" s="61"/>
      <c r="BSX74" s="61"/>
      <c r="BSY74" s="61"/>
      <c r="BSZ74" s="61"/>
      <c r="BTA74" s="61"/>
      <c r="BTB74" s="61"/>
      <c r="BTC74" s="61"/>
      <c r="BTD74" s="61"/>
      <c r="BTE74" s="61"/>
      <c r="BTF74" s="61"/>
      <c r="BTG74" s="61"/>
      <c r="BTH74" s="61"/>
      <c r="BTI74" s="61"/>
      <c r="BTJ74" s="61"/>
      <c r="BTK74" s="61"/>
      <c r="BTL74" s="61"/>
      <c r="BTM74" s="61"/>
      <c r="BTN74" s="61"/>
      <c r="BTO74" s="61"/>
      <c r="BTP74" s="61"/>
      <c r="BTQ74" s="61"/>
      <c r="BTR74" s="61"/>
      <c r="BTS74" s="61"/>
      <c r="BTT74" s="61"/>
      <c r="BTU74" s="61"/>
      <c r="BTV74" s="61"/>
      <c r="BTW74" s="61"/>
      <c r="BTX74" s="61"/>
      <c r="BTY74" s="61"/>
      <c r="BTZ74" s="61"/>
      <c r="BUA74" s="61"/>
      <c r="BUB74" s="61"/>
      <c r="BUC74" s="61"/>
      <c r="BUD74" s="61"/>
      <c r="BUE74" s="61"/>
      <c r="BUF74" s="61"/>
      <c r="BUG74" s="61"/>
      <c r="BUH74" s="61"/>
      <c r="BUI74" s="61"/>
      <c r="BUJ74" s="61"/>
      <c r="BUK74" s="61"/>
      <c r="BUL74" s="61"/>
      <c r="BUM74" s="61"/>
      <c r="BUN74" s="61"/>
      <c r="BUO74" s="61"/>
      <c r="BUP74" s="61"/>
      <c r="BUQ74" s="61"/>
      <c r="BUR74" s="61"/>
      <c r="BUS74" s="61"/>
      <c r="BUT74" s="61"/>
      <c r="BUU74" s="61"/>
      <c r="BUV74" s="61"/>
      <c r="BUW74" s="61"/>
      <c r="BUX74" s="61"/>
      <c r="BUY74" s="61"/>
      <c r="BUZ74" s="61"/>
      <c r="BVA74" s="61"/>
      <c r="BVB74" s="61"/>
      <c r="BVC74" s="61"/>
      <c r="BVD74" s="61"/>
      <c r="BVE74" s="61"/>
      <c r="BVF74" s="61"/>
      <c r="BVG74" s="61"/>
      <c r="BVH74" s="61"/>
      <c r="BVI74" s="61"/>
      <c r="BVJ74" s="61"/>
      <c r="BVK74" s="61"/>
      <c r="BVL74" s="61"/>
      <c r="BVM74" s="61"/>
      <c r="BVN74" s="61"/>
      <c r="BVO74" s="61"/>
      <c r="BVP74" s="61"/>
      <c r="BVQ74" s="61"/>
      <c r="BVR74" s="61"/>
      <c r="BVS74" s="61"/>
      <c r="BVT74" s="61"/>
      <c r="BVU74" s="61"/>
      <c r="BVV74" s="61"/>
      <c r="BVW74" s="61"/>
      <c r="BVX74" s="61"/>
      <c r="BVY74" s="61"/>
      <c r="BVZ74" s="61"/>
      <c r="BWA74" s="61"/>
      <c r="BWB74" s="61"/>
      <c r="BWC74" s="61"/>
      <c r="BWD74" s="61"/>
      <c r="BWE74" s="61"/>
      <c r="BWF74" s="61"/>
      <c r="BWG74" s="61"/>
      <c r="BWH74" s="61"/>
      <c r="BWI74" s="61"/>
      <c r="BWJ74" s="61"/>
      <c r="BWK74" s="61"/>
      <c r="BWL74" s="61"/>
      <c r="BWM74" s="61"/>
      <c r="BWN74" s="61"/>
      <c r="BWO74" s="61"/>
      <c r="BWP74" s="61"/>
      <c r="BWQ74" s="61"/>
      <c r="BWR74" s="61"/>
      <c r="BWS74" s="61"/>
      <c r="BWT74" s="61"/>
      <c r="BWU74" s="61"/>
      <c r="BWV74" s="61"/>
      <c r="BWW74" s="61"/>
      <c r="BWX74" s="61"/>
      <c r="BWY74" s="61"/>
      <c r="BWZ74" s="61"/>
      <c r="BXA74" s="61"/>
      <c r="BXB74" s="61"/>
      <c r="BXC74" s="61"/>
      <c r="BXD74" s="61"/>
      <c r="BXE74" s="61"/>
      <c r="BXF74" s="61"/>
      <c r="BXG74" s="61"/>
      <c r="BXH74" s="61"/>
      <c r="BXI74" s="61"/>
      <c r="BXJ74" s="61"/>
      <c r="BXK74" s="61"/>
      <c r="BXL74" s="61"/>
      <c r="BXM74" s="61"/>
      <c r="BXN74" s="61"/>
      <c r="BXO74" s="61"/>
      <c r="BXP74" s="61"/>
      <c r="BXQ74" s="61"/>
      <c r="BXR74" s="61"/>
      <c r="BXS74" s="61"/>
      <c r="BXT74" s="61"/>
      <c r="BXU74" s="61"/>
      <c r="BXV74" s="61"/>
      <c r="BXW74" s="61"/>
      <c r="BXX74" s="61"/>
      <c r="BXY74" s="61"/>
      <c r="BXZ74" s="61"/>
      <c r="BYA74" s="61"/>
      <c r="BYB74" s="61"/>
      <c r="BYC74" s="61"/>
      <c r="BYD74" s="61"/>
      <c r="BYE74" s="61"/>
      <c r="BYF74" s="61"/>
      <c r="BYG74" s="61"/>
      <c r="BYH74" s="61"/>
      <c r="BYI74" s="61"/>
      <c r="BYJ74" s="61"/>
      <c r="BYK74" s="61"/>
      <c r="BYL74" s="61"/>
      <c r="BYM74" s="61"/>
      <c r="BYN74" s="61"/>
      <c r="BYO74" s="61"/>
      <c r="BYP74" s="61"/>
      <c r="BYQ74" s="61"/>
      <c r="BYR74" s="61"/>
      <c r="BYS74" s="61"/>
      <c r="BYT74" s="61"/>
      <c r="BYU74" s="61"/>
      <c r="BYV74" s="61"/>
      <c r="BYW74" s="61"/>
      <c r="BYX74" s="61"/>
      <c r="BYY74" s="61"/>
      <c r="BYZ74" s="61"/>
      <c r="BZA74" s="61"/>
      <c r="BZB74" s="61"/>
      <c r="BZC74" s="61"/>
      <c r="BZD74" s="61"/>
      <c r="BZE74" s="61"/>
      <c r="BZF74" s="61"/>
      <c r="BZG74" s="61"/>
      <c r="BZH74" s="61"/>
      <c r="BZI74" s="61"/>
      <c r="BZJ74" s="61"/>
      <c r="BZK74" s="61"/>
      <c r="BZL74" s="61"/>
      <c r="BZM74" s="61"/>
      <c r="BZN74" s="61"/>
      <c r="BZO74" s="61"/>
      <c r="BZP74" s="61"/>
      <c r="BZQ74" s="61"/>
      <c r="BZR74" s="61"/>
      <c r="BZS74" s="61"/>
      <c r="BZT74" s="61"/>
      <c r="BZU74" s="61"/>
      <c r="BZV74" s="61"/>
      <c r="BZW74" s="61"/>
      <c r="BZX74" s="61"/>
      <c r="BZY74" s="61"/>
      <c r="BZZ74" s="61"/>
      <c r="CAA74" s="61"/>
      <c r="CAB74" s="61"/>
      <c r="CAC74" s="61"/>
      <c r="CAD74" s="61"/>
      <c r="CAE74" s="61"/>
      <c r="CAF74" s="61"/>
      <c r="CAG74" s="61"/>
      <c r="CAH74" s="61"/>
      <c r="CAI74" s="61"/>
      <c r="CAJ74" s="61"/>
      <c r="CAK74" s="61"/>
      <c r="CAL74" s="61"/>
      <c r="CAM74" s="61"/>
      <c r="CAN74" s="61"/>
      <c r="CAO74" s="61"/>
      <c r="CAP74" s="61"/>
      <c r="CAQ74" s="61"/>
      <c r="CAR74" s="61"/>
      <c r="CAS74" s="61"/>
      <c r="CAT74" s="61"/>
      <c r="CAU74" s="61"/>
      <c r="CAV74" s="61"/>
      <c r="CAW74" s="61"/>
      <c r="CAX74" s="61"/>
      <c r="CAY74" s="61"/>
      <c r="CAZ74" s="61"/>
      <c r="CBA74" s="61"/>
      <c r="CBB74" s="61"/>
      <c r="CBC74" s="61"/>
      <c r="CBD74" s="61"/>
      <c r="CBE74" s="61"/>
      <c r="CBF74" s="61"/>
      <c r="CBG74" s="61"/>
      <c r="CBH74" s="61"/>
      <c r="CBI74" s="61"/>
      <c r="CBJ74" s="61"/>
      <c r="CBK74" s="61"/>
      <c r="CBL74" s="61"/>
      <c r="CBM74" s="61"/>
      <c r="CBN74" s="61"/>
      <c r="CBO74" s="61"/>
      <c r="CBP74" s="61"/>
      <c r="CBQ74" s="61"/>
    </row>
    <row r="75" spans="1:2097" s="32" customFormat="1" ht="47.25">
      <c r="A75" s="92"/>
      <c r="B75" s="93"/>
      <c r="C75" s="92"/>
      <c r="D75" s="92"/>
      <c r="E75" s="93"/>
      <c r="F75" s="63" t="s">
        <v>75</v>
      </c>
      <c r="G75" s="5">
        <f t="shared" si="24"/>
        <v>910338</v>
      </c>
      <c r="H75" s="5">
        <v>85983</v>
      </c>
      <c r="I75" s="5">
        <v>81558</v>
      </c>
      <c r="J75" s="5">
        <v>91710</v>
      </c>
      <c r="K75" s="5">
        <v>101265</v>
      </c>
      <c r="L75" s="5">
        <v>119562</v>
      </c>
      <c r="M75" s="5">
        <v>133280</v>
      </c>
      <c r="N75" s="5">
        <v>145860</v>
      </c>
      <c r="O75" s="5">
        <v>151120</v>
      </c>
      <c r="P75" s="84"/>
      <c r="Q75" s="84"/>
      <c r="R75" s="99"/>
      <c r="S75" s="99"/>
      <c r="T75" s="99"/>
      <c r="U75" s="99"/>
      <c r="V75" s="99"/>
      <c r="W75" s="99"/>
      <c r="X75" s="99"/>
      <c r="Y75" s="99"/>
      <c r="Z75" s="99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  <c r="EU75" s="61"/>
      <c r="EV75" s="61"/>
      <c r="EW75" s="61"/>
      <c r="EX75" s="61"/>
      <c r="EY75" s="61"/>
      <c r="EZ75" s="61"/>
      <c r="FA75" s="61"/>
      <c r="FB75" s="61"/>
      <c r="FC75" s="61"/>
      <c r="FD75" s="61"/>
      <c r="FE75" s="61"/>
      <c r="FF75" s="61"/>
      <c r="FG75" s="61"/>
      <c r="FH75" s="61"/>
      <c r="FI75" s="61"/>
      <c r="FJ75" s="61"/>
      <c r="FK75" s="61"/>
      <c r="FL75" s="61"/>
      <c r="FM75" s="61"/>
      <c r="FN75" s="61"/>
      <c r="FO75" s="61"/>
      <c r="FP75" s="61"/>
      <c r="FQ75" s="61"/>
      <c r="FR75" s="61"/>
      <c r="FS75" s="61"/>
      <c r="FT75" s="61"/>
      <c r="FU75" s="61"/>
      <c r="FV75" s="61"/>
      <c r="FW75" s="61"/>
      <c r="FX75" s="61"/>
      <c r="FY75" s="61"/>
      <c r="FZ75" s="61"/>
      <c r="GA75" s="61"/>
      <c r="GB75" s="61"/>
      <c r="GC75" s="61"/>
      <c r="GD75" s="61"/>
      <c r="GE75" s="61"/>
      <c r="GF75" s="61"/>
      <c r="GG75" s="61"/>
      <c r="GH75" s="61"/>
      <c r="GI75" s="61"/>
      <c r="GJ75" s="61"/>
      <c r="GK75" s="61"/>
      <c r="GL75" s="61"/>
      <c r="GM75" s="61"/>
      <c r="GN75" s="61"/>
      <c r="GO75" s="61"/>
      <c r="GP75" s="61"/>
      <c r="GQ75" s="61"/>
      <c r="GR75" s="61"/>
      <c r="GS75" s="61"/>
      <c r="GT75" s="61"/>
      <c r="GU75" s="61"/>
      <c r="GV75" s="61"/>
      <c r="GW75" s="61"/>
      <c r="GX75" s="61"/>
      <c r="GY75" s="61"/>
      <c r="GZ75" s="61"/>
      <c r="HA75" s="61"/>
      <c r="HB75" s="61"/>
      <c r="HC75" s="61"/>
      <c r="HD75" s="61"/>
      <c r="HE75" s="61"/>
      <c r="HF75" s="61"/>
      <c r="HG75" s="61"/>
      <c r="HH75" s="61"/>
      <c r="HI75" s="61"/>
      <c r="HJ75" s="61"/>
      <c r="HK75" s="61"/>
      <c r="HL75" s="61"/>
      <c r="HM75" s="61"/>
      <c r="HN75" s="61"/>
      <c r="HO75" s="61"/>
      <c r="HP75" s="61"/>
      <c r="HQ75" s="61"/>
      <c r="HR75" s="61"/>
      <c r="HS75" s="61"/>
      <c r="HT75" s="61"/>
      <c r="HU75" s="61"/>
      <c r="HV75" s="61"/>
      <c r="HW75" s="61"/>
      <c r="HX75" s="61"/>
      <c r="HY75" s="61"/>
      <c r="HZ75" s="61"/>
      <c r="IA75" s="61"/>
      <c r="IB75" s="61"/>
      <c r="IC75" s="61"/>
      <c r="ID75" s="61"/>
      <c r="IE75" s="61"/>
      <c r="IF75" s="61"/>
      <c r="IG75" s="61"/>
      <c r="IH75" s="61"/>
      <c r="II75" s="61"/>
      <c r="IJ75" s="61"/>
      <c r="IK75" s="61"/>
      <c r="IL75" s="61"/>
      <c r="IM75" s="61"/>
      <c r="IN75" s="61"/>
      <c r="IO75" s="61"/>
      <c r="IP75" s="61"/>
      <c r="IQ75" s="61"/>
      <c r="IR75" s="61"/>
      <c r="IS75" s="61"/>
      <c r="IT75" s="61"/>
      <c r="IU75" s="61"/>
      <c r="IV75" s="61"/>
      <c r="IW75" s="61"/>
      <c r="IX75" s="61"/>
      <c r="IY75" s="61"/>
      <c r="IZ75" s="61"/>
      <c r="JA75" s="61"/>
      <c r="JB75" s="61"/>
      <c r="JC75" s="61"/>
      <c r="JD75" s="61"/>
      <c r="JE75" s="61"/>
      <c r="JF75" s="61"/>
      <c r="JG75" s="61"/>
      <c r="JH75" s="61"/>
      <c r="JI75" s="61"/>
      <c r="JJ75" s="61"/>
      <c r="JK75" s="61"/>
      <c r="JL75" s="61"/>
      <c r="JM75" s="61"/>
      <c r="JN75" s="61"/>
      <c r="JO75" s="61"/>
      <c r="JP75" s="61"/>
      <c r="JQ75" s="61"/>
      <c r="JR75" s="61"/>
      <c r="JS75" s="61"/>
      <c r="JT75" s="61"/>
      <c r="JU75" s="61"/>
      <c r="JV75" s="61"/>
      <c r="JW75" s="61"/>
      <c r="JX75" s="61"/>
      <c r="JY75" s="61"/>
      <c r="JZ75" s="61"/>
      <c r="KA75" s="61"/>
      <c r="KB75" s="61"/>
      <c r="KC75" s="61"/>
      <c r="KD75" s="61"/>
      <c r="KE75" s="61"/>
      <c r="KF75" s="61"/>
      <c r="KG75" s="61"/>
      <c r="KH75" s="61"/>
      <c r="KI75" s="61"/>
      <c r="KJ75" s="61"/>
      <c r="KK75" s="61"/>
      <c r="KL75" s="61"/>
      <c r="KM75" s="61"/>
      <c r="KN75" s="61"/>
      <c r="KO75" s="61"/>
      <c r="KP75" s="61"/>
      <c r="KQ75" s="61"/>
      <c r="KR75" s="61"/>
      <c r="KS75" s="61"/>
      <c r="KT75" s="61"/>
      <c r="KU75" s="61"/>
      <c r="KV75" s="61"/>
      <c r="KW75" s="61"/>
      <c r="KX75" s="61"/>
      <c r="KY75" s="61"/>
      <c r="KZ75" s="61"/>
      <c r="LA75" s="61"/>
      <c r="LB75" s="61"/>
      <c r="LC75" s="61"/>
      <c r="LD75" s="61"/>
      <c r="LE75" s="61"/>
      <c r="LF75" s="61"/>
      <c r="LG75" s="61"/>
      <c r="LH75" s="61"/>
      <c r="LI75" s="61"/>
      <c r="LJ75" s="61"/>
      <c r="LK75" s="61"/>
      <c r="LL75" s="61"/>
      <c r="LM75" s="61"/>
      <c r="LN75" s="61"/>
      <c r="LO75" s="61"/>
      <c r="LP75" s="61"/>
      <c r="LQ75" s="61"/>
      <c r="LR75" s="61"/>
      <c r="LS75" s="61"/>
      <c r="LT75" s="61"/>
      <c r="LU75" s="61"/>
      <c r="LV75" s="61"/>
      <c r="LW75" s="61"/>
      <c r="LX75" s="61"/>
      <c r="LY75" s="61"/>
      <c r="LZ75" s="61"/>
      <c r="MA75" s="61"/>
      <c r="MB75" s="61"/>
      <c r="MC75" s="61"/>
      <c r="MD75" s="61"/>
      <c r="ME75" s="61"/>
      <c r="MF75" s="61"/>
      <c r="MG75" s="61"/>
      <c r="MH75" s="61"/>
      <c r="MI75" s="61"/>
      <c r="MJ75" s="61"/>
      <c r="MK75" s="61"/>
      <c r="ML75" s="61"/>
      <c r="MM75" s="61"/>
      <c r="MN75" s="61"/>
      <c r="MO75" s="61"/>
      <c r="MP75" s="61"/>
      <c r="MQ75" s="61"/>
      <c r="MR75" s="61"/>
      <c r="MS75" s="61"/>
      <c r="MT75" s="61"/>
      <c r="MU75" s="61"/>
      <c r="MV75" s="61"/>
      <c r="MW75" s="61"/>
      <c r="MX75" s="61"/>
      <c r="MY75" s="61"/>
      <c r="MZ75" s="61"/>
      <c r="NA75" s="61"/>
      <c r="NB75" s="61"/>
      <c r="NC75" s="61"/>
      <c r="ND75" s="61"/>
      <c r="NE75" s="61"/>
      <c r="NF75" s="61"/>
      <c r="NG75" s="61"/>
      <c r="NH75" s="61"/>
      <c r="NI75" s="61"/>
      <c r="NJ75" s="61"/>
      <c r="NK75" s="61"/>
      <c r="NL75" s="61"/>
      <c r="NM75" s="61"/>
      <c r="NN75" s="61"/>
      <c r="NO75" s="61"/>
      <c r="NP75" s="61"/>
      <c r="NQ75" s="61"/>
      <c r="NR75" s="61"/>
      <c r="NS75" s="61"/>
      <c r="NT75" s="61"/>
      <c r="NU75" s="61"/>
      <c r="NV75" s="61"/>
      <c r="NW75" s="61"/>
      <c r="NX75" s="61"/>
      <c r="NY75" s="61"/>
      <c r="NZ75" s="61"/>
      <c r="OA75" s="61"/>
      <c r="OB75" s="61"/>
      <c r="OC75" s="61"/>
      <c r="OD75" s="61"/>
      <c r="OE75" s="61"/>
      <c r="OF75" s="61"/>
      <c r="OG75" s="61"/>
      <c r="OH75" s="61"/>
      <c r="OI75" s="61"/>
      <c r="OJ75" s="61"/>
      <c r="OK75" s="61"/>
      <c r="OL75" s="61"/>
      <c r="OM75" s="61"/>
      <c r="ON75" s="61"/>
      <c r="OO75" s="61"/>
      <c r="OP75" s="61"/>
      <c r="OQ75" s="61"/>
      <c r="OR75" s="61"/>
      <c r="OS75" s="61"/>
      <c r="OT75" s="61"/>
      <c r="OU75" s="61"/>
      <c r="OV75" s="61"/>
      <c r="OW75" s="61"/>
      <c r="OX75" s="61"/>
      <c r="OY75" s="61"/>
      <c r="OZ75" s="61"/>
      <c r="PA75" s="61"/>
      <c r="PB75" s="61"/>
      <c r="PC75" s="61"/>
      <c r="PD75" s="61"/>
      <c r="PE75" s="61"/>
      <c r="PF75" s="61"/>
      <c r="PG75" s="61"/>
      <c r="PH75" s="61"/>
      <c r="PI75" s="61"/>
      <c r="PJ75" s="61"/>
      <c r="PK75" s="61"/>
      <c r="PL75" s="61"/>
      <c r="PM75" s="61"/>
      <c r="PN75" s="61"/>
      <c r="PO75" s="61"/>
      <c r="PP75" s="61"/>
      <c r="PQ75" s="61"/>
      <c r="PR75" s="61"/>
      <c r="PS75" s="61"/>
      <c r="PT75" s="61"/>
      <c r="PU75" s="61"/>
      <c r="PV75" s="61"/>
      <c r="PW75" s="61"/>
      <c r="PX75" s="61"/>
      <c r="PY75" s="61"/>
      <c r="PZ75" s="61"/>
      <c r="QA75" s="61"/>
      <c r="QB75" s="61"/>
      <c r="QC75" s="61"/>
      <c r="QD75" s="61"/>
      <c r="QE75" s="61"/>
      <c r="QF75" s="61"/>
      <c r="QG75" s="61"/>
      <c r="QH75" s="61"/>
      <c r="QI75" s="61"/>
      <c r="QJ75" s="61"/>
      <c r="QK75" s="61"/>
      <c r="QL75" s="61"/>
      <c r="QM75" s="61"/>
      <c r="QN75" s="61"/>
      <c r="QO75" s="61"/>
      <c r="QP75" s="61"/>
      <c r="QQ75" s="61"/>
      <c r="QR75" s="61"/>
      <c r="QS75" s="61"/>
      <c r="QT75" s="61"/>
      <c r="QU75" s="61"/>
      <c r="QV75" s="61"/>
      <c r="QW75" s="61"/>
      <c r="QX75" s="61"/>
      <c r="QY75" s="61"/>
      <c r="QZ75" s="61"/>
      <c r="RA75" s="61"/>
      <c r="RB75" s="61"/>
      <c r="RC75" s="61"/>
      <c r="RD75" s="61"/>
      <c r="RE75" s="61"/>
      <c r="RF75" s="61"/>
      <c r="RG75" s="61"/>
      <c r="RH75" s="61"/>
      <c r="RI75" s="61"/>
      <c r="RJ75" s="61"/>
      <c r="RK75" s="61"/>
      <c r="RL75" s="61"/>
      <c r="RM75" s="61"/>
      <c r="RN75" s="61"/>
      <c r="RO75" s="61"/>
      <c r="RP75" s="61"/>
      <c r="RQ75" s="61"/>
      <c r="RR75" s="61"/>
      <c r="RS75" s="61"/>
      <c r="RT75" s="61"/>
      <c r="RU75" s="61"/>
      <c r="RV75" s="61"/>
      <c r="RW75" s="61"/>
      <c r="RX75" s="61"/>
      <c r="RY75" s="61"/>
      <c r="RZ75" s="61"/>
      <c r="SA75" s="61"/>
      <c r="SB75" s="61"/>
      <c r="SC75" s="61"/>
      <c r="SD75" s="61"/>
      <c r="SE75" s="61"/>
      <c r="SF75" s="61"/>
      <c r="SG75" s="61"/>
      <c r="SH75" s="61"/>
      <c r="SI75" s="61"/>
      <c r="SJ75" s="61"/>
      <c r="SK75" s="61"/>
      <c r="SL75" s="61"/>
      <c r="SM75" s="61"/>
      <c r="SN75" s="61"/>
      <c r="SO75" s="61"/>
      <c r="SP75" s="61"/>
      <c r="SQ75" s="61"/>
      <c r="SR75" s="61"/>
      <c r="SS75" s="61"/>
      <c r="ST75" s="61"/>
      <c r="SU75" s="61"/>
      <c r="SV75" s="61"/>
      <c r="SW75" s="61"/>
      <c r="SX75" s="61"/>
      <c r="SY75" s="61"/>
      <c r="SZ75" s="61"/>
      <c r="TA75" s="61"/>
      <c r="TB75" s="61"/>
      <c r="TC75" s="61"/>
      <c r="TD75" s="61"/>
      <c r="TE75" s="61"/>
      <c r="TF75" s="61"/>
      <c r="TG75" s="61"/>
      <c r="TH75" s="61"/>
      <c r="TI75" s="61"/>
      <c r="TJ75" s="61"/>
      <c r="TK75" s="61"/>
      <c r="TL75" s="61"/>
      <c r="TM75" s="61"/>
      <c r="TN75" s="61"/>
      <c r="TO75" s="61"/>
      <c r="TP75" s="61"/>
      <c r="TQ75" s="61"/>
      <c r="TR75" s="61"/>
      <c r="TS75" s="61"/>
      <c r="TT75" s="61"/>
      <c r="TU75" s="61"/>
      <c r="TV75" s="61"/>
      <c r="TW75" s="61"/>
      <c r="TX75" s="61"/>
      <c r="TY75" s="61"/>
      <c r="TZ75" s="61"/>
      <c r="UA75" s="61"/>
      <c r="UB75" s="61"/>
      <c r="UC75" s="61"/>
      <c r="UD75" s="61"/>
      <c r="UE75" s="61"/>
      <c r="UF75" s="61"/>
      <c r="UG75" s="61"/>
      <c r="UH75" s="61"/>
      <c r="UI75" s="61"/>
      <c r="UJ75" s="61"/>
      <c r="UK75" s="61"/>
      <c r="UL75" s="61"/>
      <c r="UM75" s="61"/>
      <c r="UN75" s="61"/>
      <c r="UO75" s="61"/>
      <c r="UP75" s="61"/>
      <c r="UQ75" s="61"/>
      <c r="UR75" s="61"/>
      <c r="US75" s="61"/>
      <c r="UT75" s="61"/>
      <c r="UU75" s="61"/>
      <c r="UV75" s="61"/>
      <c r="UW75" s="61"/>
      <c r="UX75" s="61"/>
      <c r="UY75" s="61"/>
      <c r="UZ75" s="61"/>
      <c r="VA75" s="61"/>
      <c r="VB75" s="61"/>
      <c r="VC75" s="61"/>
      <c r="VD75" s="61"/>
      <c r="VE75" s="61"/>
      <c r="VF75" s="61"/>
      <c r="VG75" s="61"/>
      <c r="VH75" s="61"/>
      <c r="VI75" s="61"/>
      <c r="VJ75" s="61"/>
      <c r="VK75" s="61"/>
      <c r="VL75" s="61"/>
      <c r="VM75" s="61"/>
      <c r="VN75" s="61"/>
      <c r="VO75" s="61"/>
      <c r="VP75" s="61"/>
      <c r="VQ75" s="61"/>
      <c r="VR75" s="61"/>
      <c r="VS75" s="61"/>
      <c r="VT75" s="61"/>
      <c r="VU75" s="61"/>
      <c r="VV75" s="61"/>
      <c r="VW75" s="61"/>
      <c r="VX75" s="61"/>
      <c r="VY75" s="61"/>
      <c r="VZ75" s="61"/>
      <c r="WA75" s="61"/>
      <c r="WB75" s="61"/>
      <c r="WC75" s="61"/>
      <c r="WD75" s="61"/>
      <c r="WE75" s="61"/>
      <c r="WF75" s="61"/>
      <c r="WG75" s="61"/>
      <c r="WH75" s="61"/>
      <c r="WI75" s="61"/>
      <c r="WJ75" s="61"/>
      <c r="WK75" s="61"/>
      <c r="WL75" s="61"/>
      <c r="WM75" s="61"/>
      <c r="WN75" s="61"/>
      <c r="WO75" s="61"/>
      <c r="WP75" s="61"/>
      <c r="WQ75" s="61"/>
      <c r="WR75" s="61"/>
      <c r="WS75" s="61"/>
      <c r="WT75" s="61"/>
      <c r="WU75" s="61"/>
      <c r="WV75" s="61"/>
      <c r="WW75" s="61"/>
      <c r="WX75" s="61"/>
      <c r="WY75" s="61"/>
      <c r="WZ75" s="61"/>
      <c r="XA75" s="61"/>
      <c r="XB75" s="61"/>
      <c r="XC75" s="61"/>
      <c r="XD75" s="61"/>
      <c r="XE75" s="61"/>
      <c r="XF75" s="61"/>
      <c r="XG75" s="61"/>
      <c r="XH75" s="61"/>
      <c r="XI75" s="61"/>
      <c r="XJ75" s="61"/>
      <c r="XK75" s="61"/>
      <c r="XL75" s="61"/>
      <c r="XM75" s="61"/>
      <c r="XN75" s="61"/>
      <c r="XO75" s="61"/>
      <c r="XP75" s="61"/>
      <c r="XQ75" s="61"/>
      <c r="XR75" s="61"/>
      <c r="XS75" s="61"/>
      <c r="XT75" s="61"/>
      <c r="XU75" s="61"/>
      <c r="XV75" s="61"/>
      <c r="XW75" s="61"/>
      <c r="XX75" s="61"/>
      <c r="XY75" s="61"/>
      <c r="XZ75" s="61"/>
      <c r="YA75" s="61"/>
      <c r="YB75" s="61"/>
      <c r="YC75" s="61"/>
      <c r="YD75" s="61"/>
      <c r="YE75" s="61"/>
      <c r="YF75" s="61"/>
      <c r="YG75" s="61"/>
      <c r="YH75" s="61"/>
      <c r="YI75" s="61"/>
      <c r="YJ75" s="61"/>
      <c r="YK75" s="61"/>
      <c r="YL75" s="61"/>
      <c r="YM75" s="61"/>
      <c r="YN75" s="61"/>
      <c r="YO75" s="61"/>
      <c r="YP75" s="61"/>
      <c r="YQ75" s="61"/>
      <c r="YR75" s="61"/>
      <c r="YS75" s="61"/>
      <c r="YT75" s="61"/>
      <c r="YU75" s="61"/>
      <c r="YV75" s="61"/>
      <c r="YW75" s="61"/>
      <c r="YX75" s="61"/>
      <c r="YY75" s="61"/>
      <c r="YZ75" s="61"/>
      <c r="ZA75" s="61"/>
      <c r="ZB75" s="61"/>
      <c r="ZC75" s="61"/>
      <c r="ZD75" s="61"/>
      <c r="ZE75" s="61"/>
      <c r="ZF75" s="61"/>
      <c r="ZG75" s="61"/>
      <c r="ZH75" s="61"/>
      <c r="ZI75" s="61"/>
      <c r="ZJ75" s="61"/>
      <c r="ZK75" s="61"/>
      <c r="ZL75" s="61"/>
      <c r="ZM75" s="61"/>
      <c r="ZN75" s="61"/>
      <c r="ZO75" s="61"/>
      <c r="ZP75" s="61"/>
      <c r="ZQ75" s="61"/>
      <c r="ZR75" s="61"/>
      <c r="ZS75" s="61"/>
      <c r="ZT75" s="61"/>
      <c r="ZU75" s="61"/>
      <c r="ZV75" s="61"/>
      <c r="ZW75" s="61"/>
      <c r="ZX75" s="61"/>
      <c r="ZY75" s="61"/>
      <c r="ZZ75" s="61"/>
      <c r="AAA75" s="61"/>
      <c r="AAB75" s="61"/>
      <c r="AAC75" s="61"/>
      <c r="AAD75" s="61"/>
      <c r="AAE75" s="61"/>
      <c r="AAF75" s="61"/>
      <c r="AAG75" s="61"/>
      <c r="AAH75" s="61"/>
      <c r="AAI75" s="61"/>
      <c r="AAJ75" s="61"/>
      <c r="AAK75" s="61"/>
      <c r="AAL75" s="61"/>
      <c r="AAM75" s="61"/>
      <c r="AAN75" s="61"/>
      <c r="AAO75" s="61"/>
      <c r="AAP75" s="61"/>
      <c r="AAQ75" s="61"/>
      <c r="AAR75" s="61"/>
      <c r="AAS75" s="61"/>
      <c r="AAT75" s="61"/>
      <c r="AAU75" s="61"/>
      <c r="AAV75" s="61"/>
      <c r="AAW75" s="61"/>
      <c r="AAX75" s="61"/>
      <c r="AAY75" s="61"/>
      <c r="AAZ75" s="61"/>
      <c r="ABA75" s="61"/>
      <c r="ABB75" s="61"/>
      <c r="ABC75" s="61"/>
      <c r="ABD75" s="61"/>
      <c r="ABE75" s="61"/>
      <c r="ABF75" s="61"/>
      <c r="ABG75" s="61"/>
      <c r="ABH75" s="61"/>
      <c r="ABI75" s="61"/>
      <c r="ABJ75" s="61"/>
      <c r="ABK75" s="61"/>
      <c r="ABL75" s="61"/>
      <c r="ABM75" s="61"/>
      <c r="ABN75" s="61"/>
      <c r="ABO75" s="61"/>
      <c r="ABP75" s="61"/>
      <c r="ABQ75" s="61"/>
      <c r="ABR75" s="61"/>
      <c r="ABS75" s="61"/>
      <c r="ABT75" s="61"/>
      <c r="ABU75" s="61"/>
      <c r="ABV75" s="61"/>
      <c r="ABW75" s="61"/>
      <c r="ABX75" s="61"/>
      <c r="ABY75" s="61"/>
      <c r="ABZ75" s="61"/>
      <c r="ACA75" s="61"/>
      <c r="ACB75" s="61"/>
      <c r="ACC75" s="61"/>
      <c r="ACD75" s="61"/>
      <c r="ACE75" s="61"/>
      <c r="ACF75" s="61"/>
      <c r="ACG75" s="61"/>
      <c r="ACH75" s="61"/>
      <c r="ACI75" s="61"/>
      <c r="ACJ75" s="61"/>
      <c r="ACK75" s="61"/>
      <c r="ACL75" s="61"/>
      <c r="ACM75" s="61"/>
      <c r="ACN75" s="61"/>
      <c r="ACO75" s="61"/>
      <c r="ACP75" s="61"/>
      <c r="ACQ75" s="61"/>
      <c r="ACR75" s="61"/>
      <c r="ACS75" s="61"/>
      <c r="ACT75" s="61"/>
      <c r="ACU75" s="61"/>
      <c r="ACV75" s="61"/>
      <c r="ACW75" s="61"/>
      <c r="ACX75" s="61"/>
      <c r="ACY75" s="61"/>
      <c r="ACZ75" s="61"/>
      <c r="ADA75" s="61"/>
      <c r="ADB75" s="61"/>
      <c r="ADC75" s="61"/>
      <c r="ADD75" s="61"/>
      <c r="ADE75" s="61"/>
      <c r="ADF75" s="61"/>
      <c r="ADG75" s="61"/>
      <c r="ADH75" s="61"/>
      <c r="ADI75" s="61"/>
      <c r="ADJ75" s="61"/>
      <c r="ADK75" s="61"/>
      <c r="ADL75" s="61"/>
      <c r="ADM75" s="61"/>
      <c r="ADN75" s="61"/>
      <c r="ADO75" s="61"/>
      <c r="ADP75" s="61"/>
      <c r="ADQ75" s="61"/>
      <c r="ADR75" s="61"/>
      <c r="ADS75" s="61"/>
      <c r="ADT75" s="61"/>
      <c r="ADU75" s="61"/>
      <c r="ADV75" s="61"/>
      <c r="ADW75" s="61"/>
      <c r="ADX75" s="61"/>
      <c r="ADY75" s="61"/>
      <c r="ADZ75" s="61"/>
      <c r="AEA75" s="61"/>
      <c r="AEB75" s="61"/>
      <c r="AEC75" s="61"/>
      <c r="AED75" s="61"/>
      <c r="AEE75" s="61"/>
      <c r="AEF75" s="61"/>
      <c r="AEG75" s="61"/>
      <c r="AEH75" s="61"/>
      <c r="AEI75" s="61"/>
      <c r="AEJ75" s="61"/>
      <c r="AEK75" s="61"/>
      <c r="AEL75" s="61"/>
      <c r="AEM75" s="61"/>
      <c r="AEN75" s="61"/>
      <c r="AEO75" s="61"/>
      <c r="AEP75" s="61"/>
      <c r="AEQ75" s="61"/>
      <c r="AER75" s="61"/>
      <c r="AES75" s="61"/>
      <c r="AET75" s="61"/>
      <c r="AEU75" s="61"/>
      <c r="AEV75" s="61"/>
      <c r="AEW75" s="61"/>
      <c r="AEX75" s="61"/>
      <c r="AEY75" s="61"/>
      <c r="AEZ75" s="61"/>
      <c r="AFA75" s="61"/>
      <c r="AFB75" s="61"/>
      <c r="AFC75" s="61"/>
      <c r="AFD75" s="61"/>
      <c r="AFE75" s="61"/>
      <c r="AFF75" s="61"/>
      <c r="AFG75" s="61"/>
      <c r="AFH75" s="61"/>
      <c r="AFI75" s="61"/>
      <c r="AFJ75" s="61"/>
      <c r="AFK75" s="61"/>
      <c r="AFL75" s="61"/>
      <c r="AFM75" s="61"/>
      <c r="AFN75" s="61"/>
      <c r="AFO75" s="61"/>
      <c r="AFP75" s="61"/>
      <c r="AFQ75" s="61"/>
      <c r="AFR75" s="61"/>
      <c r="AFS75" s="61"/>
      <c r="AFT75" s="61"/>
      <c r="AFU75" s="61"/>
      <c r="AFV75" s="61"/>
      <c r="AFW75" s="61"/>
      <c r="AFX75" s="61"/>
      <c r="AFY75" s="61"/>
      <c r="AFZ75" s="61"/>
      <c r="AGA75" s="61"/>
      <c r="AGB75" s="61"/>
      <c r="AGC75" s="61"/>
      <c r="AGD75" s="61"/>
      <c r="AGE75" s="61"/>
      <c r="AGF75" s="61"/>
      <c r="AGG75" s="61"/>
      <c r="AGH75" s="61"/>
      <c r="AGI75" s="61"/>
      <c r="AGJ75" s="61"/>
      <c r="AGK75" s="61"/>
      <c r="AGL75" s="61"/>
      <c r="AGM75" s="61"/>
      <c r="AGN75" s="61"/>
      <c r="AGO75" s="61"/>
      <c r="AGP75" s="61"/>
      <c r="AGQ75" s="61"/>
      <c r="AGR75" s="61"/>
      <c r="AGS75" s="61"/>
      <c r="AGT75" s="61"/>
      <c r="AGU75" s="61"/>
      <c r="AGV75" s="61"/>
      <c r="AGW75" s="61"/>
      <c r="AGX75" s="61"/>
      <c r="AGY75" s="61"/>
      <c r="AGZ75" s="61"/>
      <c r="AHA75" s="61"/>
      <c r="AHB75" s="61"/>
      <c r="AHC75" s="61"/>
      <c r="AHD75" s="61"/>
      <c r="AHE75" s="61"/>
      <c r="AHF75" s="61"/>
      <c r="AHG75" s="61"/>
      <c r="AHH75" s="61"/>
      <c r="AHI75" s="61"/>
      <c r="AHJ75" s="61"/>
      <c r="AHK75" s="61"/>
      <c r="AHL75" s="61"/>
      <c r="AHM75" s="61"/>
      <c r="AHN75" s="61"/>
      <c r="AHO75" s="61"/>
      <c r="AHP75" s="61"/>
      <c r="AHQ75" s="61"/>
      <c r="AHR75" s="61"/>
      <c r="AHS75" s="61"/>
      <c r="AHT75" s="61"/>
      <c r="AHU75" s="61"/>
      <c r="AHV75" s="61"/>
      <c r="AHW75" s="61"/>
      <c r="AHX75" s="61"/>
      <c r="AHY75" s="61"/>
      <c r="AHZ75" s="61"/>
      <c r="AIA75" s="61"/>
      <c r="AIB75" s="61"/>
      <c r="AIC75" s="61"/>
      <c r="AID75" s="61"/>
      <c r="AIE75" s="61"/>
      <c r="AIF75" s="61"/>
      <c r="AIG75" s="61"/>
      <c r="AIH75" s="61"/>
      <c r="AII75" s="61"/>
      <c r="AIJ75" s="61"/>
      <c r="AIK75" s="61"/>
      <c r="AIL75" s="61"/>
      <c r="AIM75" s="61"/>
      <c r="AIN75" s="61"/>
      <c r="AIO75" s="61"/>
      <c r="AIP75" s="61"/>
      <c r="AIQ75" s="61"/>
      <c r="AIR75" s="61"/>
      <c r="AIS75" s="61"/>
      <c r="AIT75" s="61"/>
      <c r="AIU75" s="61"/>
      <c r="AIV75" s="61"/>
      <c r="AIW75" s="61"/>
      <c r="AIX75" s="61"/>
      <c r="AIY75" s="61"/>
      <c r="AIZ75" s="61"/>
      <c r="AJA75" s="61"/>
      <c r="AJB75" s="61"/>
      <c r="AJC75" s="61"/>
      <c r="AJD75" s="61"/>
      <c r="AJE75" s="61"/>
      <c r="AJF75" s="61"/>
      <c r="AJG75" s="61"/>
      <c r="AJH75" s="61"/>
      <c r="AJI75" s="61"/>
      <c r="AJJ75" s="61"/>
      <c r="AJK75" s="61"/>
      <c r="AJL75" s="61"/>
      <c r="AJM75" s="61"/>
      <c r="AJN75" s="61"/>
      <c r="AJO75" s="61"/>
      <c r="AJP75" s="61"/>
      <c r="AJQ75" s="61"/>
      <c r="AJR75" s="61"/>
      <c r="AJS75" s="61"/>
      <c r="AJT75" s="61"/>
      <c r="AJU75" s="61"/>
      <c r="AJV75" s="61"/>
      <c r="AJW75" s="61"/>
      <c r="AJX75" s="61"/>
      <c r="AJY75" s="61"/>
      <c r="AJZ75" s="61"/>
      <c r="AKA75" s="61"/>
      <c r="AKB75" s="61"/>
      <c r="AKC75" s="61"/>
      <c r="AKD75" s="61"/>
      <c r="AKE75" s="61"/>
      <c r="AKF75" s="61"/>
      <c r="AKG75" s="61"/>
      <c r="AKH75" s="61"/>
      <c r="AKI75" s="61"/>
      <c r="AKJ75" s="61"/>
      <c r="AKK75" s="61"/>
      <c r="AKL75" s="61"/>
      <c r="AKM75" s="61"/>
      <c r="AKN75" s="61"/>
      <c r="AKO75" s="61"/>
      <c r="AKP75" s="61"/>
      <c r="AKQ75" s="61"/>
      <c r="AKR75" s="61"/>
      <c r="AKS75" s="61"/>
      <c r="AKT75" s="61"/>
      <c r="AKU75" s="61"/>
      <c r="AKV75" s="61"/>
      <c r="AKW75" s="61"/>
      <c r="AKX75" s="61"/>
      <c r="AKY75" s="61"/>
      <c r="AKZ75" s="61"/>
      <c r="ALA75" s="61"/>
      <c r="ALB75" s="61"/>
      <c r="ALC75" s="61"/>
      <c r="ALD75" s="61"/>
      <c r="ALE75" s="61"/>
      <c r="ALF75" s="61"/>
      <c r="ALG75" s="61"/>
      <c r="ALH75" s="61"/>
      <c r="ALI75" s="61"/>
      <c r="ALJ75" s="61"/>
      <c r="ALK75" s="61"/>
      <c r="ALL75" s="61"/>
      <c r="ALM75" s="61"/>
      <c r="ALN75" s="61"/>
      <c r="ALO75" s="61"/>
      <c r="ALP75" s="61"/>
      <c r="ALQ75" s="61"/>
      <c r="ALR75" s="61"/>
      <c r="ALS75" s="61"/>
      <c r="ALT75" s="61"/>
      <c r="ALU75" s="61"/>
      <c r="ALV75" s="61"/>
      <c r="ALW75" s="61"/>
      <c r="ALX75" s="61"/>
      <c r="ALY75" s="61"/>
      <c r="ALZ75" s="61"/>
      <c r="AMA75" s="61"/>
      <c r="AMB75" s="61"/>
      <c r="AMC75" s="61"/>
      <c r="AMD75" s="61"/>
      <c r="AME75" s="61"/>
      <c r="AMF75" s="61"/>
      <c r="AMG75" s="61"/>
      <c r="AMH75" s="61"/>
      <c r="AMI75" s="61"/>
      <c r="AMJ75" s="61"/>
      <c r="AMK75" s="61"/>
      <c r="AML75" s="61"/>
      <c r="AMM75" s="61"/>
      <c r="AMN75" s="61"/>
      <c r="AMO75" s="61"/>
      <c r="AMP75" s="61"/>
      <c r="AMQ75" s="61"/>
      <c r="AMR75" s="61"/>
      <c r="AMS75" s="61"/>
      <c r="AMT75" s="61"/>
      <c r="AMU75" s="61"/>
      <c r="AMV75" s="61"/>
      <c r="AMW75" s="61"/>
      <c r="AMX75" s="61"/>
      <c r="AMY75" s="61"/>
      <c r="AMZ75" s="61"/>
      <c r="ANA75" s="61"/>
      <c r="ANB75" s="61"/>
      <c r="ANC75" s="61"/>
      <c r="AND75" s="61"/>
      <c r="ANE75" s="61"/>
      <c r="ANF75" s="61"/>
      <c r="ANG75" s="61"/>
      <c r="ANH75" s="61"/>
      <c r="ANI75" s="61"/>
      <c r="ANJ75" s="61"/>
      <c r="ANK75" s="61"/>
      <c r="ANL75" s="61"/>
      <c r="ANM75" s="61"/>
      <c r="ANN75" s="61"/>
      <c r="ANO75" s="61"/>
      <c r="ANP75" s="61"/>
      <c r="ANQ75" s="61"/>
      <c r="ANR75" s="61"/>
      <c r="ANS75" s="61"/>
      <c r="ANT75" s="61"/>
      <c r="ANU75" s="61"/>
      <c r="ANV75" s="61"/>
      <c r="ANW75" s="61"/>
      <c r="ANX75" s="61"/>
      <c r="ANY75" s="61"/>
      <c r="ANZ75" s="61"/>
      <c r="AOA75" s="61"/>
      <c r="AOB75" s="61"/>
      <c r="AOC75" s="61"/>
      <c r="AOD75" s="61"/>
      <c r="AOE75" s="61"/>
      <c r="AOF75" s="61"/>
      <c r="AOG75" s="61"/>
      <c r="AOH75" s="61"/>
      <c r="AOI75" s="61"/>
      <c r="AOJ75" s="61"/>
      <c r="AOK75" s="61"/>
      <c r="AOL75" s="61"/>
      <c r="AOM75" s="61"/>
      <c r="AON75" s="61"/>
      <c r="AOO75" s="61"/>
      <c r="AOP75" s="61"/>
      <c r="AOQ75" s="61"/>
      <c r="AOR75" s="61"/>
      <c r="AOS75" s="61"/>
      <c r="AOT75" s="61"/>
      <c r="AOU75" s="61"/>
      <c r="AOV75" s="61"/>
      <c r="AOW75" s="61"/>
      <c r="AOX75" s="61"/>
      <c r="AOY75" s="61"/>
      <c r="AOZ75" s="61"/>
      <c r="APA75" s="61"/>
      <c r="APB75" s="61"/>
      <c r="APC75" s="61"/>
      <c r="APD75" s="61"/>
      <c r="APE75" s="61"/>
      <c r="APF75" s="61"/>
      <c r="APG75" s="61"/>
      <c r="APH75" s="61"/>
      <c r="API75" s="61"/>
      <c r="APJ75" s="61"/>
      <c r="APK75" s="61"/>
      <c r="APL75" s="61"/>
      <c r="APM75" s="61"/>
      <c r="APN75" s="61"/>
      <c r="APO75" s="61"/>
      <c r="APP75" s="61"/>
      <c r="APQ75" s="61"/>
      <c r="APR75" s="61"/>
      <c r="APS75" s="61"/>
      <c r="APT75" s="61"/>
      <c r="APU75" s="61"/>
      <c r="APV75" s="61"/>
      <c r="APW75" s="61"/>
      <c r="APX75" s="61"/>
      <c r="APY75" s="61"/>
      <c r="APZ75" s="61"/>
      <c r="AQA75" s="61"/>
      <c r="AQB75" s="61"/>
      <c r="AQC75" s="61"/>
      <c r="AQD75" s="61"/>
      <c r="AQE75" s="61"/>
      <c r="AQF75" s="61"/>
      <c r="AQG75" s="61"/>
      <c r="AQH75" s="61"/>
      <c r="AQI75" s="61"/>
      <c r="AQJ75" s="61"/>
      <c r="AQK75" s="61"/>
      <c r="AQL75" s="61"/>
      <c r="AQM75" s="61"/>
      <c r="AQN75" s="61"/>
      <c r="AQO75" s="61"/>
      <c r="AQP75" s="61"/>
      <c r="AQQ75" s="61"/>
      <c r="AQR75" s="61"/>
      <c r="AQS75" s="61"/>
      <c r="AQT75" s="61"/>
      <c r="AQU75" s="61"/>
      <c r="AQV75" s="61"/>
      <c r="AQW75" s="61"/>
      <c r="AQX75" s="61"/>
      <c r="AQY75" s="61"/>
      <c r="AQZ75" s="61"/>
      <c r="ARA75" s="61"/>
      <c r="ARB75" s="61"/>
      <c r="ARC75" s="61"/>
      <c r="ARD75" s="61"/>
      <c r="ARE75" s="61"/>
      <c r="ARF75" s="61"/>
      <c r="ARG75" s="61"/>
      <c r="ARH75" s="61"/>
      <c r="ARI75" s="61"/>
      <c r="ARJ75" s="61"/>
      <c r="ARK75" s="61"/>
      <c r="ARL75" s="61"/>
      <c r="ARM75" s="61"/>
      <c r="ARN75" s="61"/>
      <c r="ARO75" s="61"/>
      <c r="ARP75" s="61"/>
      <c r="ARQ75" s="61"/>
      <c r="ARR75" s="61"/>
      <c r="ARS75" s="61"/>
      <c r="ART75" s="61"/>
      <c r="ARU75" s="61"/>
      <c r="ARV75" s="61"/>
      <c r="ARW75" s="61"/>
      <c r="ARX75" s="61"/>
      <c r="ARY75" s="61"/>
      <c r="ARZ75" s="61"/>
      <c r="ASA75" s="61"/>
      <c r="ASB75" s="61"/>
      <c r="ASC75" s="61"/>
      <c r="ASD75" s="61"/>
      <c r="ASE75" s="61"/>
      <c r="ASF75" s="61"/>
      <c r="ASG75" s="61"/>
      <c r="ASH75" s="61"/>
      <c r="ASI75" s="61"/>
      <c r="ASJ75" s="61"/>
      <c r="ASK75" s="61"/>
      <c r="ASL75" s="61"/>
      <c r="ASM75" s="61"/>
      <c r="ASN75" s="61"/>
      <c r="ASO75" s="61"/>
      <c r="ASP75" s="61"/>
      <c r="ASQ75" s="61"/>
      <c r="ASR75" s="61"/>
      <c r="ASS75" s="61"/>
      <c r="AST75" s="61"/>
      <c r="ASU75" s="61"/>
      <c r="ASV75" s="61"/>
      <c r="ASW75" s="61"/>
      <c r="ASX75" s="61"/>
      <c r="ASY75" s="61"/>
      <c r="ASZ75" s="61"/>
      <c r="ATA75" s="61"/>
      <c r="ATB75" s="61"/>
      <c r="ATC75" s="61"/>
      <c r="ATD75" s="61"/>
      <c r="ATE75" s="61"/>
      <c r="ATF75" s="61"/>
      <c r="ATG75" s="61"/>
      <c r="ATH75" s="61"/>
      <c r="ATI75" s="61"/>
      <c r="ATJ75" s="61"/>
      <c r="ATK75" s="61"/>
      <c r="ATL75" s="61"/>
      <c r="ATM75" s="61"/>
      <c r="ATN75" s="61"/>
      <c r="ATO75" s="61"/>
      <c r="ATP75" s="61"/>
      <c r="ATQ75" s="61"/>
      <c r="ATR75" s="61"/>
      <c r="ATS75" s="61"/>
      <c r="ATT75" s="61"/>
      <c r="ATU75" s="61"/>
      <c r="ATV75" s="61"/>
      <c r="ATW75" s="61"/>
      <c r="ATX75" s="61"/>
      <c r="ATY75" s="61"/>
      <c r="ATZ75" s="61"/>
      <c r="AUA75" s="61"/>
      <c r="AUB75" s="61"/>
      <c r="AUC75" s="61"/>
      <c r="AUD75" s="61"/>
      <c r="AUE75" s="61"/>
      <c r="AUF75" s="61"/>
      <c r="AUG75" s="61"/>
      <c r="AUH75" s="61"/>
      <c r="AUI75" s="61"/>
      <c r="AUJ75" s="61"/>
      <c r="AUK75" s="61"/>
      <c r="AUL75" s="61"/>
      <c r="AUM75" s="61"/>
      <c r="AUN75" s="61"/>
      <c r="AUO75" s="61"/>
      <c r="AUP75" s="61"/>
      <c r="AUQ75" s="61"/>
      <c r="AUR75" s="61"/>
      <c r="AUS75" s="61"/>
      <c r="AUT75" s="61"/>
      <c r="AUU75" s="61"/>
      <c r="AUV75" s="61"/>
      <c r="AUW75" s="61"/>
      <c r="AUX75" s="61"/>
      <c r="AUY75" s="61"/>
      <c r="AUZ75" s="61"/>
      <c r="AVA75" s="61"/>
      <c r="AVB75" s="61"/>
      <c r="AVC75" s="61"/>
      <c r="AVD75" s="61"/>
      <c r="AVE75" s="61"/>
      <c r="AVF75" s="61"/>
      <c r="AVG75" s="61"/>
      <c r="AVH75" s="61"/>
      <c r="AVI75" s="61"/>
      <c r="AVJ75" s="61"/>
      <c r="AVK75" s="61"/>
      <c r="AVL75" s="61"/>
      <c r="AVM75" s="61"/>
      <c r="AVN75" s="61"/>
      <c r="AVO75" s="61"/>
      <c r="AVP75" s="61"/>
      <c r="AVQ75" s="61"/>
      <c r="AVR75" s="61"/>
      <c r="AVS75" s="61"/>
      <c r="AVT75" s="61"/>
      <c r="AVU75" s="61"/>
      <c r="AVV75" s="61"/>
      <c r="AVW75" s="61"/>
      <c r="AVX75" s="61"/>
      <c r="AVY75" s="61"/>
      <c r="AVZ75" s="61"/>
      <c r="AWA75" s="61"/>
      <c r="AWB75" s="61"/>
      <c r="AWC75" s="61"/>
      <c r="AWD75" s="61"/>
      <c r="AWE75" s="61"/>
      <c r="AWF75" s="61"/>
      <c r="AWG75" s="61"/>
      <c r="AWH75" s="61"/>
      <c r="AWI75" s="61"/>
      <c r="AWJ75" s="61"/>
      <c r="AWK75" s="61"/>
      <c r="AWL75" s="61"/>
      <c r="AWM75" s="61"/>
      <c r="AWN75" s="61"/>
      <c r="AWO75" s="61"/>
      <c r="AWP75" s="61"/>
      <c r="AWQ75" s="61"/>
      <c r="AWR75" s="61"/>
      <c r="AWS75" s="61"/>
      <c r="AWT75" s="61"/>
      <c r="AWU75" s="61"/>
      <c r="AWV75" s="61"/>
      <c r="AWW75" s="61"/>
      <c r="AWX75" s="61"/>
      <c r="AWY75" s="61"/>
      <c r="AWZ75" s="61"/>
      <c r="AXA75" s="61"/>
      <c r="AXB75" s="61"/>
      <c r="AXC75" s="61"/>
      <c r="AXD75" s="61"/>
      <c r="AXE75" s="61"/>
      <c r="AXF75" s="61"/>
      <c r="AXG75" s="61"/>
      <c r="AXH75" s="61"/>
      <c r="AXI75" s="61"/>
      <c r="AXJ75" s="61"/>
      <c r="AXK75" s="61"/>
      <c r="AXL75" s="61"/>
      <c r="AXM75" s="61"/>
      <c r="AXN75" s="61"/>
      <c r="AXO75" s="61"/>
      <c r="AXP75" s="61"/>
      <c r="AXQ75" s="61"/>
      <c r="AXR75" s="61"/>
      <c r="AXS75" s="61"/>
      <c r="AXT75" s="61"/>
      <c r="AXU75" s="61"/>
      <c r="AXV75" s="61"/>
      <c r="AXW75" s="61"/>
      <c r="AXX75" s="61"/>
      <c r="AXY75" s="61"/>
      <c r="AXZ75" s="61"/>
      <c r="AYA75" s="61"/>
      <c r="AYB75" s="61"/>
      <c r="AYC75" s="61"/>
      <c r="AYD75" s="61"/>
      <c r="AYE75" s="61"/>
      <c r="AYF75" s="61"/>
      <c r="AYG75" s="61"/>
      <c r="AYH75" s="61"/>
      <c r="AYI75" s="61"/>
      <c r="AYJ75" s="61"/>
      <c r="AYK75" s="61"/>
      <c r="AYL75" s="61"/>
      <c r="AYM75" s="61"/>
      <c r="AYN75" s="61"/>
      <c r="AYO75" s="61"/>
      <c r="AYP75" s="61"/>
      <c r="AYQ75" s="61"/>
      <c r="AYR75" s="61"/>
      <c r="AYS75" s="61"/>
      <c r="AYT75" s="61"/>
      <c r="AYU75" s="61"/>
      <c r="AYV75" s="61"/>
      <c r="AYW75" s="61"/>
      <c r="AYX75" s="61"/>
      <c r="AYY75" s="61"/>
      <c r="AYZ75" s="61"/>
      <c r="AZA75" s="61"/>
      <c r="AZB75" s="61"/>
      <c r="AZC75" s="61"/>
      <c r="AZD75" s="61"/>
      <c r="AZE75" s="61"/>
      <c r="AZF75" s="61"/>
      <c r="AZG75" s="61"/>
      <c r="AZH75" s="61"/>
      <c r="AZI75" s="61"/>
      <c r="AZJ75" s="61"/>
      <c r="AZK75" s="61"/>
      <c r="AZL75" s="61"/>
      <c r="AZM75" s="61"/>
      <c r="AZN75" s="61"/>
      <c r="AZO75" s="61"/>
      <c r="AZP75" s="61"/>
      <c r="AZQ75" s="61"/>
      <c r="AZR75" s="61"/>
      <c r="AZS75" s="61"/>
      <c r="AZT75" s="61"/>
      <c r="AZU75" s="61"/>
      <c r="AZV75" s="61"/>
      <c r="AZW75" s="61"/>
      <c r="AZX75" s="61"/>
      <c r="AZY75" s="61"/>
      <c r="AZZ75" s="61"/>
      <c r="BAA75" s="61"/>
      <c r="BAB75" s="61"/>
      <c r="BAC75" s="61"/>
      <c r="BAD75" s="61"/>
      <c r="BAE75" s="61"/>
      <c r="BAF75" s="61"/>
      <c r="BAG75" s="61"/>
      <c r="BAH75" s="61"/>
      <c r="BAI75" s="61"/>
      <c r="BAJ75" s="61"/>
      <c r="BAK75" s="61"/>
      <c r="BAL75" s="61"/>
      <c r="BAM75" s="61"/>
      <c r="BAN75" s="61"/>
      <c r="BAO75" s="61"/>
      <c r="BAP75" s="61"/>
      <c r="BAQ75" s="61"/>
      <c r="BAR75" s="61"/>
      <c r="BAS75" s="61"/>
      <c r="BAT75" s="61"/>
      <c r="BAU75" s="61"/>
      <c r="BAV75" s="61"/>
      <c r="BAW75" s="61"/>
      <c r="BAX75" s="61"/>
      <c r="BAY75" s="61"/>
      <c r="BAZ75" s="61"/>
      <c r="BBA75" s="61"/>
      <c r="BBB75" s="61"/>
      <c r="BBC75" s="61"/>
      <c r="BBD75" s="61"/>
      <c r="BBE75" s="61"/>
      <c r="BBF75" s="61"/>
      <c r="BBG75" s="61"/>
      <c r="BBH75" s="61"/>
      <c r="BBI75" s="61"/>
      <c r="BBJ75" s="61"/>
      <c r="BBK75" s="61"/>
      <c r="BBL75" s="61"/>
      <c r="BBM75" s="61"/>
      <c r="BBN75" s="61"/>
      <c r="BBO75" s="61"/>
      <c r="BBP75" s="61"/>
      <c r="BBQ75" s="61"/>
      <c r="BBR75" s="61"/>
      <c r="BBS75" s="61"/>
      <c r="BBT75" s="61"/>
      <c r="BBU75" s="61"/>
      <c r="BBV75" s="61"/>
      <c r="BBW75" s="61"/>
      <c r="BBX75" s="61"/>
      <c r="BBY75" s="61"/>
      <c r="BBZ75" s="61"/>
      <c r="BCA75" s="61"/>
      <c r="BCB75" s="61"/>
      <c r="BCC75" s="61"/>
      <c r="BCD75" s="61"/>
      <c r="BCE75" s="61"/>
      <c r="BCF75" s="61"/>
      <c r="BCG75" s="61"/>
      <c r="BCH75" s="61"/>
      <c r="BCI75" s="61"/>
      <c r="BCJ75" s="61"/>
      <c r="BCK75" s="61"/>
      <c r="BCL75" s="61"/>
      <c r="BCM75" s="61"/>
      <c r="BCN75" s="61"/>
      <c r="BCO75" s="61"/>
      <c r="BCP75" s="61"/>
      <c r="BCQ75" s="61"/>
      <c r="BCR75" s="61"/>
      <c r="BCS75" s="61"/>
      <c r="BCT75" s="61"/>
      <c r="BCU75" s="61"/>
      <c r="BCV75" s="61"/>
      <c r="BCW75" s="61"/>
      <c r="BCX75" s="61"/>
      <c r="BCY75" s="61"/>
      <c r="BCZ75" s="61"/>
      <c r="BDA75" s="61"/>
      <c r="BDB75" s="61"/>
      <c r="BDC75" s="61"/>
      <c r="BDD75" s="61"/>
      <c r="BDE75" s="61"/>
      <c r="BDF75" s="61"/>
      <c r="BDG75" s="61"/>
      <c r="BDH75" s="61"/>
      <c r="BDI75" s="61"/>
      <c r="BDJ75" s="61"/>
      <c r="BDK75" s="61"/>
      <c r="BDL75" s="61"/>
      <c r="BDM75" s="61"/>
      <c r="BDN75" s="61"/>
      <c r="BDO75" s="61"/>
      <c r="BDP75" s="61"/>
      <c r="BDQ75" s="61"/>
      <c r="BDR75" s="61"/>
      <c r="BDS75" s="61"/>
      <c r="BDT75" s="61"/>
      <c r="BDU75" s="61"/>
      <c r="BDV75" s="61"/>
      <c r="BDW75" s="61"/>
      <c r="BDX75" s="61"/>
      <c r="BDY75" s="61"/>
      <c r="BDZ75" s="61"/>
      <c r="BEA75" s="61"/>
      <c r="BEB75" s="61"/>
      <c r="BEC75" s="61"/>
      <c r="BED75" s="61"/>
      <c r="BEE75" s="61"/>
      <c r="BEF75" s="61"/>
      <c r="BEG75" s="61"/>
      <c r="BEH75" s="61"/>
      <c r="BEI75" s="61"/>
      <c r="BEJ75" s="61"/>
      <c r="BEK75" s="61"/>
      <c r="BEL75" s="61"/>
      <c r="BEM75" s="61"/>
      <c r="BEN75" s="61"/>
      <c r="BEO75" s="61"/>
      <c r="BEP75" s="61"/>
      <c r="BEQ75" s="61"/>
      <c r="BER75" s="61"/>
      <c r="BES75" s="61"/>
      <c r="BET75" s="61"/>
      <c r="BEU75" s="61"/>
      <c r="BEV75" s="61"/>
      <c r="BEW75" s="61"/>
      <c r="BEX75" s="61"/>
      <c r="BEY75" s="61"/>
      <c r="BEZ75" s="61"/>
      <c r="BFA75" s="61"/>
      <c r="BFB75" s="61"/>
      <c r="BFC75" s="61"/>
      <c r="BFD75" s="61"/>
      <c r="BFE75" s="61"/>
      <c r="BFF75" s="61"/>
      <c r="BFG75" s="61"/>
      <c r="BFH75" s="61"/>
      <c r="BFI75" s="61"/>
      <c r="BFJ75" s="61"/>
      <c r="BFK75" s="61"/>
      <c r="BFL75" s="61"/>
      <c r="BFM75" s="61"/>
      <c r="BFN75" s="61"/>
      <c r="BFO75" s="61"/>
      <c r="BFP75" s="61"/>
      <c r="BFQ75" s="61"/>
      <c r="BFR75" s="61"/>
      <c r="BFS75" s="61"/>
      <c r="BFT75" s="61"/>
      <c r="BFU75" s="61"/>
      <c r="BFV75" s="61"/>
      <c r="BFW75" s="61"/>
      <c r="BFX75" s="61"/>
      <c r="BFY75" s="61"/>
      <c r="BFZ75" s="61"/>
      <c r="BGA75" s="61"/>
      <c r="BGB75" s="61"/>
      <c r="BGC75" s="61"/>
      <c r="BGD75" s="61"/>
      <c r="BGE75" s="61"/>
      <c r="BGF75" s="61"/>
      <c r="BGG75" s="61"/>
      <c r="BGH75" s="61"/>
      <c r="BGI75" s="61"/>
      <c r="BGJ75" s="61"/>
      <c r="BGK75" s="61"/>
      <c r="BGL75" s="61"/>
      <c r="BGM75" s="61"/>
      <c r="BGN75" s="61"/>
      <c r="BGO75" s="61"/>
      <c r="BGP75" s="61"/>
      <c r="BGQ75" s="61"/>
      <c r="BGR75" s="61"/>
      <c r="BGS75" s="61"/>
      <c r="BGT75" s="61"/>
      <c r="BGU75" s="61"/>
      <c r="BGV75" s="61"/>
      <c r="BGW75" s="61"/>
      <c r="BGX75" s="61"/>
      <c r="BGY75" s="61"/>
      <c r="BGZ75" s="61"/>
      <c r="BHA75" s="61"/>
      <c r="BHB75" s="61"/>
      <c r="BHC75" s="61"/>
      <c r="BHD75" s="61"/>
      <c r="BHE75" s="61"/>
      <c r="BHF75" s="61"/>
      <c r="BHG75" s="61"/>
      <c r="BHH75" s="61"/>
      <c r="BHI75" s="61"/>
      <c r="BHJ75" s="61"/>
      <c r="BHK75" s="61"/>
      <c r="BHL75" s="61"/>
      <c r="BHM75" s="61"/>
      <c r="BHN75" s="61"/>
      <c r="BHO75" s="61"/>
      <c r="BHP75" s="61"/>
      <c r="BHQ75" s="61"/>
      <c r="BHR75" s="61"/>
      <c r="BHS75" s="61"/>
      <c r="BHT75" s="61"/>
      <c r="BHU75" s="61"/>
      <c r="BHV75" s="61"/>
      <c r="BHW75" s="61"/>
      <c r="BHX75" s="61"/>
      <c r="BHY75" s="61"/>
      <c r="BHZ75" s="61"/>
      <c r="BIA75" s="61"/>
      <c r="BIB75" s="61"/>
      <c r="BIC75" s="61"/>
      <c r="BID75" s="61"/>
      <c r="BIE75" s="61"/>
      <c r="BIF75" s="61"/>
      <c r="BIG75" s="61"/>
      <c r="BIH75" s="61"/>
      <c r="BII75" s="61"/>
      <c r="BIJ75" s="61"/>
      <c r="BIK75" s="61"/>
      <c r="BIL75" s="61"/>
      <c r="BIM75" s="61"/>
      <c r="BIN75" s="61"/>
      <c r="BIO75" s="61"/>
      <c r="BIP75" s="61"/>
      <c r="BIQ75" s="61"/>
      <c r="BIR75" s="61"/>
      <c r="BIS75" s="61"/>
      <c r="BIT75" s="61"/>
      <c r="BIU75" s="61"/>
      <c r="BIV75" s="61"/>
      <c r="BIW75" s="61"/>
      <c r="BIX75" s="61"/>
      <c r="BIY75" s="61"/>
      <c r="BIZ75" s="61"/>
      <c r="BJA75" s="61"/>
      <c r="BJB75" s="61"/>
      <c r="BJC75" s="61"/>
      <c r="BJD75" s="61"/>
      <c r="BJE75" s="61"/>
      <c r="BJF75" s="61"/>
      <c r="BJG75" s="61"/>
      <c r="BJH75" s="61"/>
      <c r="BJI75" s="61"/>
      <c r="BJJ75" s="61"/>
      <c r="BJK75" s="61"/>
      <c r="BJL75" s="61"/>
      <c r="BJM75" s="61"/>
      <c r="BJN75" s="61"/>
      <c r="BJO75" s="61"/>
      <c r="BJP75" s="61"/>
      <c r="BJQ75" s="61"/>
      <c r="BJR75" s="61"/>
      <c r="BJS75" s="61"/>
      <c r="BJT75" s="61"/>
      <c r="BJU75" s="61"/>
      <c r="BJV75" s="61"/>
      <c r="BJW75" s="61"/>
      <c r="BJX75" s="61"/>
      <c r="BJY75" s="61"/>
      <c r="BJZ75" s="61"/>
      <c r="BKA75" s="61"/>
      <c r="BKB75" s="61"/>
      <c r="BKC75" s="61"/>
      <c r="BKD75" s="61"/>
      <c r="BKE75" s="61"/>
      <c r="BKF75" s="61"/>
      <c r="BKG75" s="61"/>
      <c r="BKH75" s="61"/>
      <c r="BKI75" s="61"/>
      <c r="BKJ75" s="61"/>
      <c r="BKK75" s="61"/>
      <c r="BKL75" s="61"/>
      <c r="BKM75" s="61"/>
      <c r="BKN75" s="61"/>
      <c r="BKO75" s="61"/>
      <c r="BKP75" s="61"/>
      <c r="BKQ75" s="61"/>
      <c r="BKR75" s="61"/>
      <c r="BKS75" s="61"/>
      <c r="BKT75" s="61"/>
      <c r="BKU75" s="61"/>
      <c r="BKV75" s="61"/>
      <c r="BKW75" s="61"/>
      <c r="BKX75" s="61"/>
      <c r="BKY75" s="61"/>
      <c r="BKZ75" s="61"/>
      <c r="BLA75" s="61"/>
      <c r="BLB75" s="61"/>
      <c r="BLC75" s="61"/>
      <c r="BLD75" s="61"/>
      <c r="BLE75" s="61"/>
      <c r="BLF75" s="61"/>
      <c r="BLG75" s="61"/>
      <c r="BLH75" s="61"/>
      <c r="BLI75" s="61"/>
      <c r="BLJ75" s="61"/>
      <c r="BLK75" s="61"/>
      <c r="BLL75" s="61"/>
      <c r="BLM75" s="61"/>
      <c r="BLN75" s="61"/>
      <c r="BLO75" s="61"/>
      <c r="BLP75" s="61"/>
      <c r="BLQ75" s="61"/>
      <c r="BLR75" s="61"/>
      <c r="BLS75" s="61"/>
      <c r="BLT75" s="61"/>
      <c r="BLU75" s="61"/>
      <c r="BLV75" s="61"/>
      <c r="BLW75" s="61"/>
      <c r="BLX75" s="61"/>
      <c r="BLY75" s="61"/>
      <c r="BLZ75" s="61"/>
      <c r="BMA75" s="61"/>
      <c r="BMB75" s="61"/>
      <c r="BMC75" s="61"/>
      <c r="BMD75" s="61"/>
      <c r="BME75" s="61"/>
      <c r="BMF75" s="61"/>
      <c r="BMG75" s="61"/>
      <c r="BMH75" s="61"/>
      <c r="BMI75" s="61"/>
      <c r="BMJ75" s="61"/>
      <c r="BMK75" s="61"/>
      <c r="BML75" s="61"/>
      <c r="BMM75" s="61"/>
      <c r="BMN75" s="61"/>
      <c r="BMO75" s="61"/>
      <c r="BMP75" s="61"/>
      <c r="BMQ75" s="61"/>
      <c r="BMR75" s="61"/>
      <c r="BMS75" s="61"/>
      <c r="BMT75" s="61"/>
      <c r="BMU75" s="61"/>
      <c r="BMV75" s="61"/>
      <c r="BMW75" s="61"/>
      <c r="BMX75" s="61"/>
      <c r="BMY75" s="61"/>
      <c r="BMZ75" s="61"/>
      <c r="BNA75" s="61"/>
      <c r="BNB75" s="61"/>
      <c r="BNC75" s="61"/>
      <c r="BND75" s="61"/>
      <c r="BNE75" s="61"/>
      <c r="BNF75" s="61"/>
      <c r="BNG75" s="61"/>
      <c r="BNH75" s="61"/>
      <c r="BNI75" s="61"/>
      <c r="BNJ75" s="61"/>
      <c r="BNK75" s="61"/>
      <c r="BNL75" s="61"/>
      <c r="BNM75" s="61"/>
      <c r="BNN75" s="61"/>
      <c r="BNO75" s="61"/>
      <c r="BNP75" s="61"/>
      <c r="BNQ75" s="61"/>
      <c r="BNR75" s="61"/>
      <c r="BNS75" s="61"/>
      <c r="BNT75" s="61"/>
      <c r="BNU75" s="61"/>
      <c r="BNV75" s="61"/>
      <c r="BNW75" s="61"/>
      <c r="BNX75" s="61"/>
      <c r="BNY75" s="61"/>
      <c r="BNZ75" s="61"/>
      <c r="BOA75" s="61"/>
      <c r="BOB75" s="61"/>
      <c r="BOC75" s="61"/>
      <c r="BOD75" s="61"/>
      <c r="BOE75" s="61"/>
      <c r="BOF75" s="61"/>
      <c r="BOG75" s="61"/>
      <c r="BOH75" s="61"/>
      <c r="BOI75" s="61"/>
      <c r="BOJ75" s="61"/>
      <c r="BOK75" s="61"/>
      <c r="BOL75" s="61"/>
      <c r="BOM75" s="61"/>
      <c r="BON75" s="61"/>
      <c r="BOO75" s="61"/>
      <c r="BOP75" s="61"/>
      <c r="BOQ75" s="61"/>
      <c r="BOR75" s="61"/>
      <c r="BOS75" s="61"/>
      <c r="BOT75" s="61"/>
      <c r="BOU75" s="61"/>
      <c r="BOV75" s="61"/>
      <c r="BOW75" s="61"/>
      <c r="BOX75" s="61"/>
      <c r="BOY75" s="61"/>
      <c r="BOZ75" s="61"/>
      <c r="BPA75" s="61"/>
      <c r="BPB75" s="61"/>
      <c r="BPC75" s="61"/>
      <c r="BPD75" s="61"/>
      <c r="BPE75" s="61"/>
      <c r="BPF75" s="61"/>
      <c r="BPG75" s="61"/>
      <c r="BPH75" s="61"/>
      <c r="BPI75" s="61"/>
      <c r="BPJ75" s="61"/>
      <c r="BPK75" s="61"/>
      <c r="BPL75" s="61"/>
      <c r="BPM75" s="61"/>
      <c r="BPN75" s="61"/>
      <c r="BPO75" s="61"/>
      <c r="BPP75" s="61"/>
      <c r="BPQ75" s="61"/>
      <c r="BPR75" s="61"/>
      <c r="BPS75" s="61"/>
      <c r="BPT75" s="61"/>
      <c r="BPU75" s="61"/>
      <c r="BPV75" s="61"/>
      <c r="BPW75" s="61"/>
      <c r="BPX75" s="61"/>
      <c r="BPY75" s="61"/>
      <c r="BPZ75" s="61"/>
      <c r="BQA75" s="61"/>
      <c r="BQB75" s="61"/>
      <c r="BQC75" s="61"/>
      <c r="BQD75" s="61"/>
      <c r="BQE75" s="61"/>
      <c r="BQF75" s="61"/>
      <c r="BQG75" s="61"/>
      <c r="BQH75" s="61"/>
      <c r="BQI75" s="61"/>
      <c r="BQJ75" s="61"/>
      <c r="BQK75" s="61"/>
      <c r="BQL75" s="61"/>
      <c r="BQM75" s="61"/>
      <c r="BQN75" s="61"/>
      <c r="BQO75" s="61"/>
      <c r="BQP75" s="61"/>
      <c r="BQQ75" s="61"/>
      <c r="BQR75" s="61"/>
      <c r="BQS75" s="61"/>
      <c r="BQT75" s="61"/>
      <c r="BQU75" s="61"/>
      <c r="BQV75" s="61"/>
      <c r="BQW75" s="61"/>
      <c r="BQX75" s="61"/>
      <c r="BQY75" s="61"/>
      <c r="BQZ75" s="61"/>
      <c r="BRA75" s="61"/>
      <c r="BRB75" s="61"/>
      <c r="BRC75" s="61"/>
      <c r="BRD75" s="61"/>
      <c r="BRE75" s="61"/>
      <c r="BRF75" s="61"/>
      <c r="BRG75" s="61"/>
      <c r="BRH75" s="61"/>
      <c r="BRI75" s="61"/>
      <c r="BRJ75" s="61"/>
      <c r="BRK75" s="61"/>
      <c r="BRL75" s="61"/>
      <c r="BRM75" s="61"/>
      <c r="BRN75" s="61"/>
      <c r="BRO75" s="61"/>
      <c r="BRP75" s="61"/>
      <c r="BRQ75" s="61"/>
      <c r="BRR75" s="61"/>
      <c r="BRS75" s="61"/>
      <c r="BRT75" s="61"/>
      <c r="BRU75" s="61"/>
      <c r="BRV75" s="61"/>
      <c r="BRW75" s="61"/>
      <c r="BRX75" s="61"/>
      <c r="BRY75" s="61"/>
      <c r="BRZ75" s="61"/>
      <c r="BSA75" s="61"/>
      <c r="BSB75" s="61"/>
      <c r="BSC75" s="61"/>
      <c r="BSD75" s="61"/>
      <c r="BSE75" s="61"/>
      <c r="BSF75" s="61"/>
      <c r="BSG75" s="61"/>
      <c r="BSH75" s="61"/>
      <c r="BSI75" s="61"/>
      <c r="BSJ75" s="61"/>
      <c r="BSK75" s="61"/>
      <c r="BSL75" s="61"/>
      <c r="BSM75" s="61"/>
      <c r="BSN75" s="61"/>
      <c r="BSO75" s="61"/>
      <c r="BSP75" s="61"/>
      <c r="BSQ75" s="61"/>
      <c r="BSR75" s="61"/>
      <c r="BSS75" s="61"/>
      <c r="BST75" s="61"/>
      <c r="BSU75" s="61"/>
      <c r="BSV75" s="61"/>
      <c r="BSW75" s="61"/>
      <c r="BSX75" s="61"/>
      <c r="BSY75" s="61"/>
      <c r="BSZ75" s="61"/>
      <c r="BTA75" s="61"/>
      <c r="BTB75" s="61"/>
      <c r="BTC75" s="61"/>
      <c r="BTD75" s="61"/>
      <c r="BTE75" s="61"/>
      <c r="BTF75" s="61"/>
      <c r="BTG75" s="61"/>
      <c r="BTH75" s="61"/>
      <c r="BTI75" s="61"/>
      <c r="BTJ75" s="61"/>
      <c r="BTK75" s="61"/>
      <c r="BTL75" s="61"/>
      <c r="BTM75" s="61"/>
      <c r="BTN75" s="61"/>
      <c r="BTO75" s="61"/>
      <c r="BTP75" s="61"/>
      <c r="BTQ75" s="61"/>
      <c r="BTR75" s="61"/>
      <c r="BTS75" s="61"/>
      <c r="BTT75" s="61"/>
      <c r="BTU75" s="61"/>
      <c r="BTV75" s="61"/>
      <c r="BTW75" s="61"/>
      <c r="BTX75" s="61"/>
      <c r="BTY75" s="61"/>
      <c r="BTZ75" s="61"/>
      <c r="BUA75" s="61"/>
      <c r="BUB75" s="61"/>
      <c r="BUC75" s="61"/>
      <c r="BUD75" s="61"/>
      <c r="BUE75" s="61"/>
      <c r="BUF75" s="61"/>
      <c r="BUG75" s="61"/>
      <c r="BUH75" s="61"/>
      <c r="BUI75" s="61"/>
      <c r="BUJ75" s="61"/>
      <c r="BUK75" s="61"/>
      <c r="BUL75" s="61"/>
      <c r="BUM75" s="61"/>
      <c r="BUN75" s="61"/>
      <c r="BUO75" s="61"/>
      <c r="BUP75" s="61"/>
      <c r="BUQ75" s="61"/>
      <c r="BUR75" s="61"/>
      <c r="BUS75" s="61"/>
      <c r="BUT75" s="61"/>
      <c r="BUU75" s="61"/>
      <c r="BUV75" s="61"/>
      <c r="BUW75" s="61"/>
      <c r="BUX75" s="61"/>
      <c r="BUY75" s="61"/>
      <c r="BUZ75" s="61"/>
      <c r="BVA75" s="61"/>
      <c r="BVB75" s="61"/>
      <c r="BVC75" s="61"/>
      <c r="BVD75" s="61"/>
      <c r="BVE75" s="61"/>
      <c r="BVF75" s="61"/>
      <c r="BVG75" s="61"/>
      <c r="BVH75" s="61"/>
      <c r="BVI75" s="61"/>
      <c r="BVJ75" s="61"/>
      <c r="BVK75" s="61"/>
      <c r="BVL75" s="61"/>
      <c r="BVM75" s="61"/>
      <c r="BVN75" s="61"/>
      <c r="BVO75" s="61"/>
      <c r="BVP75" s="61"/>
      <c r="BVQ75" s="61"/>
      <c r="BVR75" s="61"/>
      <c r="BVS75" s="61"/>
      <c r="BVT75" s="61"/>
      <c r="BVU75" s="61"/>
      <c r="BVV75" s="61"/>
      <c r="BVW75" s="61"/>
      <c r="BVX75" s="61"/>
      <c r="BVY75" s="61"/>
      <c r="BVZ75" s="61"/>
      <c r="BWA75" s="61"/>
      <c r="BWB75" s="61"/>
      <c r="BWC75" s="61"/>
      <c r="BWD75" s="61"/>
      <c r="BWE75" s="61"/>
      <c r="BWF75" s="61"/>
      <c r="BWG75" s="61"/>
      <c r="BWH75" s="61"/>
      <c r="BWI75" s="61"/>
      <c r="BWJ75" s="61"/>
      <c r="BWK75" s="61"/>
      <c r="BWL75" s="61"/>
      <c r="BWM75" s="61"/>
      <c r="BWN75" s="61"/>
      <c r="BWO75" s="61"/>
      <c r="BWP75" s="61"/>
      <c r="BWQ75" s="61"/>
      <c r="BWR75" s="61"/>
      <c r="BWS75" s="61"/>
      <c r="BWT75" s="61"/>
      <c r="BWU75" s="61"/>
      <c r="BWV75" s="61"/>
      <c r="BWW75" s="61"/>
      <c r="BWX75" s="61"/>
      <c r="BWY75" s="61"/>
      <c r="BWZ75" s="61"/>
      <c r="BXA75" s="61"/>
      <c r="BXB75" s="61"/>
      <c r="BXC75" s="61"/>
      <c r="BXD75" s="61"/>
      <c r="BXE75" s="61"/>
      <c r="BXF75" s="61"/>
      <c r="BXG75" s="61"/>
      <c r="BXH75" s="61"/>
      <c r="BXI75" s="61"/>
      <c r="BXJ75" s="61"/>
      <c r="BXK75" s="61"/>
      <c r="BXL75" s="61"/>
      <c r="BXM75" s="61"/>
      <c r="BXN75" s="61"/>
      <c r="BXO75" s="61"/>
      <c r="BXP75" s="61"/>
      <c r="BXQ75" s="61"/>
      <c r="BXR75" s="61"/>
      <c r="BXS75" s="61"/>
      <c r="BXT75" s="61"/>
      <c r="BXU75" s="61"/>
      <c r="BXV75" s="61"/>
      <c r="BXW75" s="61"/>
      <c r="BXX75" s="61"/>
      <c r="BXY75" s="61"/>
      <c r="BXZ75" s="61"/>
      <c r="BYA75" s="61"/>
      <c r="BYB75" s="61"/>
      <c r="BYC75" s="61"/>
      <c r="BYD75" s="61"/>
      <c r="BYE75" s="61"/>
      <c r="BYF75" s="61"/>
      <c r="BYG75" s="61"/>
      <c r="BYH75" s="61"/>
      <c r="BYI75" s="61"/>
      <c r="BYJ75" s="61"/>
      <c r="BYK75" s="61"/>
      <c r="BYL75" s="61"/>
      <c r="BYM75" s="61"/>
      <c r="BYN75" s="61"/>
      <c r="BYO75" s="61"/>
      <c r="BYP75" s="61"/>
      <c r="BYQ75" s="61"/>
      <c r="BYR75" s="61"/>
      <c r="BYS75" s="61"/>
      <c r="BYT75" s="61"/>
      <c r="BYU75" s="61"/>
      <c r="BYV75" s="61"/>
      <c r="BYW75" s="61"/>
      <c r="BYX75" s="61"/>
      <c r="BYY75" s="61"/>
      <c r="BYZ75" s="61"/>
      <c r="BZA75" s="61"/>
      <c r="BZB75" s="61"/>
      <c r="BZC75" s="61"/>
      <c r="BZD75" s="61"/>
      <c r="BZE75" s="61"/>
      <c r="BZF75" s="61"/>
      <c r="BZG75" s="61"/>
      <c r="BZH75" s="61"/>
      <c r="BZI75" s="61"/>
      <c r="BZJ75" s="61"/>
      <c r="BZK75" s="61"/>
      <c r="BZL75" s="61"/>
      <c r="BZM75" s="61"/>
      <c r="BZN75" s="61"/>
      <c r="BZO75" s="61"/>
      <c r="BZP75" s="61"/>
      <c r="BZQ75" s="61"/>
      <c r="BZR75" s="61"/>
      <c r="BZS75" s="61"/>
      <c r="BZT75" s="61"/>
      <c r="BZU75" s="61"/>
      <c r="BZV75" s="61"/>
      <c r="BZW75" s="61"/>
      <c r="BZX75" s="61"/>
      <c r="BZY75" s="61"/>
      <c r="BZZ75" s="61"/>
      <c r="CAA75" s="61"/>
      <c r="CAB75" s="61"/>
      <c r="CAC75" s="61"/>
      <c r="CAD75" s="61"/>
      <c r="CAE75" s="61"/>
      <c r="CAF75" s="61"/>
      <c r="CAG75" s="61"/>
      <c r="CAH75" s="61"/>
      <c r="CAI75" s="61"/>
      <c r="CAJ75" s="61"/>
      <c r="CAK75" s="61"/>
      <c r="CAL75" s="61"/>
      <c r="CAM75" s="61"/>
      <c r="CAN75" s="61"/>
      <c r="CAO75" s="61"/>
      <c r="CAP75" s="61"/>
      <c r="CAQ75" s="61"/>
      <c r="CAR75" s="61"/>
      <c r="CAS75" s="61"/>
      <c r="CAT75" s="61"/>
      <c r="CAU75" s="61"/>
      <c r="CAV75" s="61"/>
      <c r="CAW75" s="61"/>
      <c r="CAX75" s="61"/>
      <c r="CAY75" s="61"/>
      <c r="CAZ75" s="61"/>
      <c r="CBA75" s="61"/>
      <c r="CBB75" s="61"/>
      <c r="CBC75" s="61"/>
      <c r="CBD75" s="61"/>
      <c r="CBE75" s="61"/>
      <c r="CBF75" s="61"/>
      <c r="CBG75" s="61"/>
      <c r="CBH75" s="61"/>
      <c r="CBI75" s="61"/>
      <c r="CBJ75" s="61"/>
      <c r="CBK75" s="61"/>
      <c r="CBL75" s="61"/>
      <c r="CBM75" s="61"/>
      <c r="CBN75" s="61"/>
      <c r="CBO75" s="61"/>
      <c r="CBP75" s="61"/>
      <c r="CBQ75" s="61"/>
    </row>
    <row r="76" spans="1:2097" s="24" customFormat="1" ht="94.5">
      <c r="A76" s="15"/>
      <c r="B76" s="28" t="s">
        <v>55</v>
      </c>
      <c r="C76" s="15">
        <v>2020</v>
      </c>
      <c r="D76" s="77">
        <v>2027</v>
      </c>
      <c r="E76" s="15" t="s">
        <v>39</v>
      </c>
      <c r="F76" s="15" t="s">
        <v>39</v>
      </c>
      <c r="G76" s="15" t="s">
        <v>39</v>
      </c>
      <c r="H76" s="15" t="s">
        <v>39</v>
      </c>
      <c r="I76" s="15" t="s">
        <v>39</v>
      </c>
      <c r="J76" s="15" t="s">
        <v>39</v>
      </c>
      <c r="K76" s="15" t="s">
        <v>39</v>
      </c>
      <c r="L76" s="54" t="s">
        <v>39</v>
      </c>
      <c r="M76" s="54" t="s">
        <v>39</v>
      </c>
      <c r="N76" s="77" t="s">
        <v>39</v>
      </c>
      <c r="O76" s="45" t="s">
        <v>39</v>
      </c>
      <c r="P76" s="9" t="s">
        <v>39</v>
      </c>
      <c r="Q76" s="9" t="s">
        <v>39</v>
      </c>
      <c r="R76" s="9" t="s">
        <v>39</v>
      </c>
      <c r="S76" s="9" t="s">
        <v>39</v>
      </c>
      <c r="T76" s="9" t="s">
        <v>39</v>
      </c>
      <c r="U76" s="9" t="s">
        <v>39</v>
      </c>
      <c r="V76" s="44" t="s">
        <v>39</v>
      </c>
      <c r="W76" s="56" t="s">
        <v>39</v>
      </c>
      <c r="X76" s="56" t="s">
        <v>39</v>
      </c>
      <c r="Y76" s="76" t="s">
        <v>39</v>
      </c>
      <c r="Z76" s="56" t="s">
        <v>39</v>
      </c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  <c r="CBP76" s="60"/>
      <c r="CBQ76" s="60"/>
    </row>
    <row r="77" spans="1:2097" s="24" customFormat="1" ht="31.5">
      <c r="A77" s="92"/>
      <c r="B77" s="93" t="s">
        <v>114</v>
      </c>
      <c r="C77" s="92">
        <v>2020</v>
      </c>
      <c r="D77" s="92">
        <v>2027</v>
      </c>
      <c r="E77" s="93"/>
      <c r="F77" s="71" t="s">
        <v>41</v>
      </c>
      <c r="G77" s="5">
        <f>K77+H77+I77+J77+O77+L77+M77+N77</f>
        <v>295000</v>
      </c>
      <c r="H77" s="5">
        <f t="shared" ref="H77:O77" si="40">H78</f>
        <v>0</v>
      </c>
      <c r="I77" s="5">
        <f>I78+I79</f>
        <v>0</v>
      </c>
      <c r="J77" s="5">
        <f t="shared" si="40"/>
        <v>0</v>
      </c>
      <c r="K77" s="5">
        <f>K78+K79</f>
        <v>295000</v>
      </c>
      <c r="L77" s="5">
        <f t="shared" si="40"/>
        <v>0</v>
      </c>
      <c r="M77" s="5">
        <f t="shared" si="40"/>
        <v>0</v>
      </c>
      <c r="N77" s="5">
        <f t="shared" si="40"/>
        <v>0</v>
      </c>
      <c r="O77" s="5">
        <f t="shared" si="40"/>
        <v>0</v>
      </c>
      <c r="P77" s="69" t="s">
        <v>39</v>
      </c>
      <c r="Q77" s="69" t="s">
        <v>39</v>
      </c>
      <c r="R77" s="69" t="s">
        <v>39</v>
      </c>
      <c r="S77" s="69" t="s">
        <v>39</v>
      </c>
      <c r="T77" s="69" t="s">
        <v>39</v>
      </c>
      <c r="U77" s="69" t="s">
        <v>39</v>
      </c>
      <c r="V77" s="69" t="s">
        <v>39</v>
      </c>
      <c r="W77" s="69" t="s">
        <v>39</v>
      </c>
      <c r="X77" s="69" t="s">
        <v>39</v>
      </c>
      <c r="Y77" s="76" t="s">
        <v>39</v>
      </c>
      <c r="Z77" s="69" t="s">
        <v>39</v>
      </c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  <c r="AML77" s="60"/>
      <c r="AMM77" s="60"/>
      <c r="AMN77" s="60"/>
      <c r="AMO77" s="60"/>
      <c r="AMP77" s="60"/>
      <c r="AMQ77" s="60"/>
      <c r="AMR77" s="60"/>
      <c r="AMS77" s="60"/>
      <c r="AMT77" s="60"/>
      <c r="AMU77" s="60"/>
      <c r="AMV77" s="60"/>
      <c r="AMW77" s="60"/>
      <c r="AMX77" s="60"/>
      <c r="AMY77" s="60"/>
      <c r="AMZ77" s="60"/>
      <c r="ANA77" s="60"/>
      <c r="ANB77" s="60"/>
      <c r="ANC77" s="60"/>
      <c r="AND77" s="60"/>
      <c r="ANE77" s="60"/>
      <c r="ANF77" s="60"/>
      <c r="ANG77" s="60"/>
      <c r="ANH77" s="60"/>
      <c r="ANI77" s="60"/>
      <c r="ANJ77" s="60"/>
      <c r="ANK77" s="60"/>
      <c r="ANL77" s="60"/>
      <c r="ANM77" s="60"/>
      <c r="ANN77" s="60"/>
      <c r="ANO77" s="60"/>
      <c r="ANP77" s="60"/>
      <c r="ANQ77" s="60"/>
      <c r="ANR77" s="60"/>
      <c r="ANS77" s="60"/>
      <c r="ANT77" s="60"/>
      <c r="ANU77" s="60"/>
      <c r="ANV77" s="60"/>
      <c r="ANW77" s="60"/>
      <c r="ANX77" s="60"/>
      <c r="ANY77" s="60"/>
      <c r="ANZ77" s="60"/>
      <c r="AOA77" s="60"/>
      <c r="AOB77" s="60"/>
      <c r="AOC77" s="60"/>
      <c r="AOD77" s="60"/>
      <c r="AOE77" s="60"/>
      <c r="AOF77" s="60"/>
      <c r="AOG77" s="60"/>
      <c r="AOH77" s="60"/>
      <c r="AOI77" s="60"/>
      <c r="AOJ77" s="60"/>
      <c r="AOK77" s="60"/>
      <c r="AOL77" s="60"/>
      <c r="AOM77" s="60"/>
      <c r="AON77" s="60"/>
      <c r="AOO77" s="60"/>
      <c r="AOP77" s="60"/>
      <c r="AOQ77" s="60"/>
      <c r="AOR77" s="60"/>
      <c r="AOS77" s="60"/>
      <c r="AOT77" s="60"/>
      <c r="AOU77" s="60"/>
      <c r="AOV77" s="60"/>
      <c r="AOW77" s="60"/>
      <c r="AOX77" s="60"/>
      <c r="AOY77" s="60"/>
      <c r="AOZ77" s="60"/>
      <c r="APA77" s="60"/>
      <c r="APB77" s="60"/>
      <c r="APC77" s="60"/>
      <c r="APD77" s="60"/>
      <c r="APE77" s="60"/>
      <c r="APF77" s="60"/>
      <c r="APG77" s="60"/>
      <c r="APH77" s="60"/>
      <c r="API77" s="60"/>
      <c r="APJ77" s="60"/>
      <c r="APK77" s="60"/>
      <c r="APL77" s="60"/>
      <c r="APM77" s="60"/>
      <c r="APN77" s="60"/>
      <c r="APO77" s="60"/>
      <c r="APP77" s="60"/>
      <c r="APQ77" s="60"/>
      <c r="APR77" s="60"/>
      <c r="APS77" s="60"/>
      <c r="APT77" s="60"/>
      <c r="APU77" s="60"/>
      <c r="APV77" s="60"/>
      <c r="APW77" s="60"/>
      <c r="APX77" s="60"/>
      <c r="APY77" s="60"/>
      <c r="APZ77" s="60"/>
      <c r="AQA77" s="60"/>
      <c r="AQB77" s="60"/>
      <c r="AQC77" s="60"/>
      <c r="AQD77" s="60"/>
      <c r="AQE77" s="60"/>
      <c r="AQF77" s="60"/>
      <c r="AQG77" s="60"/>
      <c r="AQH77" s="60"/>
      <c r="AQI77" s="60"/>
      <c r="AQJ77" s="60"/>
      <c r="AQK77" s="60"/>
      <c r="AQL77" s="60"/>
      <c r="AQM77" s="60"/>
      <c r="AQN77" s="60"/>
      <c r="AQO77" s="60"/>
      <c r="AQP77" s="60"/>
      <c r="AQQ77" s="60"/>
      <c r="AQR77" s="60"/>
      <c r="AQS77" s="60"/>
      <c r="AQT77" s="60"/>
      <c r="AQU77" s="60"/>
      <c r="AQV77" s="60"/>
      <c r="AQW77" s="60"/>
      <c r="AQX77" s="60"/>
      <c r="AQY77" s="60"/>
      <c r="AQZ77" s="60"/>
      <c r="ARA77" s="60"/>
      <c r="ARB77" s="60"/>
      <c r="ARC77" s="60"/>
      <c r="ARD77" s="60"/>
      <c r="ARE77" s="60"/>
      <c r="ARF77" s="60"/>
      <c r="ARG77" s="60"/>
      <c r="ARH77" s="60"/>
      <c r="ARI77" s="60"/>
      <c r="ARJ77" s="60"/>
      <c r="ARK77" s="60"/>
      <c r="ARL77" s="60"/>
      <c r="ARM77" s="60"/>
      <c r="ARN77" s="60"/>
      <c r="ARO77" s="60"/>
      <c r="ARP77" s="60"/>
      <c r="ARQ77" s="60"/>
      <c r="ARR77" s="60"/>
      <c r="ARS77" s="60"/>
      <c r="ART77" s="60"/>
      <c r="ARU77" s="60"/>
      <c r="ARV77" s="60"/>
      <c r="ARW77" s="60"/>
      <c r="ARX77" s="60"/>
      <c r="ARY77" s="60"/>
      <c r="ARZ77" s="60"/>
      <c r="ASA77" s="60"/>
      <c r="ASB77" s="60"/>
      <c r="ASC77" s="60"/>
      <c r="ASD77" s="60"/>
      <c r="ASE77" s="60"/>
      <c r="ASF77" s="60"/>
      <c r="ASG77" s="60"/>
      <c r="ASH77" s="60"/>
      <c r="ASI77" s="60"/>
      <c r="ASJ77" s="60"/>
      <c r="ASK77" s="60"/>
      <c r="ASL77" s="60"/>
      <c r="ASM77" s="60"/>
      <c r="ASN77" s="60"/>
      <c r="ASO77" s="60"/>
      <c r="ASP77" s="60"/>
      <c r="ASQ77" s="60"/>
      <c r="ASR77" s="60"/>
      <c r="ASS77" s="60"/>
      <c r="AST77" s="60"/>
      <c r="ASU77" s="60"/>
      <c r="ASV77" s="60"/>
      <c r="ASW77" s="60"/>
      <c r="ASX77" s="60"/>
      <c r="ASY77" s="60"/>
      <c r="ASZ77" s="60"/>
      <c r="ATA77" s="60"/>
      <c r="ATB77" s="60"/>
      <c r="ATC77" s="60"/>
      <c r="ATD77" s="60"/>
      <c r="ATE77" s="60"/>
      <c r="ATF77" s="60"/>
      <c r="ATG77" s="60"/>
      <c r="ATH77" s="60"/>
      <c r="ATI77" s="60"/>
      <c r="ATJ77" s="60"/>
      <c r="ATK77" s="60"/>
      <c r="ATL77" s="60"/>
      <c r="ATM77" s="60"/>
      <c r="ATN77" s="60"/>
      <c r="ATO77" s="60"/>
      <c r="ATP77" s="60"/>
      <c r="ATQ77" s="60"/>
      <c r="ATR77" s="60"/>
      <c r="ATS77" s="60"/>
      <c r="ATT77" s="60"/>
      <c r="ATU77" s="60"/>
      <c r="ATV77" s="60"/>
      <c r="ATW77" s="60"/>
      <c r="ATX77" s="60"/>
      <c r="ATY77" s="60"/>
      <c r="ATZ77" s="60"/>
      <c r="AUA77" s="60"/>
      <c r="AUB77" s="60"/>
      <c r="AUC77" s="60"/>
      <c r="AUD77" s="60"/>
      <c r="AUE77" s="60"/>
      <c r="AUF77" s="60"/>
      <c r="AUG77" s="60"/>
      <c r="AUH77" s="60"/>
      <c r="AUI77" s="60"/>
      <c r="AUJ77" s="60"/>
      <c r="AUK77" s="60"/>
      <c r="AUL77" s="60"/>
      <c r="AUM77" s="60"/>
      <c r="AUN77" s="60"/>
      <c r="AUO77" s="60"/>
      <c r="AUP77" s="60"/>
      <c r="AUQ77" s="60"/>
      <c r="AUR77" s="60"/>
      <c r="AUS77" s="60"/>
      <c r="AUT77" s="60"/>
      <c r="AUU77" s="60"/>
      <c r="AUV77" s="60"/>
      <c r="AUW77" s="60"/>
      <c r="AUX77" s="60"/>
      <c r="AUY77" s="60"/>
      <c r="AUZ77" s="60"/>
      <c r="AVA77" s="60"/>
      <c r="AVB77" s="60"/>
      <c r="AVC77" s="60"/>
      <c r="AVD77" s="60"/>
      <c r="AVE77" s="60"/>
      <c r="AVF77" s="60"/>
      <c r="AVG77" s="60"/>
      <c r="AVH77" s="60"/>
      <c r="AVI77" s="60"/>
      <c r="AVJ77" s="60"/>
      <c r="AVK77" s="60"/>
      <c r="AVL77" s="60"/>
      <c r="AVM77" s="60"/>
      <c r="AVN77" s="60"/>
      <c r="AVO77" s="60"/>
      <c r="AVP77" s="60"/>
      <c r="AVQ77" s="60"/>
      <c r="AVR77" s="60"/>
      <c r="AVS77" s="60"/>
      <c r="AVT77" s="60"/>
      <c r="AVU77" s="60"/>
      <c r="AVV77" s="60"/>
      <c r="AVW77" s="60"/>
      <c r="AVX77" s="60"/>
      <c r="AVY77" s="60"/>
      <c r="AVZ77" s="60"/>
      <c r="AWA77" s="60"/>
      <c r="AWB77" s="60"/>
      <c r="AWC77" s="60"/>
      <c r="AWD77" s="60"/>
      <c r="AWE77" s="60"/>
      <c r="AWF77" s="60"/>
      <c r="AWG77" s="60"/>
      <c r="AWH77" s="60"/>
      <c r="AWI77" s="60"/>
      <c r="AWJ77" s="60"/>
      <c r="AWK77" s="60"/>
      <c r="AWL77" s="60"/>
      <c r="AWM77" s="60"/>
      <c r="AWN77" s="60"/>
      <c r="AWO77" s="60"/>
      <c r="AWP77" s="60"/>
      <c r="AWQ77" s="60"/>
      <c r="AWR77" s="60"/>
      <c r="AWS77" s="60"/>
      <c r="AWT77" s="60"/>
      <c r="AWU77" s="60"/>
      <c r="AWV77" s="60"/>
      <c r="AWW77" s="60"/>
      <c r="AWX77" s="60"/>
      <c r="AWY77" s="60"/>
      <c r="AWZ77" s="60"/>
      <c r="AXA77" s="60"/>
      <c r="AXB77" s="60"/>
      <c r="AXC77" s="60"/>
      <c r="AXD77" s="60"/>
      <c r="AXE77" s="60"/>
      <c r="AXF77" s="60"/>
      <c r="AXG77" s="60"/>
      <c r="AXH77" s="60"/>
      <c r="AXI77" s="60"/>
      <c r="AXJ77" s="60"/>
      <c r="AXK77" s="60"/>
      <c r="AXL77" s="60"/>
      <c r="AXM77" s="60"/>
      <c r="AXN77" s="60"/>
      <c r="AXO77" s="60"/>
      <c r="AXP77" s="60"/>
      <c r="AXQ77" s="60"/>
      <c r="AXR77" s="60"/>
      <c r="AXS77" s="60"/>
      <c r="AXT77" s="60"/>
      <c r="AXU77" s="60"/>
      <c r="AXV77" s="60"/>
      <c r="AXW77" s="60"/>
      <c r="AXX77" s="60"/>
      <c r="AXY77" s="60"/>
      <c r="AXZ77" s="60"/>
      <c r="AYA77" s="60"/>
      <c r="AYB77" s="60"/>
      <c r="AYC77" s="60"/>
      <c r="AYD77" s="60"/>
      <c r="AYE77" s="60"/>
      <c r="AYF77" s="60"/>
      <c r="AYG77" s="60"/>
      <c r="AYH77" s="60"/>
      <c r="AYI77" s="60"/>
      <c r="AYJ77" s="60"/>
      <c r="AYK77" s="60"/>
      <c r="AYL77" s="60"/>
      <c r="AYM77" s="60"/>
      <c r="AYN77" s="60"/>
      <c r="AYO77" s="60"/>
      <c r="AYP77" s="60"/>
      <c r="AYQ77" s="60"/>
      <c r="AYR77" s="60"/>
      <c r="AYS77" s="60"/>
      <c r="AYT77" s="60"/>
      <c r="AYU77" s="60"/>
      <c r="AYV77" s="60"/>
      <c r="AYW77" s="60"/>
      <c r="AYX77" s="60"/>
      <c r="AYY77" s="60"/>
      <c r="AYZ77" s="60"/>
      <c r="AZA77" s="60"/>
      <c r="AZB77" s="60"/>
      <c r="AZC77" s="60"/>
      <c r="AZD77" s="60"/>
      <c r="AZE77" s="60"/>
      <c r="AZF77" s="60"/>
      <c r="AZG77" s="60"/>
      <c r="AZH77" s="60"/>
      <c r="AZI77" s="60"/>
      <c r="AZJ77" s="60"/>
      <c r="AZK77" s="60"/>
      <c r="AZL77" s="60"/>
      <c r="AZM77" s="60"/>
      <c r="AZN77" s="60"/>
      <c r="AZO77" s="60"/>
      <c r="AZP77" s="60"/>
      <c r="AZQ77" s="60"/>
      <c r="AZR77" s="60"/>
      <c r="AZS77" s="60"/>
      <c r="AZT77" s="60"/>
      <c r="AZU77" s="60"/>
      <c r="AZV77" s="60"/>
      <c r="AZW77" s="60"/>
      <c r="AZX77" s="60"/>
      <c r="AZY77" s="60"/>
      <c r="AZZ77" s="60"/>
      <c r="BAA77" s="60"/>
      <c r="BAB77" s="60"/>
      <c r="BAC77" s="60"/>
      <c r="BAD77" s="60"/>
      <c r="BAE77" s="60"/>
      <c r="BAF77" s="60"/>
      <c r="BAG77" s="60"/>
      <c r="BAH77" s="60"/>
      <c r="BAI77" s="60"/>
      <c r="BAJ77" s="60"/>
      <c r="BAK77" s="60"/>
      <c r="BAL77" s="60"/>
      <c r="BAM77" s="60"/>
      <c r="BAN77" s="60"/>
      <c r="BAO77" s="60"/>
      <c r="BAP77" s="60"/>
      <c r="BAQ77" s="60"/>
      <c r="BAR77" s="60"/>
      <c r="BAS77" s="60"/>
      <c r="BAT77" s="60"/>
      <c r="BAU77" s="60"/>
      <c r="BAV77" s="60"/>
      <c r="BAW77" s="60"/>
      <c r="BAX77" s="60"/>
      <c r="BAY77" s="60"/>
      <c r="BAZ77" s="60"/>
      <c r="BBA77" s="60"/>
      <c r="BBB77" s="60"/>
      <c r="BBC77" s="60"/>
      <c r="BBD77" s="60"/>
      <c r="BBE77" s="60"/>
      <c r="BBF77" s="60"/>
      <c r="BBG77" s="60"/>
      <c r="BBH77" s="60"/>
      <c r="BBI77" s="60"/>
      <c r="BBJ77" s="60"/>
      <c r="BBK77" s="60"/>
      <c r="BBL77" s="60"/>
      <c r="BBM77" s="60"/>
      <c r="BBN77" s="60"/>
      <c r="BBO77" s="60"/>
      <c r="BBP77" s="60"/>
      <c r="BBQ77" s="60"/>
      <c r="BBR77" s="60"/>
      <c r="BBS77" s="60"/>
      <c r="BBT77" s="60"/>
      <c r="BBU77" s="60"/>
      <c r="BBV77" s="60"/>
      <c r="BBW77" s="60"/>
      <c r="BBX77" s="60"/>
      <c r="BBY77" s="60"/>
      <c r="BBZ77" s="60"/>
      <c r="BCA77" s="60"/>
      <c r="BCB77" s="60"/>
      <c r="BCC77" s="60"/>
      <c r="BCD77" s="60"/>
      <c r="BCE77" s="60"/>
      <c r="BCF77" s="60"/>
      <c r="BCG77" s="60"/>
      <c r="BCH77" s="60"/>
      <c r="BCI77" s="60"/>
      <c r="BCJ77" s="60"/>
      <c r="BCK77" s="60"/>
      <c r="BCL77" s="60"/>
      <c r="BCM77" s="60"/>
      <c r="BCN77" s="60"/>
      <c r="BCO77" s="60"/>
      <c r="BCP77" s="60"/>
      <c r="BCQ77" s="60"/>
      <c r="BCR77" s="60"/>
      <c r="BCS77" s="60"/>
      <c r="BCT77" s="60"/>
      <c r="BCU77" s="60"/>
      <c r="BCV77" s="60"/>
      <c r="BCW77" s="60"/>
      <c r="BCX77" s="60"/>
      <c r="BCY77" s="60"/>
      <c r="BCZ77" s="60"/>
      <c r="BDA77" s="60"/>
      <c r="BDB77" s="60"/>
      <c r="BDC77" s="60"/>
      <c r="BDD77" s="60"/>
      <c r="BDE77" s="60"/>
      <c r="BDF77" s="60"/>
      <c r="BDG77" s="60"/>
      <c r="BDH77" s="60"/>
      <c r="BDI77" s="60"/>
      <c r="BDJ77" s="60"/>
      <c r="BDK77" s="60"/>
      <c r="BDL77" s="60"/>
      <c r="BDM77" s="60"/>
      <c r="BDN77" s="60"/>
      <c r="BDO77" s="60"/>
      <c r="BDP77" s="60"/>
      <c r="BDQ77" s="60"/>
      <c r="BDR77" s="60"/>
      <c r="BDS77" s="60"/>
      <c r="BDT77" s="60"/>
      <c r="BDU77" s="60"/>
      <c r="BDV77" s="60"/>
      <c r="BDW77" s="60"/>
      <c r="BDX77" s="60"/>
      <c r="BDY77" s="60"/>
      <c r="BDZ77" s="60"/>
      <c r="BEA77" s="60"/>
      <c r="BEB77" s="60"/>
      <c r="BEC77" s="60"/>
      <c r="BED77" s="60"/>
      <c r="BEE77" s="60"/>
      <c r="BEF77" s="60"/>
      <c r="BEG77" s="60"/>
      <c r="BEH77" s="60"/>
      <c r="BEI77" s="60"/>
      <c r="BEJ77" s="60"/>
      <c r="BEK77" s="60"/>
      <c r="BEL77" s="60"/>
      <c r="BEM77" s="60"/>
      <c r="BEN77" s="60"/>
      <c r="BEO77" s="60"/>
      <c r="BEP77" s="60"/>
      <c r="BEQ77" s="60"/>
      <c r="BER77" s="60"/>
      <c r="BES77" s="60"/>
      <c r="BET77" s="60"/>
      <c r="BEU77" s="60"/>
      <c r="BEV77" s="60"/>
      <c r="BEW77" s="60"/>
      <c r="BEX77" s="60"/>
      <c r="BEY77" s="60"/>
      <c r="BEZ77" s="60"/>
      <c r="BFA77" s="60"/>
      <c r="BFB77" s="60"/>
      <c r="BFC77" s="60"/>
      <c r="BFD77" s="60"/>
      <c r="BFE77" s="60"/>
      <c r="BFF77" s="60"/>
      <c r="BFG77" s="60"/>
      <c r="BFH77" s="60"/>
      <c r="BFI77" s="60"/>
      <c r="BFJ77" s="60"/>
      <c r="BFK77" s="60"/>
      <c r="BFL77" s="60"/>
      <c r="BFM77" s="60"/>
      <c r="BFN77" s="60"/>
      <c r="BFO77" s="60"/>
      <c r="BFP77" s="60"/>
      <c r="BFQ77" s="60"/>
      <c r="BFR77" s="60"/>
      <c r="BFS77" s="60"/>
      <c r="BFT77" s="60"/>
      <c r="BFU77" s="60"/>
      <c r="BFV77" s="60"/>
      <c r="BFW77" s="60"/>
      <c r="BFX77" s="60"/>
      <c r="BFY77" s="60"/>
      <c r="BFZ77" s="60"/>
      <c r="BGA77" s="60"/>
      <c r="BGB77" s="60"/>
      <c r="BGC77" s="60"/>
      <c r="BGD77" s="60"/>
      <c r="BGE77" s="60"/>
      <c r="BGF77" s="60"/>
      <c r="BGG77" s="60"/>
      <c r="BGH77" s="60"/>
      <c r="BGI77" s="60"/>
      <c r="BGJ77" s="60"/>
      <c r="BGK77" s="60"/>
      <c r="BGL77" s="60"/>
      <c r="BGM77" s="60"/>
      <c r="BGN77" s="60"/>
      <c r="BGO77" s="60"/>
      <c r="BGP77" s="60"/>
      <c r="BGQ77" s="60"/>
      <c r="BGR77" s="60"/>
      <c r="BGS77" s="60"/>
      <c r="BGT77" s="60"/>
      <c r="BGU77" s="60"/>
      <c r="BGV77" s="60"/>
      <c r="BGW77" s="60"/>
      <c r="BGX77" s="60"/>
      <c r="BGY77" s="60"/>
      <c r="BGZ77" s="60"/>
      <c r="BHA77" s="60"/>
      <c r="BHB77" s="60"/>
      <c r="BHC77" s="60"/>
      <c r="BHD77" s="60"/>
      <c r="BHE77" s="60"/>
      <c r="BHF77" s="60"/>
      <c r="BHG77" s="60"/>
      <c r="BHH77" s="60"/>
      <c r="BHI77" s="60"/>
      <c r="BHJ77" s="60"/>
      <c r="BHK77" s="60"/>
      <c r="BHL77" s="60"/>
      <c r="BHM77" s="60"/>
      <c r="BHN77" s="60"/>
      <c r="BHO77" s="60"/>
      <c r="BHP77" s="60"/>
      <c r="BHQ77" s="60"/>
      <c r="BHR77" s="60"/>
      <c r="BHS77" s="60"/>
      <c r="BHT77" s="60"/>
      <c r="BHU77" s="60"/>
      <c r="BHV77" s="60"/>
      <c r="BHW77" s="60"/>
      <c r="BHX77" s="60"/>
      <c r="BHY77" s="60"/>
      <c r="BHZ77" s="60"/>
      <c r="BIA77" s="60"/>
      <c r="BIB77" s="60"/>
      <c r="BIC77" s="60"/>
      <c r="BID77" s="60"/>
      <c r="BIE77" s="60"/>
      <c r="BIF77" s="60"/>
      <c r="BIG77" s="60"/>
      <c r="BIH77" s="60"/>
      <c r="BII77" s="60"/>
      <c r="BIJ77" s="60"/>
      <c r="BIK77" s="60"/>
      <c r="BIL77" s="60"/>
      <c r="BIM77" s="60"/>
      <c r="BIN77" s="60"/>
      <c r="BIO77" s="60"/>
      <c r="BIP77" s="60"/>
      <c r="BIQ77" s="60"/>
      <c r="BIR77" s="60"/>
      <c r="BIS77" s="60"/>
      <c r="BIT77" s="60"/>
      <c r="BIU77" s="60"/>
      <c r="BIV77" s="60"/>
      <c r="BIW77" s="60"/>
      <c r="BIX77" s="60"/>
      <c r="BIY77" s="60"/>
      <c r="BIZ77" s="60"/>
      <c r="BJA77" s="60"/>
      <c r="BJB77" s="60"/>
      <c r="BJC77" s="60"/>
      <c r="BJD77" s="60"/>
      <c r="BJE77" s="60"/>
      <c r="BJF77" s="60"/>
      <c r="BJG77" s="60"/>
      <c r="BJH77" s="60"/>
      <c r="BJI77" s="60"/>
      <c r="BJJ77" s="60"/>
      <c r="BJK77" s="60"/>
      <c r="BJL77" s="60"/>
      <c r="BJM77" s="60"/>
      <c r="BJN77" s="60"/>
      <c r="BJO77" s="60"/>
      <c r="BJP77" s="60"/>
      <c r="BJQ77" s="60"/>
      <c r="BJR77" s="60"/>
      <c r="BJS77" s="60"/>
      <c r="BJT77" s="60"/>
      <c r="BJU77" s="60"/>
      <c r="BJV77" s="60"/>
      <c r="BJW77" s="60"/>
      <c r="BJX77" s="60"/>
      <c r="BJY77" s="60"/>
      <c r="BJZ77" s="60"/>
      <c r="BKA77" s="60"/>
      <c r="BKB77" s="60"/>
      <c r="BKC77" s="60"/>
      <c r="BKD77" s="60"/>
      <c r="BKE77" s="60"/>
      <c r="BKF77" s="60"/>
      <c r="BKG77" s="60"/>
      <c r="BKH77" s="60"/>
      <c r="BKI77" s="60"/>
      <c r="BKJ77" s="60"/>
      <c r="BKK77" s="60"/>
      <c r="BKL77" s="60"/>
      <c r="BKM77" s="60"/>
      <c r="BKN77" s="60"/>
      <c r="BKO77" s="60"/>
      <c r="BKP77" s="60"/>
      <c r="BKQ77" s="60"/>
      <c r="BKR77" s="60"/>
      <c r="BKS77" s="60"/>
      <c r="BKT77" s="60"/>
      <c r="BKU77" s="60"/>
      <c r="BKV77" s="60"/>
      <c r="BKW77" s="60"/>
      <c r="BKX77" s="60"/>
      <c r="BKY77" s="60"/>
      <c r="BKZ77" s="60"/>
      <c r="BLA77" s="60"/>
      <c r="BLB77" s="60"/>
      <c r="BLC77" s="60"/>
      <c r="BLD77" s="60"/>
      <c r="BLE77" s="60"/>
      <c r="BLF77" s="60"/>
      <c r="BLG77" s="60"/>
      <c r="BLH77" s="60"/>
      <c r="BLI77" s="60"/>
      <c r="BLJ77" s="60"/>
      <c r="BLK77" s="60"/>
      <c r="BLL77" s="60"/>
      <c r="BLM77" s="60"/>
      <c r="BLN77" s="60"/>
      <c r="BLO77" s="60"/>
      <c r="BLP77" s="60"/>
      <c r="BLQ77" s="60"/>
      <c r="BLR77" s="60"/>
      <c r="BLS77" s="60"/>
      <c r="BLT77" s="60"/>
      <c r="BLU77" s="60"/>
      <c r="BLV77" s="60"/>
      <c r="BLW77" s="60"/>
      <c r="BLX77" s="60"/>
      <c r="BLY77" s="60"/>
      <c r="BLZ77" s="60"/>
      <c r="BMA77" s="60"/>
      <c r="BMB77" s="60"/>
      <c r="BMC77" s="60"/>
      <c r="BMD77" s="60"/>
      <c r="BME77" s="60"/>
      <c r="BMF77" s="60"/>
      <c r="BMG77" s="60"/>
      <c r="BMH77" s="60"/>
      <c r="BMI77" s="60"/>
      <c r="BMJ77" s="60"/>
      <c r="BMK77" s="60"/>
      <c r="BML77" s="60"/>
      <c r="BMM77" s="60"/>
      <c r="BMN77" s="60"/>
      <c r="BMO77" s="60"/>
      <c r="BMP77" s="60"/>
      <c r="BMQ77" s="60"/>
      <c r="BMR77" s="60"/>
      <c r="BMS77" s="60"/>
      <c r="BMT77" s="60"/>
      <c r="BMU77" s="60"/>
      <c r="BMV77" s="60"/>
      <c r="BMW77" s="60"/>
      <c r="BMX77" s="60"/>
      <c r="BMY77" s="60"/>
      <c r="BMZ77" s="60"/>
      <c r="BNA77" s="60"/>
      <c r="BNB77" s="60"/>
      <c r="BNC77" s="60"/>
      <c r="BND77" s="60"/>
      <c r="BNE77" s="60"/>
      <c r="BNF77" s="60"/>
      <c r="BNG77" s="60"/>
      <c r="BNH77" s="60"/>
      <c r="BNI77" s="60"/>
      <c r="BNJ77" s="60"/>
      <c r="BNK77" s="60"/>
      <c r="BNL77" s="60"/>
      <c r="BNM77" s="60"/>
      <c r="BNN77" s="60"/>
      <c r="BNO77" s="60"/>
      <c r="BNP77" s="60"/>
      <c r="BNQ77" s="60"/>
      <c r="BNR77" s="60"/>
      <c r="BNS77" s="60"/>
      <c r="BNT77" s="60"/>
      <c r="BNU77" s="60"/>
      <c r="BNV77" s="60"/>
      <c r="BNW77" s="60"/>
      <c r="BNX77" s="60"/>
      <c r="BNY77" s="60"/>
      <c r="BNZ77" s="60"/>
      <c r="BOA77" s="60"/>
      <c r="BOB77" s="60"/>
      <c r="BOC77" s="60"/>
      <c r="BOD77" s="60"/>
      <c r="BOE77" s="60"/>
      <c r="BOF77" s="60"/>
      <c r="BOG77" s="60"/>
      <c r="BOH77" s="60"/>
      <c r="BOI77" s="60"/>
      <c r="BOJ77" s="60"/>
      <c r="BOK77" s="60"/>
      <c r="BOL77" s="60"/>
      <c r="BOM77" s="60"/>
      <c r="BON77" s="60"/>
      <c r="BOO77" s="60"/>
      <c r="BOP77" s="60"/>
      <c r="BOQ77" s="60"/>
      <c r="BOR77" s="60"/>
      <c r="BOS77" s="60"/>
      <c r="BOT77" s="60"/>
      <c r="BOU77" s="60"/>
      <c r="BOV77" s="60"/>
      <c r="BOW77" s="60"/>
      <c r="BOX77" s="60"/>
      <c r="BOY77" s="60"/>
      <c r="BOZ77" s="60"/>
      <c r="BPA77" s="60"/>
      <c r="BPB77" s="60"/>
      <c r="BPC77" s="60"/>
      <c r="BPD77" s="60"/>
      <c r="BPE77" s="60"/>
      <c r="BPF77" s="60"/>
      <c r="BPG77" s="60"/>
      <c r="BPH77" s="60"/>
      <c r="BPI77" s="60"/>
      <c r="BPJ77" s="60"/>
      <c r="BPK77" s="60"/>
      <c r="BPL77" s="60"/>
      <c r="BPM77" s="60"/>
      <c r="BPN77" s="60"/>
      <c r="BPO77" s="60"/>
      <c r="BPP77" s="60"/>
      <c r="BPQ77" s="60"/>
      <c r="BPR77" s="60"/>
      <c r="BPS77" s="60"/>
      <c r="BPT77" s="60"/>
      <c r="BPU77" s="60"/>
      <c r="BPV77" s="60"/>
      <c r="BPW77" s="60"/>
      <c r="BPX77" s="60"/>
      <c r="BPY77" s="60"/>
      <c r="BPZ77" s="60"/>
      <c r="BQA77" s="60"/>
      <c r="BQB77" s="60"/>
      <c r="BQC77" s="60"/>
      <c r="BQD77" s="60"/>
      <c r="BQE77" s="60"/>
      <c r="BQF77" s="60"/>
      <c r="BQG77" s="60"/>
      <c r="BQH77" s="60"/>
      <c r="BQI77" s="60"/>
      <c r="BQJ77" s="60"/>
      <c r="BQK77" s="60"/>
      <c r="BQL77" s="60"/>
      <c r="BQM77" s="60"/>
      <c r="BQN77" s="60"/>
      <c r="BQO77" s="60"/>
      <c r="BQP77" s="60"/>
      <c r="BQQ77" s="60"/>
      <c r="BQR77" s="60"/>
      <c r="BQS77" s="60"/>
      <c r="BQT77" s="60"/>
      <c r="BQU77" s="60"/>
      <c r="BQV77" s="60"/>
      <c r="BQW77" s="60"/>
      <c r="BQX77" s="60"/>
      <c r="BQY77" s="60"/>
      <c r="BQZ77" s="60"/>
      <c r="BRA77" s="60"/>
      <c r="BRB77" s="60"/>
      <c r="BRC77" s="60"/>
      <c r="BRD77" s="60"/>
      <c r="BRE77" s="60"/>
      <c r="BRF77" s="60"/>
      <c r="BRG77" s="60"/>
      <c r="BRH77" s="60"/>
      <c r="BRI77" s="60"/>
      <c r="BRJ77" s="60"/>
      <c r="BRK77" s="60"/>
      <c r="BRL77" s="60"/>
      <c r="BRM77" s="60"/>
      <c r="BRN77" s="60"/>
      <c r="BRO77" s="60"/>
      <c r="BRP77" s="60"/>
      <c r="BRQ77" s="60"/>
      <c r="BRR77" s="60"/>
      <c r="BRS77" s="60"/>
      <c r="BRT77" s="60"/>
      <c r="BRU77" s="60"/>
      <c r="BRV77" s="60"/>
      <c r="BRW77" s="60"/>
      <c r="BRX77" s="60"/>
      <c r="BRY77" s="60"/>
      <c r="BRZ77" s="60"/>
      <c r="BSA77" s="60"/>
      <c r="BSB77" s="60"/>
      <c r="BSC77" s="60"/>
      <c r="BSD77" s="60"/>
      <c r="BSE77" s="60"/>
      <c r="BSF77" s="60"/>
      <c r="BSG77" s="60"/>
      <c r="BSH77" s="60"/>
      <c r="BSI77" s="60"/>
      <c r="BSJ77" s="60"/>
      <c r="BSK77" s="60"/>
      <c r="BSL77" s="60"/>
      <c r="BSM77" s="60"/>
      <c r="BSN77" s="60"/>
      <c r="BSO77" s="60"/>
      <c r="BSP77" s="60"/>
      <c r="BSQ77" s="60"/>
      <c r="BSR77" s="60"/>
      <c r="BSS77" s="60"/>
      <c r="BST77" s="60"/>
      <c r="BSU77" s="60"/>
      <c r="BSV77" s="60"/>
      <c r="BSW77" s="60"/>
      <c r="BSX77" s="60"/>
      <c r="BSY77" s="60"/>
      <c r="BSZ77" s="60"/>
      <c r="BTA77" s="60"/>
      <c r="BTB77" s="60"/>
      <c r="BTC77" s="60"/>
      <c r="BTD77" s="60"/>
      <c r="BTE77" s="60"/>
      <c r="BTF77" s="60"/>
      <c r="BTG77" s="60"/>
      <c r="BTH77" s="60"/>
      <c r="BTI77" s="60"/>
      <c r="BTJ77" s="60"/>
      <c r="BTK77" s="60"/>
      <c r="BTL77" s="60"/>
      <c r="BTM77" s="60"/>
      <c r="BTN77" s="60"/>
      <c r="BTO77" s="60"/>
      <c r="BTP77" s="60"/>
      <c r="BTQ77" s="60"/>
      <c r="BTR77" s="60"/>
      <c r="BTS77" s="60"/>
      <c r="BTT77" s="60"/>
      <c r="BTU77" s="60"/>
      <c r="BTV77" s="60"/>
      <c r="BTW77" s="60"/>
      <c r="BTX77" s="60"/>
      <c r="BTY77" s="60"/>
      <c r="BTZ77" s="60"/>
      <c r="BUA77" s="60"/>
      <c r="BUB77" s="60"/>
      <c r="BUC77" s="60"/>
      <c r="BUD77" s="60"/>
      <c r="BUE77" s="60"/>
      <c r="BUF77" s="60"/>
      <c r="BUG77" s="60"/>
      <c r="BUH77" s="60"/>
      <c r="BUI77" s="60"/>
      <c r="BUJ77" s="60"/>
      <c r="BUK77" s="60"/>
      <c r="BUL77" s="60"/>
      <c r="BUM77" s="60"/>
      <c r="BUN77" s="60"/>
      <c r="BUO77" s="60"/>
      <c r="BUP77" s="60"/>
      <c r="BUQ77" s="60"/>
      <c r="BUR77" s="60"/>
      <c r="BUS77" s="60"/>
      <c r="BUT77" s="60"/>
      <c r="BUU77" s="60"/>
      <c r="BUV77" s="60"/>
      <c r="BUW77" s="60"/>
      <c r="BUX77" s="60"/>
      <c r="BUY77" s="60"/>
      <c r="BUZ77" s="60"/>
      <c r="BVA77" s="60"/>
      <c r="BVB77" s="60"/>
      <c r="BVC77" s="60"/>
      <c r="BVD77" s="60"/>
      <c r="BVE77" s="60"/>
      <c r="BVF77" s="60"/>
      <c r="BVG77" s="60"/>
      <c r="BVH77" s="60"/>
      <c r="BVI77" s="60"/>
      <c r="BVJ77" s="60"/>
      <c r="BVK77" s="60"/>
      <c r="BVL77" s="60"/>
      <c r="BVM77" s="60"/>
      <c r="BVN77" s="60"/>
      <c r="BVO77" s="60"/>
      <c r="BVP77" s="60"/>
      <c r="BVQ77" s="60"/>
      <c r="BVR77" s="60"/>
      <c r="BVS77" s="60"/>
      <c r="BVT77" s="60"/>
      <c r="BVU77" s="60"/>
      <c r="BVV77" s="60"/>
      <c r="BVW77" s="60"/>
      <c r="BVX77" s="60"/>
      <c r="BVY77" s="60"/>
      <c r="BVZ77" s="60"/>
      <c r="BWA77" s="60"/>
      <c r="BWB77" s="60"/>
      <c r="BWC77" s="60"/>
      <c r="BWD77" s="60"/>
      <c r="BWE77" s="60"/>
      <c r="BWF77" s="60"/>
      <c r="BWG77" s="60"/>
      <c r="BWH77" s="60"/>
      <c r="BWI77" s="60"/>
      <c r="BWJ77" s="60"/>
      <c r="BWK77" s="60"/>
      <c r="BWL77" s="60"/>
      <c r="BWM77" s="60"/>
      <c r="BWN77" s="60"/>
      <c r="BWO77" s="60"/>
      <c r="BWP77" s="60"/>
      <c r="BWQ77" s="60"/>
      <c r="BWR77" s="60"/>
      <c r="BWS77" s="60"/>
      <c r="BWT77" s="60"/>
      <c r="BWU77" s="60"/>
      <c r="BWV77" s="60"/>
      <c r="BWW77" s="60"/>
      <c r="BWX77" s="60"/>
      <c r="BWY77" s="60"/>
      <c r="BWZ77" s="60"/>
      <c r="BXA77" s="60"/>
      <c r="BXB77" s="60"/>
      <c r="BXC77" s="60"/>
      <c r="BXD77" s="60"/>
      <c r="BXE77" s="60"/>
      <c r="BXF77" s="60"/>
      <c r="BXG77" s="60"/>
      <c r="BXH77" s="60"/>
      <c r="BXI77" s="60"/>
      <c r="BXJ77" s="60"/>
      <c r="BXK77" s="60"/>
      <c r="BXL77" s="60"/>
      <c r="BXM77" s="60"/>
      <c r="BXN77" s="60"/>
      <c r="BXO77" s="60"/>
      <c r="BXP77" s="60"/>
      <c r="BXQ77" s="60"/>
      <c r="BXR77" s="60"/>
      <c r="BXS77" s="60"/>
      <c r="BXT77" s="60"/>
      <c r="BXU77" s="60"/>
      <c r="BXV77" s="60"/>
      <c r="BXW77" s="60"/>
      <c r="BXX77" s="60"/>
      <c r="BXY77" s="60"/>
      <c r="BXZ77" s="60"/>
      <c r="BYA77" s="60"/>
      <c r="BYB77" s="60"/>
      <c r="BYC77" s="60"/>
      <c r="BYD77" s="60"/>
      <c r="BYE77" s="60"/>
      <c r="BYF77" s="60"/>
      <c r="BYG77" s="60"/>
      <c r="BYH77" s="60"/>
      <c r="BYI77" s="60"/>
      <c r="BYJ77" s="60"/>
      <c r="BYK77" s="60"/>
      <c r="BYL77" s="60"/>
      <c r="BYM77" s="60"/>
      <c r="BYN77" s="60"/>
      <c r="BYO77" s="60"/>
      <c r="BYP77" s="60"/>
      <c r="BYQ77" s="60"/>
      <c r="BYR77" s="60"/>
      <c r="BYS77" s="60"/>
      <c r="BYT77" s="60"/>
      <c r="BYU77" s="60"/>
      <c r="BYV77" s="60"/>
      <c r="BYW77" s="60"/>
      <c r="BYX77" s="60"/>
      <c r="BYY77" s="60"/>
      <c r="BYZ77" s="60"/>
      <c r="BZA77" s="60"/>
      <c r="BZB77" s="60"/>
      <c r="BZC77" s="60"/>
      <c r="BZD77" s="60"/>
      <c r="BZE77" s="60"/>
      <c r="BZF77" s="60"/>
      <c r="BZG77" s="60"/>
      <c r="BZH77" s="60"/>
      <c r="BZI77" s="60"/>
      <c r="BZJ77" s="60"/>
      <c r="BZK77" s="60"/>
      <c r="BZL77" s="60"/>
      <c r="BZM77" s="60"/>
      <c r="BZN77" s="60"/>
      <c r="BZO77" s="60"/>
      <c r="BZP77" s="60"/>
      <c r="BZQ77" s="60"/>
      <c r="BZR77" s="60"/>
      <c r="BZS77" s="60"/>
      <c r="BZT77" s="60"/>
      <c r="BZU77" s="60"/>
      <c r="BZV77" s="60"/>
      <c r="BZW77" s="60"/>
      <c r="BZX77" s="60"/>
      <c r="BZY77" s="60"/>
      <c r="BZZ77" s="60"/>
      <c r="CAA77" s="60"/>
      <c r="CAB77" s="60"/>
      <c r="CAC77" s="60"/>
      <c r="CAD77" s="60"/>
      <c r="CAE77" s="60"/>
      <c r="CAF77" s="60"/>
      <c r="CAG77" s="60"/>
      <c r="CAH77" s="60"/>
      <c r="CAI77" s="60"/>
      <c r="CAJ77" s="60"/>
      <c r="CAK77" s="60"/>
      <c r="CAL77" s="60"/>
      <c r="CAM77" s="60"/>
      <c r="CAN77" s="60"/>
      <c r="CAO77" s="60"/>
      <c r="CAP77" s="60"/>
      <c r="CAQ77" s="60"/>
      <c r="CAR77" s="60"/>
      <c r="CAS77" s="60"/>
      <c r="CAT77" s="60"/>
      <c r="CAU77" s="60"/>
      <c r="CAV77" s="60"/>
      <c r="CAW77" s="60"/>
      <c r="CAX77" s="60"/>
      <c r="CAY77" s="60"/>
      <c r="CAZ77" s="60"/>
      <c r="CBA77" s="60"/>
      <c r="CBB77" s="60"/>
      <c r="CBC77" s="60"/>
      <c r="CBD77" s="60"/>
      <c r="CBE77" s="60"/>
      <c r="CBF77" s="60"/>
      <c r="CBG77" s="60"/>
      <c r="CBH77" s="60"/>
      <c r="CBI77" s="60"/>
      <c r="CBJ77" s="60"/>
      <c r="CBK77" s="60"/>
      <c r="CBL77" s="60"/>
      <c r="CBM77" s="60"/>
      <c r="CBN77" s="60"/>
      <c r="CBO77" s="60"/>
      <c r="CBP77" s="60"/>
      <c r="CBQ77" s="60"/>
    </row>
    <row r="78" spans="1:2097" s="24" customFormat="1" ht="94.5">
      <c r="A78" s="92"/>
      <c r="B78" s="93"/>
      <c r="C78" s="92"/>
      <c r="D78" s="92"/>
      <c r="E78" s="93"/>
      <c r="F78" s="71" t="s">
        <v>76</v>
      </c>
      <c r="G78" s="5">
        <f t="shared" ref="G78:G84" si="41">K78+H78+I78+J78+O78+L78+M78+N78</f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85" t="s">
        <v>90</v>
      </c>
      <c r="Q78" s="85" t="s">
        <v>93</v>
      </c>
      <c r="R78" s="85">
        <v>1</v>
      </c>
      <c r="S78" s="85">
        <v>0</v>
      </c>
      <c r="T78" s="85">
        <v>0</v>
      </c>
      <c r="U78" s="85">
        <v>0</v>
      </c>
      <c r="V78" s="85">
        <v>1</v>
      </c>
      <c r="W78" s="85">
        <v>0</v>
      </c>
      <c r="X78" s="85">
        <v>0</v>
      </c>
      <c r="Y78" s="84">
        <v>0</v>
      </c>
      <c r="Z78" s="84">
        <v>0</v>
      </c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  <c r="AML78" s="60"/>
      <c r="AMM78" s="60"/>
      <c r="AMN78" s="60"/>
      <c r="AMO78" s="60"/>
      <c r="AMP78" s="60"/>
      <c r="AMQ78" s="60"/>
      <c r="AMR78" s="60"/>
      <c r="AMS78" s="60"/>
      <c r="AMT78" s="60"/>
      <c r="AMU78" s="60"/>
      <c r="AMV78" s="60"/>
      <c r="AMW78" s="60"/>
      <c r="AMX78" s="60"/>
      <c r="AMY78" s="60"/>
      <c r="AMZ78" s="60"/>
      <c r="ANA78" s="60"/>
      <c r="ANB78" s="60"/>
      <c r="ANC78" s="60"/>
      <c r="AND78" s="60"/>
      <c r="ANE78" s="60"/>
      <c r="ANF78" s="60"/>
      <c r="ANG78" s="60"/>
      <c r="ANH78" s="60"/>
      <c r="ANI78" s="60"/>
      <c r="ANJ78" s="60"/>
      <c r="ANK78" s="60"/>
      <c r="ANL78" s="60"/>
      <c r="ANM78" s="60"/>
      <c r="ANN78" s="60"/>
      <c r="ANO78" s="60"/>
      <c r="ANP78" s="60"/>
      <c r="ANQ78" s="60"/>
      <c r="ANR78" s="60"/>
      <c r="ANS78" s="60"/>
      <c r="ANT78" s="60"/>
      <c r="ANU78" s="60"/>
      <c r="ANV78" s="60"/>
      <c r="ANW78" s="60"/>
      <c r="ANX78" s="60"/>
      <c r="ANY78" s="60"/>
      <c r="ANZ78" s="60"/>
      <c r="AOA78" s="60"/>
      <c r="AOB78" s="60"/>
      <c r="AOC78" s="60"/>
      <c r="AOD78" s="60"/>
      <c r="AOE78" s="60"/>
      <c r="AOF78" s="60"/>
      <c r="AOG78" s="60"/>
      <c r="AOH78" s="60"/>
      <c r="AOI78" s="60"/>
      <c r="AOJ78" s="60"/>
      <c r="AOK78" s="60"/>
      <c r="AOL78" s="60"/>
      <c r="AOM78" s="60"/>
      <c r="AON78" s="60"/>
      <c r="AOO78" s="60"/>
      <c r="AOP78" s="60"/>
      <c r="AOQ78" s="60"/>
      <c r="AOR78" s="60"/>
      <c r="AOS78" s="60"/>
      <c r="AOT78" s="60"/>
      <c r="AOU78" s="60"/>
      <c r="AOV78" s="60"/>
      <c r="AOW78" s="60"/>
      <c r="AOX78" s="60"/>
      <c r="AOY78" s="60"/>
      <c r="AOZ78" s="60"/>
      <c r="APA78" s="60"/>
      <c r="APB78" s="60"/>
      <c r="APC78" s="60"/>
      <c r="APD78" s="60"/>
      <c r="APE78" s="60"/>
      <c r="APF78" s="60"/>
      <c r="APG78" s="60"/>
      <c r="APH78" s="60"/>
      <c r="API78" s="60"/>
      <c r="APJ78" s="60"/>
      <c r="APK78" s="60"/>
      <c r="APL78" s="60"/>
      <c r="APM78" s="60"/>
      <c r="APN78" s="60"/>
      <c r="APO78" s="60"/>
      <c r="APP78" s="60"/>
      <c r="APQ78" s="60"/>
      <c r="APR78" s="60"/>
      <c r="APS78" s="60"/>
      <c r="APT78" s="60"/>
      <c r="APU78" s="60"/>
      <c r="APV78" s="60"/>
      <c r="APW78" s="60"/>
      <c r="APX78" s="60"/>
      <c r="APY78" s="60"/>
      <c r="APZ78" s="60"/>
      <c r="AQA78" s="60"/>
      <c r="AQB78" s="60"/>
      <c r="AQC78" s="60"/>
      <c r="AQD78" s="60"/>
      <c r="AQE78" s="60"/>
      <c r="AQF78" s="60"/>
      <c r="AQG78" s="60"/>
      <c r="AQH78" s="60"/>
      <c r="AQI78" s="60"/>
      <c r="AQJ78" s="60"/>
      <c r="AQK78" s="60"/>
      <c r="AQL78" s="60"/>
      <c r="AQM78" s="60"/>
      <c r="AQN78" s="60"/>
      <c r="AQO78" s="60"/>
      <c r="AQP78" s="60"/>
      <c r="AQQ78" s="60"/>
      <c r="AQR78" s="60"/>
      <c r="AQS78" s="60"/>
      <c r="AQT78" s="60"/>
      <c r="AQU78" s="60"/>
      <c r="AQV78" s="60"/>
      <c r="AQW78" s="60"/>
      <c r="AQX78" s="60"/>
      <c r="AQY78" s="60"/>
      <c r="AQZ78" s="60"/>
      <c r="ARA78" s="60"/>
      <c r="ARB78" s="60"/>
      <c r="ARC78" s="60"/>
      <c r="ARD78" s="60"/>
      <c r="ARE78" s="60"/>
      <c r="ARF78" s="60"/>
      <c r="ARG78" s="60"/>
      <c r="ARH78" s="60"/>
      <c r="ARI78" s="60"/>
      <c r="ARJ78" s="60"/>
      <c r="ARK78" s="60"/>
      <c r="ARL78" s="60"/>
      <c r="ARM78" s="60"/>
      <c r="ARN78" s="60"/>
      <c r="ARO78" s="60"/>
      <c r="ARP78" s="60"/>
      <c r="ARQ78" s="60"/>
      <c r="ARR78" s="60"/>
      <c r="ARS78" s="60"/>
      <c r="ART78" s="60"/>
      <c r="ARU78" s="60"/>
      <c r="ARV78" s="60"/>
      <c r="ARW78" s="60"/>
      <c r="ARX78" s="60"/>
      <c r="ARY78" s="60"/>
      <c r="ARZ78" s="60"/>
      <c r="ASA78" s="60"/>
      <c r="ASB78" s="60"/>
      <c r="ASC78" s="60"/>
      <c r="ASD78" s="60"/>
      <c r="ASE78" s="60"/>
      <c r="ASF78" s="60"/>
      <c r="ASG78" s="60"/>
      <c r="ASH78" s="60"/>
      <c r="ASI78" s="60"/>
      <c r="ASJ78" s="60"/>
      <c r="ASK78" s="60"/>
      <c r="ASL78" s="60"/>
      <c r="ASM78" s="60"/>
      <c r="ASN78" s="60"/>
      <c r="ASO78" s="60"/>
      <c r="ASP78" s="60"/>
      <c r="ASQ78" s="60"/>
      <c r="ASR78" s="60"/>
      <c r="ASS78" s="60"/>
      <c r="AST78" s="60"/>
      <c r="ASU78" s="60"/>
      <c r="ASV78" s="60"/>
      <c r="ASW78" s="60"/>
      <c r="ASX78" s="60"/>
      <c r="ASY78" s="60"/>
      <c r="ASZ78" s="60"/>
      <c r="ATA78" s="60"/>
      <c r="ATB78" s="60"/>
      <c r="ATC78" s="60"/>
      <c r="ATD78" s="60"/>
      <c r="ATE78" s="60"/>
      <c r="ATF78" s="60"/>
      <c r="ATG78" s="60"/>
      <c r="ATH78" s="60"/>
      <c r="ATI78" s="60"/>
      <c r="ATJ78" s="60"/>
      <c r="ATK78" s="60"/>
      <c r="ATL78" s="60"/>
      <c r="ATM78" s="60"/>
      <c r="ATN78" s="60"/>
      <c r="ATO78" s="60"/>
      <c r="ATP78" s="60"/>
      <c r="ATQ78" s="60"/>
      <c r="ATR78" s="60"/>
      <c r="ATS78" s="60"/>
      <c r="ATT78" s="60"/>
      <c r="ATU78" s="60"/>
      <c r="ATV78" s="60"/>
      <c r="ATW78" s="60"/>
      <c r="ATX78" s="60"/>
      <c r="ATY78" s="60"/>
      <c r="ATZ78" s="60"/>
      <c r="AUA78" s="60"/>
      <c r="AUB78" s="60"/>
      <c r="AUC78" s="60"/>
      <c r="AUD78" s="60"/>
      <c r="AUE78" s="60"/>
      <c r="AUF78" s="60"/>
      <c r="AUG78" s="60"/>
      <c r="AUH78" s="60"/>
      <c r="AUI78" s="60"/>
      <c r="AUJ78" s="60"/>
      <c r="AUK78" s="60"/>
      <c r="AUL78" s="60"/>
      <c r="AUM78" s="60"/>
      <c r="AUN78" s="60"/>
      <c r="AUO78" s="60"/>
      <c r="AUP78" s="60"/>
      <c r="AUQ78" s="60"/>
      <c r="AUR78" s="60"/>
      <c r="AUS78" s="60"/>
      <c r="AUT78" s="60"/>
      <c r="AUU78" s="60"/>
      <c r="AUV78" s="60"/>
      <c r="AUW78" s="60"/>
      <c r="AUX78" s="60"/>
      <c r="AUY78" s="60"/>
      <c r="AUZ78" s="60"/>
      <c r="AVA78" s="60"/>
      <c r="AVB78" s="60"/>
      <c r="AVC78" s="60"/>
      <c r="AVD78" s="60"/>
      <c r="AVE78" s="60"/>
      <c r="AVF78" s="60"/>
      <c r="AVG78" s="60"/>
      <c r="AVH78" s="60"/>
      <c r="AVI78" s="60"/>
      <c r="AVJ78" s="60"/>
      <c r="AVK78" s="60"/>
      <c r="AVL78" s="60"/>
      <c r="AVM78" s="60"/>
      <c r="AVN78" s="60"/>
      <c r="AVO78" s="60"/>
      <c r="AVP78" s="60"/>
      <c r="AVQ78" s="60"/>
      <c r="AVR78" s="60"/>
      <c r="AVS78" s="60"/>
      <c r="AVT78" s="60"/>
      <c r="AVU78" s="60"/>
      <c r="AVV78" s="60"/>
      <c r="AVW78" s="60"/>
      <c r="AVX78" s="60"/>
      <c r="AVY78" s="60"/>
      <c r="AVZ78" s="60"/>
      <c r="AWA78" s="60"/>
      <c r="AWB78" s="60"/>
      <c r="AWC78" s="60"/>
      <c r="AWD78" s="60"/>
      <c r="AWE78" s="60"/>
      <c r="AWF78" s="60"/>
      <c r="AWG78" s="60"/>
      <c r="AWH78" s="60"/>
      <c r="AWI78" s="60"/>
      <c r="AWJ78" s="60"/>
      <c r="AWK78" s="60"/>
      <c r="AWL78" s="60"/>
      <c r="AWM78" s="60"/>
      <c r="AWN78" s="60"/>
      <c r="AWO78" s="60"/>
      <c r="AWP78" s="60"/>
      <c r="AWQ78" s="60"/>
      <c r="AWR78" s="60"/>
      <c r="AWS78" s="60"/>
      <c r="AWT78" s="60"/>
      <c r="AWU78" s="60"/>
      <c r="AWV78" s="60"/>
      <c r="AWW78" s="60"/>
      <c r="AWX78" s="60"/>
      <c r="AWY78" s="60"/>
      <c r="AWZ78" s="60"/>
      <c r="AXA78" s="60"/>
      <c r="AXB78" s="60"/>
      <c r="AXC78" s="60"/>
      <c r="AXD78" s="60"/>
      <c r="AXE78" s="60"/>
      <c r="AXF78" s="60"/>
      <c r="AXG78" s="60"/>
      <c r="AXH78" s="60"/>
      <c r="AXI78" s="60"/>
      <c r="AXJ78" s="60"/>
      <c r="AXK78" s="60"/>
      <c r="AXL78" s="60"/>
      <c r="AXM78" s="60"/>
      <c r="AXN78" s="60"/>
      <c r="AXO78" s="60"/>
      <c r="AXP78" s="60"/>
      <c r="AXQ78" s="60"/>
      <c r="AXR78" s="60"/>
      <c r="AXS78" s="60"/>
      <c r="AXT78" s="60"/>
      <c r="AXU78" s="60"/>
      <c r="AXV78" s="60"/>
      <c r="AXW78" s="60"/>
      <c r="AXX78" s="60"/>
      <c r="AXY78" s="60"/>
      <c r="AXZ78" s="60"/>
      <c r="AYA78" s="60"/>
      <c r="AYB78" s="60"/>
      <c r="AYC78" s="60"/>
      <c r="AYD78" s="60"/>
      <c r="AYE78" s="60"/>
      <c r="AYF78" s="60"/>
      <c r="AYG78" s="60"/>
      <c r="AYH78" s="60"/>
      <c r="AYI78" s="60"/>
      <c r="AYJ78" s="60"/>
      <c r="AYK78" s="60"/>
      <c r="AYL78" s="60"/>
      <c r="AYM78" s="60"/>
      <c r="AYN78" s="60"/>
      <c r="AYO78" s="60"/>
      <c r="AYP78" s="60"/>
      <c r="AYQ78" s="60"/>
      <c r="AYR78" s="60"/>
      <c r="AYS78" s="60"/>
      <c r="AYT78" s="60"/>
      <c r="AYU78" s="60"/>
      <c r="AYV78" s="60"/>
      <c r="AYW78" s="60"/>
      <c r="AYX78" s="60"/>
      <c r="AYY78" s="60"/>
      <c r="AYZ78" s="60"/>
      <c r="AZA78" s="60"/>
      <c r="AZB78" s="60"/>
      <c r="AZC78" s="60"/>
      <c r="AZD78" s="60"/>
      <c r="AZE78" s="60"/>
      <c r="AZF78" s="60"/>
      <c r="AZG78" s="60"/>
      <c r="AZH78" s="60"/>
      <c r="AZI78" s="60"/>
      <c r="AZJ78" s="60"/>
      <c r="AZK78" s="60"/>
      <c r="AZL78" s="60"/>
      <c r="AZM78" s="60"/>
      <c r="AZN78" s="60"/>
      <c r="AZO78" s="60"/>
      <c r="AZP78" s="60"/>
      <c r="AZQ78" s="60"/>
      <c r="AZR78" s="60"/>
      <c r="AZS78" s="60"/>
      <c r="AZT78" s="60"/>
      <c r="AZU78" s="60"/>
      <c r="AZV78" s="60"/>
      <c r="AZW78" s="60"/>
      <c r="AZX78" s="60"/>
      <c r="AZY78" s="60"/>
      <c r="AZZ78" s="60"/>
      <c r="BAA78" s="60"/>
      <c r="BAB78" s="60"/>
      <c r="BAC78" s="60"/>
      <c r="BAD78" s="60"/>
      <c r="BAE78" s="60"/>
      <c r="BAF78" s="60"/>
      <c r="BAG78" s="60"/>
      <c r="BAH78" s="60"/>
      <c r="BAI78" s="60"/>
      <c r="BAJ78" s="60"/>
      <c r="BAK78" s="60"/>
      <c r="BAL78" s="60"/>
      <c r="BAM78" s="60"/>
      <c r="BAN78" s="60"/>
      <c r="BAO78" s="60"/>
      <c r="BAP78" s="60"/>
      <c r="BAQ78" s="60"/>
      <c r="BAR78" s="60"/>
      <c r="BAS78" s="60"/>
      <c r="BAT78" s="60"/>
      <c r="BAU78" s="60"/>
      <c r="BAV78" s="60"/>
      <c r="BAW78" s="60"/>
      <c r="BAX78" s="60"/>
      <c r="BAY78" s="60"/>
      <c r="BAZ78" s="60"/>
      <c r="BBA78" s="60"/>
      <c r="BBB78" s="60"/>
      <c r="BBC78" s="60"/>
      <c r="BBD78" s="60"/>
      <c r="BBE78" s="60"/>
      <c r="BBF78" s="60"/>
      <c r="BBG78" s="60"/>
      <c r="BBH78" s="60"/>
      <c r="BBI78" s="60"/>
      <c r="BBJ78" s="60"/>
      <c r="BBK78" s="60"/>
      <c r="BBL78" s="60"/>
      <c r="BBM78" s="60"/>
      <c r="BBN78" s="60"/>
      <c r="BBO78" s="60"/>
      <c r="BBP78" s="60"/>
      <c r="BBQ78" s="60"/>
      <c r="BBR78" s="60"/>
      <c r="BBS78" s="60"/>
      <c r="BBT78" s="60"/>
      <c r="BBU78" s="60"/>
      <c r="BBV78" s="60"/>
      <c r="BBW78" s="60"/>
      <c r="BBX78" s="60"/>
      <c r="BBY78" s="60"/>
      <c r="BBZ78" s="60"/>
      <c r="BCA78" s="60"/>
      <c r="BCB78" s="60"/>
      <c r="BCC78" s="60"/>
      <c r="BCD78" s="60"/>
      <c r="BCE78" s="60"/>
      <c r="BCF78" s="60"/>
      <c r="BCG78" s="60"/>
      <c r="BCH78" s="60"/>
      <c r="BCI78" s="60"/>
      <c r="BCJ78" s="60"/>
      <c r="BCK78" s="60"/>
      <c r="BCL78" s="60"/>
      <c r="BCM78" s="60"/>
      <c r="BCN78" s="60"/>
      <c r="BCO78" s="60"/>
      <c r="BCP78" s="60"/>
      <c r="BCQ78" s="60"/>
      <c r="BCR78" s="60"/>
      <c r="BCS78" s="60"/>
      <c r="BCT78" s="60"/>
      <c r="BCU78" s="60"/>
      <c r="BCV78" s="60"/>
      <c r="BCW78" s="60"/>
      <c r="BCX78" s="60"/>
      <c r="BCY78" s="60"/>
      <c r="BCZ78" s="60"/>
      <c r="BDA78" s="60"/>
      <c r="BDB78" s="60"/>
      <c r="BDC78" s="60"/>
      <c r="BDD78" s="60"/>
      <c r="BDE78" s="60"/>
      <c r="BDF78" s="60"/>
      <c r="BDG78" s="60"/>
      <c r="BDH78" s="60"/>
      <c r="BDI78" s="60"/>
      <c r="BDJ78" s="60"/>
      <c r="BDK78" s="60"/>
      <c r="BDL78" s="60"/>
      <c r="BDM78" s="60"/>
      <c r="BDN78" s="60"/>
      <c r="BDO78" s="60"/>
      <c r="BDP78" s="60"/>
      <c r="BDQ78" s="60"/>
      <c r="BDR78" s="60"/>
      <c r="BDS78" s="60"/>
      <c r="BDT78" s="60"/>
      <c r="BDU78" s="60"/>
      <c r="BDV78" s="60"/>
      <c r="BDW78" s="60"/>
      <c r="BDX78" s="60"/>
      <c r="BDY78" s="60"/>
      <c r="BDZ78" s="60"/>
      <c r="BEA78" s="60"/>
      <c r="BEB78" s="60"/>
      <c r="BEC78" s="60"/>
      <c r="BED78" s="60"/>
      <c r="BEE78" s="60"/>
      <c r="BEF78" s="60"/>
      <c r="BEG78" s="60"/>
      <c r="BEH78" s="60"/>
      <c r="BEI78" s="60"/>
      <c r="BEJ78" s="60"/>
      <c r="BEK78" s="60"/>
      <c r="BEL78" s="60"/>
      <c r="BEM78" s="60"/>
      <c r="BEN78" s="60"/>
      <c r="BEO78" s="60"/>
      <c r="BEP78" s="60"/>
      <c r="BEQ78" s="60"/>
      <c r="BER78" s="60"/>
      <c r="BES78" s="60"/>
      <c r="BET78" s="60"/>
      <c r="BEU78" s="60"/>
      <c r="BEV78" s="60"/>
      <c r="BEW78" s="60"/>
      <c r="BEX78" s="60"/>
      <c r="BEY78" s="60"/>
      <c r="BEZ78" s="60"/>
      <c r="BFA78" s="60"/>
      <c r="BFB78" s="60"/>
      <c r="BFC78" s="60"/>
      <c r="BFD78" s="60"/>
      <c r="BFE78" s="60"/>
      <c r="BFF78" s="60"/>
      <c r="BFG78" s="60"/>
      <c r="BFH78" s="60"/>
      <c r="BFI78" s="60"/>
      <c r="BFJ78" s="60"/>
      <c r="BFK78" s="60"/>
      <c r="BFL78" s="60"/>
      <c r="BFM78" s="60"/>
      <c r="BFN78" s="60"/>
      <c r="BFO78" s="60"/>
      <c r="BFP78" s="60"/>
      <c r="BFQ78" s="60"/>
      <c r="BFR78" s="60"/>
      <c r="BFS78" s="60"/>
      <c r="BFT78" s="60"/>
      <c r="BFU78" s="60"/>
      <c r="BFV78" s="60"/>
      <c r="BFW78" s="60"/>
      <c r="BFX78" s="60"/>
      <c r="BFY78" s="60"/>
      <c r="BFZ78" s="60"/>
      <c r="BGA78" s="60"/>
      <c r="BGB78" s="60"/>
      <c r="BGC78" s="60"/>
      <c r="BGD78" s="60"/>
      <c r="BGE78" s="60"/>
      <c r="BGF78" s="60"/>
      <c r="BGG78" s="60"/>
      <c r="BGH78" s="60"/>
      <c r="BGI78" s="60"/>
      <c r="BGJ78" s="60"/>
      <c r="BGK78" s="60"/>
      <c r="BGL78" s="60"/>
      <c r="BGM78" s="60"/>
      <c r="BGN78" s="60"/>
      <c r="BGO78" s="60"/>
      <c r="BGP78" s="60"/>
      <c r="BGQ78" s="60"/>
      <c r="BGR78" s="60"/>
      <c r="BGS78" s="60"/>
      <c r="BGT78" s="60"/>
      <c r="BGU78" s="60"/>
      <c r="BGV78" s="60"/>
      <c r="BGW78" s="60"/>
      <c r="BGX78" s="60"/>
      <c r="BGY78" s="60"/>
      <c r="BGZ78" s="60"/>
      <c r="BHA78" s="60"/>
      <c r="BHB78" s="60"/>
      <c r="BHC78" s="60"/>
      <c r="BHD78" s="60"/>
      <c r="BHE78" s="60"/>
      <c r="BHF78" s="60"/>
      <c r="BHG78" s="60"/>
      <c r="BHH78" s="60"/>
      <c r="BHI78" s="60"/>
      <c r="BHJ78" s="60"/>
      <c r="BHK78" s="60"/>
      <c r="BHL78" s="60"/>
      <c r="BHM78" s="60"/>
      <c r="BHN78" s="60"/>
      <c r="BHO78" s="60"/>
      <c r="BHP78" s="60"/>
      <c r="BHQ78" s="60"/>
      <c r="BHR78" s="60"/>
      <c r="BHS78" s="60"/>
      <c r="BHT78" s="60"/>
      <c r="BHU78" s="60"/>
      <c r="BHV78" s="60"/>
      <c r="BHW78" s="60"/>
      <c r="BHX78" s="60"/>
      <c r="BHY78" s="60"/>
      <c r="BHZ78" s="60"/>
      <c r="BIA78" s="60"/>
      <c r="BIB78" s="60"/>
      <c r="BIC78" s="60"/>
      <c r="BID78" s="60"/>
      <c r="BIE78" s="60"/>
      <c r="BIF78" s="60"/>
      <c r="BIG78" s="60"/>
      <c r="BIH78" s="60"/>
      <c r="BII78" s="60"/>
      <c r="BIJ78" s="60"/>
      <c r="BIK78" s="60"/>
      <c r="BIL78" s="60"/>
      <c r="BIM78" s="60"/>
      <c r="BIN78" s="60"/>
      <c r="BIO78" s="60"/>
      <c r="BIP78" s="60"/>
      <c r="BIQ78" s="60"/>
      <c r="BIR78" s="60"/>
      <c r="BIS78" s="60"/>
      <c r="BIT78" s="60"/>
      <c r="BIU78" s="60"/>
      <c r="BIV78" s="60"/>
      <c r="BIW78" s="60"/>
      <c r="BIX78" s="60"/>
      <c r="BIY78" s="60"/>
      <c r="BIZ78" s="60"/>
      <c r="BJA78" s="60"/>
      <c r="BJB78" s="60"/>
      <c r="BJC78" s="60"/>
      <c r="BJD78" s="60"/>
      <c r="BJE78" s="60"/>
      <c r="BJF78" s="60"/>
      <c r="BJG78" s="60"/>
      <c r="BJH78" s="60"/>
      <c r="BJI78" s="60"/>
      <c r="BJJ78" s="60"/>
      <c r="BJK78" s="60"/>
      <c r="BJL78" s="60"/>
      <c r="BJM78" s="60"/>
      <c r="BJN78" s="60"/>
      <c r="BJO78" s="60"/>
      <c r="BJP78" s="60"/>
      <c r="BJQ78" s="60"/>
      <c r="BJR78" s="60"/>
      <c r="BJS78" s="60"/>
      <c r="BJT78" s="60"/>
      <c r="BJU78" s="60"/>
      <c r="BJV78" s="60"/>
      <c r="BJW78" s="60"/>
      <c r="BJX78" s="60"/>
      <c r="BJY78" s="60"/>
      <c r="BJZ78" s="60"/>
      <c r="BKA78" s="60"/>
      <c r="BKB78" s="60"/>
      <c r="BKC78" s="60"/>
      <c r="BKD78" s="60"/>
      <c r="BKE78" s="60"/>
      <c r="BKF78" s="60"/>
      <c r="BKG78" s="60"/>
      <c r="BKH78" s="60"/>
      <c r="BKI78" s="60"/>
      <c r="BKJ78" s="60"/>
      <c r="BKK78" s="60"/>
      <c r="BKL78" s="60"/>
      <c r="BKM78" s="60"/>
      <c r="BKN78" s="60"/>
      <c r="BKO78" s="60"/>
      <c r="BKP78" s="60"/>
      <c r="BKQ78" s="60"/>
      <c r="BKR78" s="60"/>
      <c r="BKS78" s="60"/>
      <c r="BKT78" s="60"/>
      <c r="BKU78" s="60"/>
      <c r="BKV78" s="60"/>
      <c r="BKW78" s="60"/>
      <c r="BKX78" s="60"/>
      <c r="BKY78" s="60"/>
      <c r="BKZ78" s="60"/>
      <c r="BLA78" s="60"/>
      <c r="BLB78" s="60"/>
      <c r="BLC78" s="60"/>
      <c r="BLD78" s="60"/>
      <c r="BLE78" s="60"/>
      <c r="BLF78" s="60"/>
      <c r="BLG78" s="60"/>
      <c r="BLH78" s="60"/>
      <c r="BLI78" s="60"/>
      <c r="BLJ78" s="60"/>
      <c r="BLK78" s="60"/>
      <c r="BLL78" s="60"/>
      <c r="BLM78" s="60"/>
      <c r="BLN78" s="60"/>
      <c r="BLO78" s="60"/>
      <c r="BLP78" s="60"/>
      <c r="BLQ78" s="60"/>
      <c r="BLR78" s="60"/>
      <c r="BLS78" s="60"/>
      <c r="BLT78" s="60"/>
      <c r="BLU78" s="60"/>
      <c r="BLV78" s="60"/>
      <c r="BLW78" s="60"/>
      <c r="BLX78" s="60"/>
      <c r="BLY78" s="60"/>
      <c r="BLZ78" s="60"/>
      <c r="BMA78" s="60"/>
      <c r="BMB78" s="60"/>
      <c r="BMC78" s="60"/>
      <c r="BMD78" s="60"/>
      <c r="BME78" s="60"/>
      <c r="BMF78" s="60"/>
      <c r="BMG78" s="60"/>
      <c r="BMH78" s="60"/>
      <c r="BMI78" s="60"/>
      <c r="BMJ78" s="60"/>
      <c r="BMK78" s="60"/>
      <c r="BML78" s="60"/>
      <c r="BMM78" s="60"/>
      <c r="BMN78" s="60"/>
      <c r="BMO78" s="60"/>
      <c r="BMP78" s="60"/>
      <c r="BMQ78" s="60"/>
      <c r="BMR78" s="60"/>
      <c r="BMS78" s="60"/>
      <c r="BMT78" s="60"/>
      <c r="BMU78" s="60"/>
      <c r="BMV78" s="60"/>
      <c r="BMW78" s="60"/>
      <c r="BMX78" s="60"/>
      <c r="BMY78" s="60"/>
      <c r="BMZ78" s="60"/>
      <c r="BNA78" s="60"/>
      <c r="BNB78" s="60"/>
      <c r="BNC78" s="60"/>
      <c r="BND78" s="60"/>
      <c r="BNE78" s="60"/>
      <c r="BNF78" s="60"/>
      <c r="BNG78" s="60"/>
      <c r="BNH78" s="60"/>
      <c r="BNI78" s="60"/>
      <c r="BNJ78" s="60"/>
      <c r="BNK78" s="60"/>
      <c r="BNL78" s="60"/>
      <c r="BNM78" s="60"/>
      <c r="BNN78" s="60"/>
      <c r="BNO78" s="60"/>
      <c r="BNP78" s="60"/>
      <c r="BNQ78" s="60"/>
      <c r="BNR78" s="60"/>
      <c r="BNS78" s="60"/>
      <c r="BNT78" s="60"/>
      <c r="BNU78" s="60"/>
      <c r="BNV78" s="60"/>
      <c r="BNW78" s="60"/>
      <c r="BNX78" s="60"/>
      <c r="BNY78" s="60"/>
      <c r="BNZ78" s="60"/>
      <c r="BOA78" s="60"/>
      <c r="BOB78" s="60"/>
      <c r="BOC78" s="60"/>
      <c r="BOD78" s="60"/>
      <c r="BOE78" s="60"/>
      <c r="BOF78" s="60"/>
      <c r="BOG78" s="60"/>
      <c r="BOH78" s="60"/>
      <c r="BOI78" s="60"/>
      <c r="BOJ78" s="60"/>
      <c r="BOK78" s="60"/>
      <c r="BOL78" s="60"/>
      <c r="BOM78" s="60"/>
      <c r="BON78" s="60"/>
      <c r="BOO78" s="60"/>
      <c r="BOP78" s="60"/>
      <c r="BOQ78" s="60"/>
      <c r="BOR78" s="60"/>
      <c r="BOS78" s="60"/>
      <c r="BOT78" s="60"/>
      <c r="BOU78" s="60"/>
      <c r="BOV78" s="60"/>
      <c r="BOW78" s="60"/>
      <c r="BOX78" s="60"/>
      <c r="BOY78" s="60"/>
      <c r="BOZ78" s="60"/>
      <c r="BPA78" s="60"/>
      <c r="BPB78" s="60"/>
      <c r="BPC78" s="60"/>
      <c r="BPD78" s="60"/>
      <c r="BPE78" s="60"/>
      <c r="BPF78" s="60"/>
      <c r="BPG78" s="60"/>
      <c r="BPH78" s="60"/>
      <c r="BPI78" s="60"/>
      <c r="BPJ78" s="60"/>
      <c r="BPK78" s="60"/>
      <c r="BPL78" s="60"/>
      <c r="BPM78" s="60"/>
      <c r="BPN78" s="60"/>
      <c r="BPO78" s="60"/>
      <c r="BPP78" s="60"/>
      <c r="BPQ78" s="60"/>
      <c r="BPR78" s="60"/>
      <c r="BPS78" s="60"/>
      <c r="BPT78" s="60"/>
      <c r="BPU78" s="60"/>
      <c r="BPV78" s="60"/>
      <c r="BPW78" s="60"/>
      <c r="BPX78" s="60"/>
      <c r="BPY78" s="60"/>
      <c r="BPZ78" s="60"/>
      <c r="BQA78" s="60"/>
      <c r="BQB78" s="60"/>
      <c r="BQC78" s="60"/>
      <c r="BQD78" s="60"/>
      <c r="BQE78" s="60"/>
      <c r="BQF78" s="60"/>
      <c r="BQG78" s="60"/>
      <c r="BQH78" s="60"/>
      <c r="BQI78" s="60"/>
      <c r="BQJ78" s="60"/>
      <c r="BQK78" s="60"/>
      <c r="BQL78" s="60"/>
      <c r="BQM78" s="60"/>
      <c r="BQN78" s="60"/>
      <c r="BQO78" s="60"/>
      <c r="BQP78" s="60"/>
      <c r="BQQ78" s="60"/>
      <c r="BQR78" s="60"/>
      <c r="BQS78" s="60"/>
      <c r="BQT78" s="60"/>
      <c r="BQU78" s="60"/>
      <c r="BQV78" s="60"/>
      <c r="BQW78" s="60"/>
      <c r="BQX78" s="60"/>
      <c r="BQY78" s="60"/>
      <c r="BQZ78" s="60"/>
      <c r="BRA78" s="60"/>
      <c r="BRB78" s="60"/>
      <c r="BRC78" s="60"/>
      <c r="BRD78" s="60"/>
      <c r="BRE78" s="60"/>
      <c r="BRF78" s="60"/>
      <c r="BRG78" s="60"/>
      <c r="BRH78" s="60"/>
      <c r="BRI78" s="60"/>
      <c r="BRJ78" s="60"/>
      <c r="BRK78" s="60"/>
      <c r="BRL78" s="60"/>
      <c r="BRM78" s="60"/>
      <c r="BRN78" s="60"/>
      <c r="BRO78" s="60"/>
      <c r="BRP78" s="60"/>
      <c r="BRQ78" s="60"/>
      <c r="BRR78" s="60"/>
      <c r="BRS78" s="60"/>
      <c r="BRT78" s="60"/>
      <c r="BRU78" s="60"/>
      <c r="BRV78" s="60"/>
      <c r="BRW78" s="60"/>
      <c r="BRX78" s="60"/>
      <c r="BRY78" s="60"/>
      <c r="BRZ78" s="60"/>
      <c r="BSA78" s="60"/>
      <c r="BSB78" s="60"/>
      <c r="BSC78" s="60"/>
      <c r="BSD78" s="60"/>
      <c r="BSE78" s="60"/>
      <c r="BSF78" s="60"/>
      <c r="BSG78" s="60"/>
      <c r="BSH78" s="60"/>
      <c r="BSI78" s="60"/>
      <c r="BSJ78" s="60"/>
      <c r="BSK78" s="60"/>
      <c r="BSL78" s="60"/>
      <c r="BSM78" s="60"/>
      <c r="BSN78" s="60"/>
      <c r="BSO78" s="60"/>
      <c r="BSP78" s="60"/>
      <c r="BSQ78" s="60"/>
      <c r="BSR78" s="60"/>
      <c r="BSS78" s="60"/>
      <c r="BST78" s="60"/>
      <c r="BSU78" s="60"/>
      <c r="BSV78" s="60"/>
      <c r="BSW78" s="60"/>
      <c r="BSX78" s="60"/>
      <c r="BSY78" s="60"/>
      <c r="BSZ78" s="60"/>
      <c r="BTA78" s="60"/>
      <c r="BTB78" s="60"/>
      <c r="BTC78" s="60"/>
      <c r="BTD78" s="60"/>
      <c r="BTE78" s="60"/>
      <c r="BTF78" s="60"/>
      <c r="BTG78" s="60"/>
      <c r="BTH78" s="60"/>
      <c r="BTI78" s="60"/>
      <c r="BTJ78" s="60"/>
      <c r="BTK78" s="60"/>
      <c r="BTL78" s="60"/>
      <c r="BTM78" s="60"/>
      <c r="BTN78" s="60"/>
      <c r="BTO78" s="60"/>
      <c r="BTP78" s="60"/>
      <c r="BTQ78" s="60"/>
      <c r="BTR78" s="60"/>
      <c r="BTS78" s="60"/>
      <c r="BTT78" s="60"/>
      <c r="BTU78" s="60"/>
      <c r="BTV78" s="60"/>
      <c r="BTW78" s="60"/>
      <c r="BTX78" s="60"/>
      <c r="BTY78" s="60"/>
      <c r="BTZ78" s="60"/>
      <c r="BUA78" s="60"/>
      <c r="BUB78" s="60"/>
      <c r="BUC78" s="60"/>
      <c r="BUD78" s="60"/>
      <c r="BUE78" s="60"/>
      <c r="BUF78" s="60"/>
      <c r="BUG78" s="60"/>
      <c r="BUH78" s="60"/>
      <c r="BUI78" s="60"/>
      <c r="BUJ78" s="60"/>
      <c r="BUK78" s="60"/>
      <c r="BUL78" s="60"/>
      <c r="BUM78" s="60"/>
      <c r="BUN78" s="60"/>
      <c r="BUO78" s="60"/>
      <c r="BUP78" s="60"/>
      <c r="BUQ78" s="60"/>
      <c r="BUR78" s="60"/>
      <c r="BUS78" s="60"/>
      <c r="BUT78" s="60"/>
      <c r="BUU78" s="60"/>
      <c r="BUV78" s="60"/>
      <c r="BUW78" s="60"/>
      <c r="BUX78" s="60"/>
      <c r="BUY78" s="60"/>
      <c r="BUZ78" s="60"/>
      <c r="BVA78" s="60"/>
      <c r="BVB78" s="60"/>
      <c r="BVC78" s="60"/>
      <c r="BVD78" s="60"/>
      <c r="BVE78" s="60"/>
      <c r="BVF78" s="60"/>
      <c r="BVG78" s="60"/>
      <c r="BVH78" s="60"/>
      <c r="BVI78" s="60"/>
      <c r="BVJ78" s="60"/>
      <c r="BVK78" s="60"/>
      <c r="BVL78" s="60"/>
      <c r="BVM78" s="60"/>
      <c r="BVN78" s="60"/>
      <c r="BVO78" s="60"/>
      <c r="BVP78" s="60"/>
      <c r="BVQ78" s="60"/>
      <c r="BVR78" s="60"/>
      <c r="BVS78" s="60"/>
      <c r="BVT78" s="60"/>
      <c r="BVU78" s="60"/>
      <c r="BVV78" s="60"/>
      <c r="BVW78" s="60"/>
      <c r="BVX78" s="60"/>
      <c r="BVY78" s="60"/>
      <c r="BVZ78" s="60"/>
      <c r="BWA78" s="60"/>
      <c r="BWB78" s="60"/>
      <c r="BWC78" s="60"/>
      <c r="BWD78" s="60"/>
      <c r="BWE78" s="60"/>
      <c r="BWF78" s="60"/>
      <c r="BWG78" s="60"/>
      <c r="BWH78" s="60"/>
      <c r="BWI78" s="60"/>
      <c r="BWJ78" s="60"/>
      <c r="BWK78" s="60"/>
      <c r="BWL78" s="60"/>
      <c r="BWM78" s="60"/>
      <c r="BWN78" s="60"/>
      <c r="BWO78" s="60"/>
      <c r="BWP78" s="60"/>
      <c r="BWQ78" s="60"/>
      <c r="BWR78" s="60"/>
      <c r="BWS78" s="60"/>
      <c r="BWT78" s="60"/>
      <c r="BWU78" s="60"/>
      <c r="BWV78" s="60"/>
      <c r="BWW78" s="60"/>
      <c r="BWX78" s="60"/>
      <c r="BWY78" s="60"/>
      <c r="BWZ78" s="60"/>
      <c r="BXA78" s="60"/>
      <c r="BXB78" s="60"/>
      <c r="BXC78" s="60"/>
      <c r="BXD78" s="60"/>
      <c r="BXE78" s="60"/>
      <c r="BXF78" s="60"/>
      <c r="BXG78" s="60"/>
      <c r="BXH78" s="60"/>
      <c r="BXI78" s="60"/>
      <c r="BXJ78" s="60"/>
      <c r="BXK78" s="60"/>
      <c r="BXL78" s="60"/>
      <c r="BXM78" s="60"/>
      <c r="BXN78" s="60"/>
      <c r="BXO78" s="60"/>
      <c r="BXP78" s="60"/>
      <c r="BXQ78" s="60"/>
      <c r="BXR78" s="60"/>
      <c r="BXS78" s="60"/>
      <c r="BXT78" s="60"/>
      <c r="BXU78" s="60"/>
      <c r="BXV78" s="60"/>
      <c r="BXW78" s="60"/>
      <c r="BXX78" s="60"/>
      <c r="BXY78" s="60"/>
      <c r="BXZ78" s="60"/>
      <c r="BYA78" s="60"/>
      <c r="BYB78" s="60"/>
      <c r="BYC78" s="60"/>
      <c r="BYD78" s="60"/>
      <c r="BYE78" s="60"/>
      <c r="BYF78" s="60"/>
      <c r="BYG78" s="60"/>
      <c r="BYH78" s="60"/>
      <c r="BYI78" s="60"/>
      <c r="BYJ78" s="60"/>
      <c r="BYK78" s="60"/>
      <c r="BYL78" s="60"/>
      <c r="BYM78" s="60"/>
      <c r="BYN78" s="60"/>
      <c r="BYO78" s="60"/>
      <c r="BYP78" s="60"/>
      <c r="BYQ78" s="60"/>
      <c r="BYR78" s="60"/>
      <c r="BYS78" s="60"/>
      <c r="BYT78" s="60"/>
      <c r="BYU78" s="60"/>
      <c r="BYV78" s="60"/>
      <c r="BYW78" s="60"/>
      <c r="BYX78" s="60"/>
      <c r="BYY78" s="60"/>
      <c r="BYZ78" s="60"/>
      <c r="BZA78" s="60"/>
      <c r="BZB78" s="60"/>
      <c r="BZC78" s="60"/>
      <c r="BZD78" s="60"/>
      <c r="BZE78" s="60"/>
      <c r="BZF78" s="60"/>
      <c r="BZG78" s="60"/>
      <c r="BZH78" s="60"/>
      <c r="BZI78" s="60"/>
      <c r="BZJ78" s="60"/>
      <c r="BZK78" s="60"/>
      <c r="BZL78" s="60"/>
      <c r="BZM78" s="60"/>
      <c r="BZN78" s="60"/>
      <c r="BZO78" s="60"/>
      <c r="BZP78" s="60"/>
      <c r="BZQ78" s="60"/>
      <c r="BZR78" s="60"/>
      <c r="BZS78" s="60"/>
      <c r="BZT78" s="60"/>
      <c r="BZU78" s="60"/>
      <c r="BZV78" s="60"/>
      <c r="BZW78" s="60"/>
      <c r="BZX78" s="60"/>
      <c r="BZY78" s="60"/>
      <c r="BZZ78" s="60"/>
      <c r="CAA78" s="60"/>
      <c r="CAB78" s="60"/>
      <c r="CAC78" s="60"/>
      <c r="CAD78" s="60"/>
      <c r="CAE78" s="60"/>
      <c r="CAF78" s="60"/>
      <c r="CAG78" s="60"/>
      <c r="CAH78" s="60"/>
      <c r="CAI78" s="60"/>
      <c r="CAJ78" s="60"/>
      <c r="CAK78" s="60"/>
      <c r="CAL78" s="60"/>
      <c r="CAM78" s="60"/>
      <c r="CAN78" s="60"/>
      <c r="CAO78" s="60"/>
      <c r="CAP78" s="60"/>
      <c r="CAQ78" s="60"/>
      <c r="CAR78" s="60"/>
      <c r="CAS78" s="60"/>
      <c r="CAT78" s="60"/>
      <c r="CAU78" s="60"/>
      <c r="CAV78" s="60"/>
      <c r="CAW78" s="60"/>
      <c r="CAX78" s="60"/>
      <c r="CAY78" s="60"/>
      <c r="CAZ78" s="60"/>
      <c r="CBA78" s="60"/>
      <c r="CBB78" s="60"/>
      <c r="CBC78" s="60"/>
      <c r="CBD78" s="60"/>
      <c r="CBE78" s="60"/>
      <c r="CBF78" s="60"/>
      <c r="CBG78" s="60"/>
      <c r="CBH78" s="60"/>
      <c r="CBI78" s="60"/>
      <c r="CBJ78" s="60"/>
      <c r="CBK78" s="60"/>
      <c r="CBL78" s="60"/>
      <c r="CBM78" s="60"/>
      <c r="CBN78" s="60"/>
      <c r="CBO78" s="60"/>
      <c r="CBP78" s="60"/>
      <c r="CBQ78" s="60"/>
    </row>
    <row r="79" spans="1:2097" s="24" customFormat="1" ht="47.25">
      <c r="A79" s="92"/>
      <c r="B79" s="93"/>
      <c r="C79" s="92"/>
      <c r="D79" s="92"/>
      <c r="E79" s="93"/>
      <c r="F79" s="71" t="s">
        <v>75</v>
      </c>
      <c r="G79" s="5">
        <f t="shared" si="41"/>
        <v>295000</v>
      </c>
      <c r="H79" s="31">
        <v>0</v>
      </c>
      <c r="I79" s="31">
        <v>0</v>
      </c>
      <c r="J79" s="31">
        <v>0</v>
      </c>
      <c r="K79" s="31">
        <v>295000</v>
      </c>
      <c r="L79" s="31">
        <v>0</v>
      </c>
      <c r="M79" s="31">
        <v>0</v>
      </c>
      <c r="N79" s="31">
        <v>0</v>
      </c>
      <c r="O79" s="31">
        <v>0</v>
      </c>
      <c r="P79" s="87"/>
      <c r="Q79" s="87"/>
      <c r="R79" s="87"/>
      <c r="S79" s="87"/>
      <c r="T79" s="87"/>
      <c r="U79" s="87"/>
      <c r="V79" s="87"/>
      <c r="W79" s="87"/>
      <c r="X79" s="87"/>
      <c r="Y79" s="84"/>
      <c r="Z79" s="84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  <c r="AML79" s="60"/>
      <c r="AMM79" s="60"/>
      <c r="AMN79" s="60"/>
      <c r="AMO79" s="60"/>
      <c r="AMP79" s="60"/>
      <c r="AMQ79" s="60"/>
      <c r="AMR79" s="60"/>
      <c r="AMS79" s="60"/>
      <c r="AMT79" s="60"/>
      <c r="AMU79" s="60"/>
      <c r="AMV79" s="60"/>
      <c r="AMW79" s="60"/>
      <c r="AMX79" s="60"/>
      <c r="AMY79" s="60"/>
      <c r="AMZ79" s="60"/>
      <c r="ANA79" s="60"/>
      <c r="ANB79" s="60"/>
      <c r="ANC79" s="60"/>
      <c r="AND79" s="60"/>
      <c r="ANE79" s="60"/>
      <c r="ANF79" s="60"/>
      <c r="ANG79" s="60"/>
      <c r="ANH79" s="60"/>
      <c r="ANI79" s="60"/>
      <c r="ANJ79" s="60"/>
      <c r="ANK79" s="60"/>
      <c r="ANL79" s="60"/>
      <c r="ANM79" s="60"/>
      <c r="ANN79" s="60"/>
      <c r="ANO79" s="60"/>
      <c r="ANP79" s="60"/>
      <c r="ANQ79" s="60"/>
      <c r="ANR79" s="60"/>
      <c r="ANS79" s="60"/>
      <c r="ANT79" s="60"/>
      <c r="ANU79" s="60"/>
      <c r="ANV79" s="60"/>
      <c r="ANW79" s="60"/>
      <c r="ANX79" s="60"/>
      <c r="ANY79" s="60"/>
      <c r="ANZ79" s="60"/>
      <c r="AOA79" s="60"/>
      <c r="AOB79" s="60"/>
      <c r="AOC79" s="60"/>
      <c r="AOD79" s="60"/>
      <c r="AOE79" s="60"/>
      <c r="AOF79" s="60"/>
      <c r="AOG79" s="60"/>
      <c r="AOH79" s="60"/>
      <c r="AOI79" s="60"/>
      <c r="AOJ79" s="60"/>
      <c r="AOK79" s="60"/>
      <c r="AOL79" s="60"/>
      <c r="AOM79" s="60"/>
      <c r="AON79" s="60"/>
      <c r="AOO79" s="60"/>
      <c r="AOP79" s="60"/>
      <c r="AOQ79" s="60"/>
      <c r="AOR79" s="60"/>
      <c r="AOS79" s="60"/>
      <c r="AOT79" s="60"/>
      <c r="AOU79" s="60"/>
      <c r="AOV79" s="60"/>
      <c r="AOW79" s="60"/>
      <c r="AOX79" s="60"/>
      <c r="AOY79" s="60"/>
      <c r="AOZ79" s="60"/>
      <c r="APA79" s="60"/>
      <c r="APB79" s="60"/>
      <c r="APC79" s="60"/>
      <c r="APD79" s="60"/>
      <c r="APE79" s="60"/>
      <c r="APF79" s="60"/>
      <c r="APG79" s="60"/>
      <c r="APH79" s="60"/>
      <c r="API79" s="60"/>
      <c r="APJ79" s="60"/>
      <c r="APK79" s="60"/>
      <c r="APL79" s="60"/>
      <c r="APM79" s="60"/>
      <c r="APN79" s="60"/>
      <c r="APO79" s="60"/>
      <c r="APP79" s="60"/>
      <c r="APQ79" s="60"/>
      <c r="APR79" s="60"/>
      <c r="APS79" s="60"/>
      <c r="APT79" s="60"/>
      <c r="APU79" s="60"/>
      <c r="APV79" s="60"/>
      <c r="APW79" s="60"/>
      <c r="APX79" s="60"/>
      <c r="APY79" s="60"/>
      <c r="APZ79" s="60"/>
      <c r="AQA79" s="60"/>
      <c r="AQB79" s="60"/>
      <c r="AQC79" s="60"/>
      <c r="AQD79" s="60"/>
      <c r="AQE79" s="60"/>
      <c r="AQF79" s="60"/>
      <c r="AQG79" s="60"/>
      <c r="AQH79" s="60"/>
      <c r="AQI79" s="60"/>
      <c r="AQJ79" s="60"/>
      <c r="AQK79" s="60"/>
      <c r="AQL79" s="60"/>
      <c r="AQM79" s="60"/>
      <c r="AQN79" s="60"/>
      <c r="AQO79" s="60"/>
      <c r="AQP79" s="60"/>
      <c r="AQQ79" s="60"/>
      <c r="AQR79" s="60"/>
      <c r="AQS79" s="60"/>
      <c r="AQT79" s="60"/>
      <c r="AQU79" s="60"/>
      <c r="AQV79" s="60"/>
      <c r="AQW79" s="60"/>
      <c r="AQX79" s="60"/>
      <c r="AQY79" s="60"/>
      <c r="AQZ79" s="60"/>
      <c r="ARA79" s="60"/>
      <c r="ARB79" s="60"/>
      <c r="ARC79" s="60"/>
      <c r="ARD79" s="60"/>
      <c r="ARE79" s="60"/>
      <c r="ARF79" s="60"/>
      <c r="ARG79" s="60"/>
      <c r="ARH79" s="60"/>
      <c r="ARI79" s="60"/>
      <c r="ARJ79" s="60"/>
      <c r="ARK79" s="60"/>
      <c r="ARL79" s="60"/>
      <c r="ARM79" s="60"/>
      <c r="ARN79" s="60"/>
      <c r="ARO79" s="60"/>
      <c r="ARP79" s="60"/>
      <c r="ARQ79" s="60"/>
      <c r="ARR79" s="60"/>
      <c r="ARS79" s="60"/>
      <c r="ART79" s="60"/>
      <c r="ARU79" s="60"/>
      <c r="ARV79" s="60"/>
      <c r="ARW79" s="60"/>
      <c r="ARX79" s="60"/>
      <c r="ARY79" s="60"/>
      <c r="ARZ79" s="60"/>
      <c r="ASA79" s="60"/>
      <c r="ASB79" s="60"/>
      <c r="ASC79" s="60"/>
      <c r="ASD79" s="60"/>
      <c r="ASE79" s="60"/>
      <c r="ASF79" s="60"/>
      <c r="ASG79" s="60"/>
      <c r="ASH79" s="60"/>
      <c r="ASI79" s="60"/>
      <c r="ASJ79" s="60"/>
      <c r="ASK79" s="60"/>
      <c r="ASL79" s="60"/>
      <c r="ASM79" s="60"/>
      <c r="ASN79" s="60"/>
      <c r="ASO79" s="60"/>
      <c r="ASP79" s="60"/>
      <c r="ASQ79" s="60"/>
      <c r="ASR79" s="60"/>
      <c r="ASS79" s="60"/>
      <c r="AST79" s="60"/>
      <c r="ASU79" s="60"/>
      <c r="ASV79" s="60"/>
      <c r="ASW79" s="60"/>
      <c r="ASX79" s="60"/>
      <c r="ASY79" s="60"/>
      <c r="ASZ79" s="60"/>
      <c r="ATA79" s="60"/>
      <c r="ATB79" s="60"/>
      <c r="ATC79" s="60"/>
      <c r="ATD79" s="60"/>
      <c r="ATE79" s="60"/>
      <c r="ATF79" s="60"/>
      <c r="ATG79" s="60"/>
      <c r="ATH79" s="60"/>
      <c r="ATI79" s="60"/>
      <c r="ATJ79" s="60"/>
      <c r="ATK79" s="60"/>
      <c r="ATL79" s="60"/>
      <c r="ATM79" s="60"/>
      <c r="ATN79" s="60"/>
      <c r="ATO79" s="60"/>
      <c r="ATP79" s="60"/>
      <c r="ATQ79" s="60"/>
      <c r="ATR79" s="60"/>
      <c r="ATS79" s="60"/>
      <c r="ATT79" s="60"/>
      <c r="ATU79" s="60"/>
      <c r="ATV79" s="60"/>
      <c r="ATW79" s="60"/>
      <c r="ATX79" s="60"/>
      <c r="ATY79" s="60"/>
      <c r="ATZ79" s="60"/>
      <c r="AUA79" s="60"/>
      <c r="AUB79" s="60"/>
      <c r="AUC79" s="60"/>
      <c r="AUD79" s="60"/>
      <c r="AUE79" s="60"/>
      <c r="AUF79" s="60"/>
      <c r="AUG79" s="60"/>
      <c r="AUH79" s="60"/>
      <c r="AUI79" s="60"/>
      <c r="AUJ79" s="60"/>
      <c r="AUK79" s="60"/>
      <c r="AUL79" s="60"/>
      <c r="AUM79" s="60"/>
      <c r="AUN79" s="60"/>
      <c r="AUO79" s="60"/>
      <c r="AUP79" s="60"/>
      <c r="AUQ79" s="60"/>
      <c r="AUR79" s="60"/>
      <c r="AUS79" s="60"/>
      <c r="AUT79" s="60"/>
      <c r="AUU79" s="60"/>
      <c r="AUV79" s="60"/>
      <c r="AUW79" s="60"/>
      <c r="AUX79" s="60"/>
      <c r="AUY79" s="60"/>
      <c r="AUZ79" s="60"/>
      <c r="AVA79" s="60"/>
      <c r="AVB79" s="60"/>
      <c r="AVC79" s="60"/>
      <c r="AVD79" s="60"/>
      <c r="AVE79" s="60"/>
      <c r="AVF79" s="60"/>
      <c r="AVG79" s="60"/>
      <c r="AVH79" s="60"/>
      <c r="AVI79" s="60"/>
      <c r="AVJ79" s="60"/>
      <c r="AVK79" s="60"/>
      <c r="AVL79" s="60"/>
      <c r="AVM79" s="60"/>
      <c r="AVN79" s="60"/>
      <c r="AVO79" s="60"/>
      <c r="AVP79" s="60"/>
      <c r="AVQ79" s="60"/>
      <c r="AVR79" s="60"/>
      <c r="AVS79" s="60"/>
      <c r="AVT79" s="60"/>
      <c r="AVU79" s="60"/>
      <c r="AVV79" s="60"/>
      <c r="AVW79" s="60"/>
      <c r="AVX79" s="60"/>
      <c r="AVY79" s="60"/>
      <c r="AVZ79" s="60"/>
      <c r="AWA79" s="60"/>
      <c r="AWB79" s="60"/>
      <c r="AWC79" s="60"/>
      <c r="AWD79" s="60"/>
      <c r="AWE79" s="60"/>
      <c r="AWF79" s="60"/>
      <c r="AWG79" s="60"/>
      <c r="AWH79" s="60"/>
      <c r="AWI79" s="60"/>
      <c r="AWJ79" s="60"/>
      <c r="AWK79" s="60"/>
      <c r="AWL79" s="60"/>
      <c r="AWM79" s="60"/>
      <c r="AWN79" s="60"/>
      <c r="AWO79" s="60"/>
      <c r="AWP79" s="60"/>
      <c r="AWQ79" s="60"/>
      <c r="AWR79" s="60"/>
      <c r="AWS79" s="60"/>
      <c r="AWT79" s="60"/>
      <c r="AWU79" s="60"/>
      <c r="AWV79" s="60"/>
      <c r="AWW79" s="60"/>
      <c r="AWX79" s="60"/>
      <c r="AWY79" s="60"/>
      <c r="AWZ79" s="60"/>
      <c r="AXA79" s="60"/>
      <c r="AXB79" s="60"/>
      <c r="AXC79" s="60"/>
      <c r="AXD79" s="60"/>
      <c r="AXE79" s="60"/>
      <c r="AXF79" s="60"/>
      <c r="AXG79" s="60"/>
      <c r="AXH79" s="60"/>
      <c r="AXI79" s="60"/>
      <c r="AXJ79" s="60"/>
      <c r="AXK79" s="60"/>
      <c r="AXL79" s="60"/>
      <c r="AXM79" s="60"/>
      <c r="AXN79" s="60"/>
      <c r="AXO79" s="60"/>
      <c r="AXP79" s="60"/>
      <c r="AXQ79" s="60"/>
      <c r="AXR79" s="60"/>
      <c r="AXS79" s="60"/>
      <c r="AXT79" s="60"/>
      <c r="AXU79" s="60"/>
      <c r="AXV79" s="60"/>
      <c r="AXW79" s="60"/>
      <c r="AXX79" s="60"/>
      <c r="AXY79" s="60"/>
      <c r="AXZ79" s="60"/>
      <c r="AYA79" s="60"/>
      <c r="AYB79" s="60"/>
      <c r="AYC79" s="60"/>
      <c r="AYD79" s="60"/>
      <c r="AYE79" s="60"/>
      <c r="AYF79" s="60"/>
      <c r="AYG79" s="60"/>
      <c r="AYH79" s="60"/>
      <c r="AYI79" s="60"/>
      <c r="AYJ79" s="60"/>
      <c r="AYK79" s="60"/>
      <c r="AYL79" s="60"/>
      <c r="AYM79" s="60"/>
      <c r="AYN79" s="60"/>
      <c r="AYO79" s="60"/>
      <c r="AYP79" s="60"/>
      <c r="AYQ79" s="60"/>
      <c r="AYR79" s="60"/>
      <c r="AYS79" s="60"/>
      <c r="AYT79" s="60"/>
      <c r="AYU79" s="60"/>
      <c r="AYV79" s="60"/>
      <c r="AYW79" s="60"/>
      <c r="AYX79" s="60"/>
      <c r="AYY79" s="60"/>
      <c r="AYZ79" s="60"/>
      <c r="AZA79" s="60"/>
      <c r="AZB79" s="60"/>
      <c r="AZC79" s="60"/>
      <c r="AZD79" s="60"/>
      <c r="AZE79" s="60"/>
      <c r="AZF79" s="60"/>
      <c r="AZG79" s="60"/>
      <c r="AZH79" s="60"/>
      <c r="AZI79" s="60"/>
      <c r="AZJ79" s="60"/>
      <c r="AZK79" s="60"/>
      <c r="AZL79" s="60"/>
      <c r="AZM79" s="60"/>
      <c r="AZN79" s="60"/>
      <c r="AZO79" s="60"/>
      <c r="AZP79" s="60"/>
      <c r="AZQ79" s="60"/>
      <c r="AZR79" s="60"/>
      <c r="AZS79" s="60"/>
      <c r="AZT79" s="60"/>
      <c r="AZU79" s="60"/>
      <c r="AZV79" s="60"/>
      <c r="AZW79" s="60"/>
      <c r="AZX79" s="60"/>
      <c r="AZY79" s="60"/>
      <c r="AZZ79" s="60"/>
      <c r="BAA79" s="60"/>
      <c r="BAB79" s="60"/>
      <c r="BAC79" s="60"/>
      <c r="BAD79" s="60"/>
      <c r="BAE79" s="60"/>
      <c r="BAF79" s="60"/>
      <c r="BAG79" s="60"/>
      <c r="BAH79" s="60"/>
      <c r="BAI79" s="60"/>
      <c r="BAJ79" s="60"/>
      <c r="BAK79" s="60"/>
      <c r="BAL79" s="60"/>
      <c r="BAM79" s="60"/>
      <c r="BAN79" s="60"/>
      <c r="BAO79" s="60"/>
      <c r="BAP79" s="60"/>
      <c r="BAQ79" s="60"/>
      <c r="BAR79" s="60"/>
      <c r="BAS79" s="60"/>
      <c r="BAT79" s="60"/>
      <c r="BAU79" s="60"/>
      <c r="BAV79" s="60"/>
      <c r="BAW79" s="60"/>
      <c r="BAX79" s="60"/>
      <c r="BAY79" s="60"/>
      <c r="BAZ79" s="60"/>
      <c r="BBA79" s="60"/>
      <c r="BBB79" s="60"/>
      <c r="BBC79" s="60"/>
      <c r="BBD79" s="60"/>
      <c r="BBE79" s="60"/>
      <c r="BBF79" s="60"/>
      <c r="BBG79" s="60"/>
      <c r="BBH79" s="60"/>
      <c r="BBI79" s="60"/>
      <c r="BBJ79" s="60"/>
      <c r="BBK79" s="60"/>
      <c r="BBL79" s="60"/>
      <c r="BBM79" s="60"/>
      <c r="BBN79" s="60"/>
      <c r="BBO79" s="60"/>
      <c r="BBP79" s="60"/>
      <c r="BBQ79" s="60"/>
      <c r="BBR79" s="60"/>
      <c r="BBS79" s="60"/>
      <c r="BBT79" s="60"/>
      <c r="BBU79" s="60"/>
      <c r="BBV79" s="60"/>
      <c r="BBW79" s="60"/>
      <c r="BBX79" s="60"/>
      <c r="BBY79" s="60"/>
      <c r="BBZ79" s="60"/>
      <c r="BCA79" s="60"/>
      <c r="BCB79" s="60"/>
      <c r="BCC79" s="60"/>
      <c r="BCD79" s="60"/>
      <c r="BCE79" s="60"/>
      <c r="BCF79" s="60"/>
      <c r="BCG79" s="60"/>
      <c r="BCH79" s="60"/>
      <c r="BCI79" s="60"/>
      <c r="BCJ79" s="60"/>
      <c r="BCK79" s="60"/>
      <c r="BCL79" s="60"/>
      <c r="BCM79" s="60"/>
      <c r="BCN79" s="60"/>
      <c r="BCO79" s="60"/>
      <c r="BCP79" s="60"/>
      <c r="BCQ79" s="60"/>
      <c r="BCR79" s="60"/>
      <c r="BCS79" s="60"/>
      <c r="BCT79" s="60"/>
      <c r="BCU79" s="60"/>
      <c r="BCV79" s="60"/>
      <c r="BCW79" s="60"/>
      <c r="BCX79" s="60"/>
      <c r="BCY79" s="60"/>
      <c r="BCZ79" s="60"/>
      <c r="BDA79" s="60"/>
      <c r="BDB79" s="60"/>
      <c r="BDC79" s="60"/>
      <c r="BDD79" s="60"/>
      <c r="BDE79" s="60"/>
      <c r="BDF79" s="60"/>
      <c r="BDG79" s="60"/>
      <c r="BDH79" s="60"/>
      <c r="BDI79" s="60"/>
      <c r="BDJ79" s="60"/>
      <c r="BDK79" s="60"/>
      <c r="BDL79" s="60"/>
      <c r="BDM79" s="60"/>
      <c r="BDN79" s="60"/>
      <c r="BDO79" s="60"/>
      <c r="BDP79" s="60"/>
      <c r="BDQ79" s="60"/>
      <c r="BDR79" s="60"/>
      <c r="BDS79" s="60"/>
      <c r="BDT79" s="60"/>
      <c r="BDU79" s="60"/>
      <c r="BDV79" s="60"/>
      <c r="BDW79" s="60"/>
      <c r="BDX79" s="60"/>
      <c r="BDY79" s="60"/>
      <c r="BDZ79" s="60"/>
      <c r="BEA79" s="60"/>
      <c r="BEB79" s="60"/>
      <c r="BEC79" s="60"/>
      <c r="BED79" s="60"/>
      <c r="BEE79" s="60"/>
      <c r="BEF79" s="60"/>
      <c r="BEG79" s="60"/>
      <c r="BEH79" s="60"/>
      <c r="BEI79" s="60"/>
      <c r="BEJ79" s="60"/>
      <c r="BEK79" s="60"/>
      <c r="BEL79" s="60"/>
      <c r="BEM79" s="60"/>
      <c r="BEN79" s="60"/>
      <c r="BEO79" s="60"/>
      <c r="BEP79" s="60"/>
      <c r="BEQ79" s="60"/>
      <c r="BER79" s="60"/>
      <c r="BES79" s="60"/>
      <c r="BET79" s="60"/>
      <c r="BEU79" s="60"/>
      <c r="BEV79" s="60"/>
      <c r="BEW79" s="60"/>
      <c r="BEX79" s="60"/>
      <c r="BEY79" s="60"/>
      <c r="BEZ79" s="60"/>
      <c r="BFA79" s="60"/>
      <c r="BFB79" s="60"/>
      <c r="BFC79" s="60"/>
      <c r="BFD79" s="60"/>
      <c r="BFE79" s="60"/>
      <c r="BFF79" s="60"/>
      <c r="BFG79" s="60"/>
      <c r="BFH79" s="60"/>
      <c r="BFI79" s="60"/>
      <c r="BFJ79" s="60"/>
      <c r="BFK79" s="60"/>
      <c r="BFL79" s="60"/>
      <c r="BFM79" s="60"/>
      <c r="BFN79" s="60"/>
      <c r="BFO79" s="60"/>
      <c r="BFP79" s="60"/>
      <c r="BFQ79" s="60"/>
      <c r="BFR79" s="60"/>
      <c r="BFS79" s="60"/>
      <c r="BFT79" s="60"/>
      <c r="BFU79" s="60"/>
      <c r="BFV79" s="60"/>
      <c r="BFW79" s="60"/>
      <c r="BFX79" s="60"/>
      <c r="BFY79" s="60"/>
      <c r="BFZ79" s="60"/>
      <c r="BGA79" s="60"/>
      <c r="BGB79" s="60"/>
      <c r="BGC79" s="60"/>
      <c r="BGD79" s="60"/>
      <c r="BGE79" s="60"/>
      <c r="BGF79" s="60"/>
      <c r="BGG79" s="60"/>
      <c r="BGH79" s="60"/>
      <c r="BGI79" s="60"/>
      <c r="BGJ79" s="60"/>
      <c r="BGK79" s="60"/>
      <c r="BGL79" s="60"/>
      <c r="BGM79" s="60"/>
      <c r="BGN79" s="60"/>
      <c r="BGO79" s="60"/>
      <c r="BGP79" s="60"/>
      <c r="BGQ79" s="60"/>
      <c r="BGR79" s="60"/>
      <c r="BGS79" s="60"/>
      <c r="BGT79" s="60"/>
      <c r="BGU79" s="60"/>
      <c r="BGV79" s="60"/>
      <c r="BGW79" s="60"/>
      <c r="BGX79" s="60"/>
      <c r="BGY79" s="60"/>
      <c r="BGZ79" s="60"/>
      <c r="BHA79" s="60"/>
      <c r="BHB79" s="60"/>
      <c r="BHC79" s="60"/>
      <c r="BHD79" s="60"/>
      <c r="BHE79" s="60"/>
      <c r="BHF79" s="60"/>
      <c r="BHG79" s="60"/>
      <c r="BHH79" s="60"/>
      <c r="BHI79" s="60"/>
      <c r="BHJ79" s="60"/>
      <c r="BHK79" s="60"/>
      <c r="BHL79" s="60"/>
      <c r="BHM79" s="60"/>
      <c r="BHN79" s="60"/>
      <c r="BHO79" s="60"/>
      <c r="BHP79" s="60"/>
      <c r="BHQ79" s="60"/>
      <c r="BHR79" s="60"/>
      <c r="BHS79" s="60"/>
      <c r="BHT79" s="60"/>
      <c r="BHU79" s="60"/>
      <c r="BHV79" s="60"/>
      <c r="BHW79" s="60"/>
      <c r="BHX79" s="60"/>
      <c r="BHY79" s="60"/>
      <c r="BHZ79" s="60"/>
      <c r="BIA79" s="60"/>
      <c r="BIB79" s="60"/>
      <c r="BIC79" s="60"/>
      <c r="BID79" s="60"/>
      <c r="BIE79" s="60"/>
      <c r="BIF79" s="60"/>
      <c r="BIG79" s="60"/>
      <c r="BIH79" s="60"/>
      <c r="BII79" s="60"/>
      <c r="BIJ79" s="60"/>
      <c r="BIK79" s="60"/>
      <c r="BIL79" s="60"/>
      <c r="BIM79" s="60"/>
      <c r="BIN79" s="60"/>
      <c r="BIO79" s="60"/>
      <c r="BIP79" s="60"/>
      <c r="BIQ79" s="60"/>
      <c r="BIR79" s="60"/>
      <c r="BIS79" s="60"/>
      <c r="BIT79" s="60"/>
      <c r="BIU79" s="60"/>
      <c r="BIV79" s="60"/>
      <c r="BIW79" s="60"/>
      <c r="BIX79" s="60"/>
      <c r="BIY79" s="60"/>
      <c r="BIZ79" s="60"/>
      <c r="BJA79" s="60"/>
      <c r="BJB79" s="60"/>
      <c r="BJC79" s="60"/>
      <c r="BJD79" s="60"/>
      <c r="BJE79" s="60"/>
      <c r="BJF79" s="60"/>
      <c r="BJG79" s="60"/>
      <c r="BJH79" s="60"/>
      <c r="BJI79" s="60"/>
      <c r="BJJ79" s="60"/>
      <c r="BJK79" s="60"/>
      <c r="BJL79" s="60"/>
      <c r="BJM79" s="60"/>
      <c r="BJN79" s="60"/>
      <c r="BJO79" s="60"/>
      <c r="BJP79" s="60"/>
      <c r="BJQ79" s="60"/>
      <c r="BJR79" s="60"/>
      <c r="BJS79" s="60"/>
      <c r="BJT79" s="60"/>
      <c r="BJU79" s="60"/>
      <c r="BJV79" s="60"/>
      <c r="BJW79" s="60"/>
      <c r="BJX79" s="60"/>
      <c r="BJY79" s="60"/>
      <c r="BJZ79" s="60"/>
      <c r="BKA79" s="60"/>
      <c r="BKB79" s="60"/>
      <c r="BKC79" s="60"/>
      <c r="BKD79" s="60"/>
      <c r="BKE79" s="60"/>
      <c r="BKF79" s="60"/>
      <c r="BKG79" s="60"/>
      <c r="BKH79" s="60"/>
      <c r="BKI79" s="60"/>
      <c r="BKJ79" s="60"/>
      <c r="BKK79" s="60"/>
      <c r="BKL79" s="60"/>
      <c r="BKM79" s="60"/>
      <c r="BKN79" s="60"/>
      <c r="BKO79" s="60"/>
      <c r="BKP79" s="60"/>
      <c r="BKQ79" s="60"/>
      <c r="BKR79" s="60"/>
      <c r="BKS79" s="60"/>
      <c r="BKT79" s="60"/>
      <c r="BKU79" s="60"/>
      <c r="BKV79" s="60"/>
      <c r="BKW79" s="60"/>
      <c r="BKX79" s="60"/>
      <c r="BKY79" s="60"/>
      <c r="BKZ79" s="60"/>
      <c r="BLA79" s="60"/>
      <c r="BLB79" s="60"/>
      <c r="BLC79" s="60"/>
      <c r="BLD79" s="60"/>
      <c r="BLE79" s="60"/>
      <c r="BLF79" s="60"/>
      <c r="BLG79" s="60"/>
      <c r="BLH79" s="60"/>
      <c r="BLI79" s="60"/>
      <c r="BLJ79" s="60"/>
      <c r="BLK79" s="60"/>
      <c r="BLL79" s="60"/>
      <c r="BLM79" s="60"/>
      <c r="BLN79" s="60"/>
      <c r="BLO79" s="60"/>
      <c r="BLP79" s="60"/>
      <c r="BLQ79" s="60"/>
      <c r="BLR79" s="60"/>
      <c r="BLS79" s="60"/>
      <c r="BLT79" s="60"/>
      <c r="BLU79" s="60"/>
      <c r="BLV79" s="60"/>
      <c r="BLW79" s="60"/>
      <c r="BLX79" s="60"/>
      <c r="BLY79" s="60"/>
      <c r="BLZ79" s="60"/>
      <c r="BMA79" s="60"/>
      <c r="BMB79" s="60"/>
      <c r="BMC79" s="60"/>
      <c r="BMD79" s="60"/>
      <c r="BME79" s="60"/>
      <c r="BMF79" s="60"/>
      <c r="BMG79" s="60"/>
      <c r="BMH79" s="60"/>
      <c r="BMI79" s="60"/>
      <c r="BMJ79" s="60"/>
      <c r="BMK79" s="60"/>
      <c r="BML79" s="60"/>
      <c r="BMM79" s="60"/>
      <c r="BMN79" s="60"/>
      <c r="BMO79" s="60"/>
      <c r="BMP79" s="60"/>
      <c r="BMQ79" s="60"/>
      <c r="BMR79" s="60"/>
      <c r="BMS79" s="60"/>
      <c r="BMT79" s="60"/>
      <c r="BMU79" s="60"/>
      <c r="BMV79" s="60"/>
      <c r="BMW79" s="60"/>
      <c r="BMX79" s="60"/>
      <c r="BMY79" s="60"/>
      <c r="BMZ79" s="60"/>
      <c r="BNA79" s="60"/>
      <c r="BNB79" s="60"/>
      <c r="BNC79" s="60"/>
      <c r="BND79" s="60"/>
      <c r="BNE79" s="60"/>
      <c r="BNF79" s="60"/>
      <c r="BNG79" s="60"/>
      <c r="BNH79" s="60"/>
      <c r="BNI79" s="60"/>
      <c r="BNJ79" s="60"/>
      <c r="BNK79" s="60"/>
      <c r="BNL79" s="60"/>
      <c r="BNM79" s="60"/>
      <c r="BNN79" s="60"/>
      <c r="BNO79" s="60"/>
      <c r="BNP79" s="60"/>
      <c r="BNQ79" s="60"/>
      <c r="BNR79" s="60"/>
      <c r="BNS79" s="60"/>
      <c r="BNT79" s="60"/>
      <c r="BNU79" s="60"/>
      <c r="BNV79" s="60"/>
      <c r="BNW79" s="60"/>
      <c r="BNX79" s="60"/>
      <c r="BNY79" s="60"/>
      <c r="BNZ79" s="60"/>
      <c r="BOA79" s="60"/>
      <c r="BOB79" s="60"/>
      <c r="BOC79" s="60"/>
      <c r="BOD79" s="60"/>
      <c r="BOE79" s="60"/>
      <c r="BOF79" s="60"/>
      <c r="BOG79" s="60"/>
      <c r="BOH79" s="60"/>
      <c r="BOI79" s="60"/>
      <c r="BOJ79" s="60"/>
      <c r="BOK79" s="60"/>
      <c r="BOL79" s="60"/>
      <c r="BOM79" s="60"/>
      <c r="BON79" s="60"/>
      <c r="BOO79" s="60"/>
      <c r="BOP79" s="60"/>
      <c r="BOQ79" s="60"/>
      <c r="BOR79" s="60"/>
      <c r="BOS79" s="60"/>
      <c r="BOT79" s="60"/>
      <c r="BOU79" s="60"/>
      <c r="BOV79" s="60"/>
      <c r="BOW79" s="60"/>
      <c r="BOX79" s="60"/>
      <c r="BOY79" s="60"/>
      <c r="BOZ79" s="60"/>
      <c r="BPA79" s="60"/>
      <c r="BPB79" s="60"/>
      <c r="BPC79" s="60"/>
      <c r="BPD79" s="60"/>
      <c r="BPE79" s="60"/>
      <c r="BPF79" s="60"/>
      <c r="BPG79" s="60"/>
      <c r="BPH79" s="60"/>
      <c r="BPI79" s="60"/>
      <c r="BPJ79" s="60"/>
      <c r="BPK79" s="60"/>
      <c r="BPL79" s="60"/>
      <c r="BPM79" s="60"/>
      <c r="BPN79" s="60"/>
      <c r="BPO79" s="60"/>
      <c r="BPP79" s="60"/>
      <c r="BPQ79" s="60"/>
      <c r="BPR79" s="60"/>
      <c r="BPS79" s="60"/>
      <c r="BPT79" s="60"/>
      <c r="BPU79" s="60"/>
      <c r="BPV79" s="60"/>
      <c r="BPW79" s="60"/>
      <c r="BPX79" s="60"/>
      <c r="BPY79" s="60"/>
      <c r="BPZ79" s="60"/>
      <c r="BQA79" s="60"/>
      <c r="BQB79" s="60"/>
      <c r="BQC79" s="60"/>
      <c r="BQD79" s="60"/>
      <c r="BQE79" s="60"/>
      <c r="BQF79" s="60"/>
      <c r="BQG79" s="60"/>
      <c r="BQH79" s="60"/>
      <c r="BQI79" s="60"/>
      <c r="BQJ79" s="60"/>
      <c r="BQK79" s="60"/>
      <c r="BQL79" s="60"/>
      <c r="BQM79" s="60"/>
      <c r="BQN79" s="60"/>
      <c r="BQO79" s="60"/>
      <c r="BQP79" s="60"/>
      <c r="BQQ79" s="60"/>
      <c r="BQR79" s="60"/>
      <c r="BQS79" s="60"/>
      <c r="BQT79" s="60"/>
      <c r="BQU79" s="60"/>
      <c r="BQV79" s="60"/>
      <c r="BQW79" s="60"/>
      <c r="BQX79" s="60"/>
      <c r="BQY79" s="60"/>
      <c r="BQZ79" s="60"/>
      <c r="BRA79" s="60"/>
      <c r="BRB79" s="60"/>
      <c r="BRC79" s="60"/>
      <c r="BRD79" s="60"/>
      <c r="BRE79" s="60"/>
      <c r="BRF79" s="60"/>
      <c r="BRG79" s="60"/>
      <c r="BRH79" s="60"/>
      <c r="BRI79" s="60"/>
      <c r="BRJ79" s="60"/>
      <c r="BRK79" s="60"/>
      <c r="BRL79" s="60"/>
      <c r="BRM79" s="60"/>
      <c r="BRN79" s="60"/>
      <c r="BRO79" s="60"/>
      <c r="BRP79" s="60"/>
      <c r="BRQ79" s="60"/>
      <c r="BRR79" s="60"/>
      <c r="BRS79" s="60"/>
      <c r="BRT79" s="60"/>
      <c r="BRU79" s="60"/>
      <c r="BRV79" s="60"/>
      <c r="BRW79" s="60"/>
      <c r="BRX79" s="60"/>
      <c r="BRY79" s="60"/>
      <c r="BRZ79" s="60"/>
      <c r="BSA79" s="60"/>
      <c r="BSB79" s="60"/>
      <c r="BSC79" s="60"/>
      <c r="BSD79" s="60"/>
      <c r="BSE79" s="60"/>
      <c r="BSF79" s="60"/>
      <c r="BSG79" s="60"/>
      <c r="BSH79" s="60"/>
      <c r="BSI79" s="60"/>
      <c r="BSJ79" s="60"/>
      <c r="BSK79" s="60"/>
      <c r="BSL79" s="60"/>
      <c r="BSM79" s="60"/>
      <c r="BSN79" s="60"/>
      <c r="BSO79" s="60"/>
      <c r="BSP79" s="60"/>
      <c r="BSQ79" s="60"/>
      <c r="BSR79" s="60"/>
      <c r="BSS79" s="60"/>
      <c r="BST79" s="60"/>
      <c r="BSU79" s="60"/>
      <c r="BSV79" s="60"/>
      <c r="BSW79" s="60"/>
      <c r="BSX79" s="60"/>
      <c r="BSY79" s="60"/>
      <c r="BSZ79" s="60"/>
      <c r="BTA79" s="60"/>
      <c r="BTB79" s="60"/>
      <c r="BTC79" s="60"/>
      <c r="BTD79" s="60"/>
      <c r="BTE79" s="60"/>
      <c r="BTF79" s="60"/>
      <c r="BTG79" s="60"/>
      <c r="BTH79" s="60"/>
      <c r="BTI79" s="60"/>
      <c r="BTJ79" s="60"/>
      <c r="BTK79" s="60"/>
      <c r="BTL79" s="60"/>
      <c r="BTM79" s="60"/>
      <c r="BTN79" s="60"/>
      <c r="BTO79" s="60"/>
      <c r="BTP79" s="60"/>
      <c r="BTQ79" s="60"/>
      <c r="BTR79" s="60"/>
      <c r="BTS79" s="60"/>
      <c r="BTT79" s="60"/>
      <c r="BTU79" s="60"/>
      <c r="BTV79" s="60"/>
      <c r="BTW79" s="60"/>
      <c r="BTX79" s="60"/>
      <c r="BTY79" s="60"/>
      <c r="BTZ79" s="60"/>
      <c r="BUA79" s="60"/>
      <c r="BUB79" s="60"/>
      <c r="BUC79" s="60"/>
      <c r="BUD79" s="60"/>
      <c r="BUE79" s="60"/>
      <c r="BUF79" s="60"/>
      <c r="BUG79" s="60"/>
      <c r="BUH79" s="60"/>
      <c r="BUI79" s="60"/>
      <c r="BUJ79" s="60"/>
      <c r="BUK79" s="60"/>
      <c r="BUL79" s="60"/>
      <c r="BUM79" s="60"/>
      <c r="BUN79" s="60"/>
      <c r="BUO79" s="60"/>
      <c r="BUP79" s="60"/>
      <c r="BUQ79" s="60"/>
      <c r="BUR79" s="60"/>
      <c r="BUS79" s="60"/>
      <c r="BUT79" s="60"/>
      <c r="BUU79" s="60"/>
      <c r="BUV79" s="60"/>
      <c r="BUW79" s="60"/>
      <c r="BUX79" s="60"/>
      <c r="BUY79" s="60"/>
      <c r="BUZ79" s="60"/>
      <c r="BVA79" s="60"/>
      <c r="BVB79" s="60"/>
      <c r="BVC79" s="60"/>
      <c r="BVD79" s="60"/>
      <c r="BVE79" s="60"/>
      <c r="BVF79" s="60"/>
      <c r="BVG79" s="60"/>
      <c r="BVH79" s="60"/>
      <c r="BVI79" s="60"/>
      <c r="BVJ79" s="60"/>
      <c r="BVK79" s="60"/>
      <c r="BVL79" s="60"/>
      <c r="BVM79" s="60"/>
      <c r="BVN79" s="60"/>
      <c r="BVO79" s="60"/>
      <c r="BVP79" s="60"/>
      <c r="BVQ79" s="60"/>
      <c r="BVR79" s="60"/>
      <c r="BVS79" s="60"/>
      <c r="BVT79" s="60"/>
      <c r="BVU79" s="60"/>
      <c r="BVV79" s="60"/>
      <c r="BVW79" s="60"/>
      <c r="BVX79" s="60"/>
      <c r="BVY79" s="60"/>
      <c r="BVZ79" s="60"/>
      <c r="BWA79" s="60"/>
      <c r="BWB79" s="60"/>
      <c r="BWC79" s="60"/>
      <c r="BWD79" s="60"/>
      <c r="BWE79" s="60"/>
      <c r="BWF79" s="60"/>
      <c r="BWG79" s="60"/>
      <c r="BWH79" s="60"/>
      <c r="BWI79" s="60"/>
      <c r="BWJ79" s="60"/>
      <c r="BWK79" s="60"/>
      <c r="BWL79" s="60"/>
      <c r="BWM79" s="60"/>
      <c r="BWN79" s="60"/>
      <c r="BWO79" s="60"/>
      <c r="BWP79" s="60"/>
      <c r="BWQ79" s="60"/>
      <c r="BWR79" s="60"/>
      <c r="BWS79" s="60"/>
      <c r="BWT79" s="60"/>
      <c r="BWU79" s="60"/>
      <c r="BWV79" s="60"/>
      <c r="BWW79" s="60"/>
      <c r="BWX79" s="60"/>
      <c r="BWY79" s="60"/>
      <c r="BWZ79" s="60"/>
      <c r="BXA79" s="60"/>
      <c r="BXB79" s="60"/>
      <c r="BXC79" s="60"/>
      <c r="BXD79" s="60"/>
      <c r="BXE79" s="60"/>
      <c r="BXF79" s="60"/>
      <c r="BXG79" s="60"/>
      <c r="BXH79" s="60"/>
      <c r="BXI79" s="60"/>
      <c r="BXJ79" s="60"/>
      <c r="BXK79" s="60"/>
      <c r="BXL79" s="60"/>
      <c r="BXM79" s="60"/>
      <c r="BXN79" s="60"/>
      <c r="BXO79" s="60"/>
      <c r="BXP79" s="60"/>
      <c r="BXQ79" s="60"/>
      <c r="BXR79" s="60"/>
      <c r="BXS79" s="60"/>
      <c r="BXT79" s="60"/>
      <c r="BXU79" s="60"/>
      <c r="BXV79" s="60"/>
      <c r="BXW79" s="60"/>
      <c r="BXX79" s="60"/>
      <c r="BXY79" s="60"/>
      <c r="BXZ79" s="60"/>
      <c r="BYA79" s="60"/>
      <c r="BYB79" s="60"/>
      <c r="BYC79" s="60"/>
      <c r="BYD79" s="60"/>
      <c r="BYE79" s="60"/>
      <c r="BYF79" s="60"/>
      <c r="BYG79" s="60"/>
      <c r="BYH79" s="60"/>
      <c r="BYI79" s="60"/>
      <c r="BYJ79" s="60"/>
      <c r="BYK79" s="60"/>
      <c r="BYL79" s="60"/>
      <c r="BYM79" s="60"/>
      <c r="BYN79" s="60"/>
      <c r="BYO79" s="60"/>
      <c r="BYP79" s="60"/>
      <c r="BYQ79" s="60"/>
      <c r="BYR79" s="60"/>
      <c r="BYS79" s="60"/>
      <c r="BYT79" s="60"/>
      <c r="BYU79" s="60"/>
      <c r="BYV79" s="60"/>
      <c r="BYW79" s="60"/>
      <c r="BYX79" s="60"/>
      <c r="BYY79" s="60"/>
      <c r="BYZ79" s="60"/>
      <c r="BZA79" s="60"/>
      <c r="BZB79" s="60"/>
      <c r="BZC79" s="60"/>
      <c r="BZD79" s="60"/>
      <c r="BZE79" s="60"/>
      <c r="BZF79" s="60"/>
      <c r="BZG79" s="60"/>
      <c r="BZH79" s="60"/>
      <c r="BZI79" s="60"/>
      <c r="BZJ79" s="60"/>
      <c r="BZK79" s="60"/>
      <c r="BZL79" s="60"/>
      <c r="BZM79" s="60"/>
      <c r="BZN79" s="60"/>
      <c r="BZO79" s="60"/>
      <c r="BZP79" s="60"/>
      <c r="BZQ79" s="60"/>
      <c r="BZR79" s="60"/>
      <c r="BZS79" s="60"/>
      <c r="BZT79" s="60"/>
      <c r="BZU79" s="60"/>
      <c r="BZV79" s="60"/>
      <c r="BZW79" s="60"/>
      <c r="BZX79" s="60"/>
      <c r="BZY79" s="60"/>
      <c r="BZZ79" s="60"/>
      <c r="CAA79" s="60"/>
      <c r="CAB79" s="60"/>
      <c r="CAC79" s="60"/>
      <c r="CAD79" s="60"/>
      <c r="CAE79" s="60"/>
      <c r="CAF79" s="60"/>
      <c r="CAG79" s="60"/>
      <c r="CAH79" s="60"/>
      <c r="CAI79" s="60"/>
      <c r="CAJ79" s="60"/>
      <c r="CAK79" s="60"/>
      <c r="CAL79" s="60"/>
      <c r="CAM79" s="60"/>
      <c r="CAN79" s="60"/>
      <c r="CAO79" s="60"/>
      <c r="CAP79" s="60"/>
      <c r="CAQ79" s="60"/>
      <c r="CAR79" s="60"/>
      <c r="CAS79" s="60"/>
      <c r="CAT79" s="60"/>
      <c r="CAU79" s="60"/>
      <c r="CAV79" s="60"/>
      <c r="CAW79" s="60"/>
      <c r="CAX79" s="60"/>
      <c r="CAY79" s="60"/>
      <c r="CAZ79" s="60"/>
      <c r="CBA79" s="60"/>
      <c r="CBB79" s="60"/>
      <c r="CBC79" s="60"/>
      <c r="CBD79" s="60"/>
      <c r="CBE79" s="60"/>
      <c r="CBF79" s="60"/>
      <c r="CBG79" s="60"/>
      <c r="CBH79" s="60"/>
      <c r="CBI79" s="60"/>
      <c r="CBJ79" s="60"/>
      <c r="CBK79" s="60"/>
      <c r="CBL79" s="60"/>
      <c r="CBM79" s="60"/>
      <c r="CBN79" s="60"/>
      <c r="CBO79" s="60"/>
      <c r="CBP79" s="60"/>
      <c r="CBQ79" s="60"/>
    </row>
    <row r="80" spans="1:2097" s="24" customFormat="1" ht="31.5">
      <c r="A80" s="92"/>
      <c r="B80" s="93" t="s">
        <v>56</v>
      </c>
      <c r="C80" s="92">
        <v>2020</v>
      </c>
      <c r="D80" s="92">
        <v>2027</v>
      </c>
      <c r="E80" s="93"/>
      <c r="F80" s="28" t="s">
        <v>41</v>
      </c>
      <c r="G80" s="5">
        <f t="shared" si="41"/>
        <v>193676.77</v>
      </c>
      <c r="H80" s="5">
        <f t="shared" ref="H80:O80" si="42">H81</f>
        <v>93978.98</v>
      </c>
      <c r="I80" s="5">
        <f>I81+I82</f>
        <v>0</v>
      </c>
      <c r="J80" s="5">
        <f t="shared" si="42"/>
        <v>0</v>
      </c>
      <c r="K80" s="5">
        <f t="shared" si="42"/>
        <v>0</v>
      </c>
      <c r="L80" s="5">
        <f t="shared" si="42"/>
        <v>8500</v>
      </c>
      <c r="M80" s="5">
        <f t="shared" si="42"/>
        <v>30000</v>
      </c>
      <c r="N80" s="5">
        <f t="shared" si="42"/>
        <v>61197.79</v>
      </c>
      <c r="O80" s="5">
        <f t="shared" si="42"/>
        <v>0</v>
      </c>
      <c r="P80" s="9" t="s">
        <v>39</v>
      </c>
      <c r="Q80" s="9" t="s">
        <v>39</v>
      </c>
      <c r="R80" s="9" t="s">
        <v>39</v>
      </c>
      <c r="S80" s="9" t="s">
        <v>39</v>
      </c>
      <c r="T80" s="9" t="s">
        <v>39</v>
      </c>
      <c r="U80" s="9" t="s">
        <v>39</v>
      </c>
      <c r="V80" s="44" t="s">
        <v>39</v>
      </c>
      <c r="W80" s="56" t="s">
        <v>39</v>
      </c>
      <c r="X80" s="56" t="s">
        <v>39</v>
      </c>
      <c r="Y80" s="76" t="s">
        <v>39</v>
      </c>
      <c r="Z80" s="56" t="s">
        <v>39</v>
      </c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  <c r="AML80" s="60"/>
      <c r="AMM80" s="60"/>
      <c r="AMN80" s="60"/>
      <c r="AMO80" s="60"/>
      <c r="AMP80" s="60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60"/>
      <c r="ANB80" s="60"/>
      <c r="ANC80" s="60"/>
      <c r="AND80" s="60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60"/>
      <c r="ANP80" s="60"/>
      <c r="ANQ80" s="60"/>
      <c r="ANR80" s="60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60"/>
      <c r="AOD80" s="60"/>
      <c r="AOE80" s="60"/>
      <c r="AOF80" s="60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60"/>
      <c r="AOR80" s="60"/>
      <c r="AOS80" s="60"/>
      <c r="AOT80" s="60"/>
      <c r="AOU80" s="60"/>
      <c r="AOV80" s="60"/>
      <c r="AOW80" s="60"/>
      <c r="AOX80" s="60"/>
      <c r="AOY80" s="60"/>
      <c r="AOZ80" s="60"/>
      <c r="APA80" s="60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60"/>
      <c r="APM80" s="60"/>
      <c r="APN80" s="60"/>
      <c r="APO80" s="60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60"/>
      <c r="AQA80" s="60"/>
      <c r="AQB80" s="60"/>
      <c r="AQC80" s="60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60"/>
      <c r="AQO80" s="60"/>
      <c r="AQP80" s="60"/>
      <c r="AQQ80" s="60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60"/>
      <c r="ARC80" s="60"/>
      <c r="ARD80" s="60"/>
      <c r="ARE80" s="60"/>
      <c r="ARF80" s="60"/>
      <c r="ARG80" s="60"/>
      <c r="ARH80" s="60"/>
      <c r="ARI80" s="60"/>
      <c r="ARJ80" s="60"/>
      <c r="ARK80" s="60"/>
      <c r="ARL80" s="60"/>
      <c r="ARM80" s="60"/>
      <c r="ARN80" s="60"/>
      <c r="ARO80" s="60"/>
      <c r="ARP80" s="60"/>
      <c r="ARQ80" s="60"/>
      <c r="ARR80" s="60"/>
      <c r="ARS80" s="60"/>
      <c r="ART80" s="60"/>
      <c r="ARU80" s="60"/>
      <c r="ARV80" s="60"/>
      <c r="ARW80" s="60"/>
      <c r="ARX80" s="60"/>
      <c r="ARY80" s="60"/>
      <c r="ARZ80" s="60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60"/>
      <c r="ASL80" s="60"/>
      <c r="ASM80" s="60"/>
      <c r="ASN80" s="60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60"/>
      <c r="ASZ80" s="60"/>
      <c r="ATA80" s="60"/>
      <c r="ATB80" s="60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60"/>
      <c r="ATN80" s="60"/>
      <c r="ATO80" s="60"/>
      <c r="ATP80" s="60"/>
      <c r="ATQ80" s="60"/>
      <c r="ATR80" s="60"/>
      <c r="ATS80" s="60"/>
      <c r="ATT80" s="60"/>
      <c r="ATU80" s="60"/>
      <c r="ATV80" s="60"/>
      <c r="ATW80" s="60"/>
      <c r="ATX80" s="60"/>
      <c r="ATY80" s="60"/>
      <c r="ATZ80" s="60"/>
      <c r="AUA80" s="60"/>
      <c r="AUB80" s="60"/>
      <c r="AUC80" s="60"/>
      <c r="AUD80" s="60"/>
      <c r="AUE80" s="60"/>
      <c r="AUF80" s="60"/>
      <c r="AUG80" s="60"/>
      <c r="AUH80" s="60"/>
      <c r="AUI80" s="60"/>
      <c r="AUJ80" s="60"/>
      <c r="AUK80" s="60"/>
      <c r="AUL80" s="60"/>
      <c r="AUM80" s="60"/>
      <c r="AUN80" s="60"/>
      <c r="AUO80" s="60"/>
      <c r="AUP80" s="60"/>
      <c r="AUQ80" s="60"/>
      <c r="AUR80" s="60"/>
      <c r="AUS80" s="60"/>
      <c r="AUT80" s="60"/>
      <c r="AUU80" s="60"/>
      <c r="AUV80" s="60"/>
      <c r="AUW80" s="60"/>
      <c r="AUX80" s="60"/>
      <c r="AUY80" s="60"/>
      <c r="AUZ80" s="60"/>
      <c r="AVA80" s="60"/>
      <c r="AVB80" s="60"/>
      <c r="AVC80" s="60"/>
      <c r="AVD80" s="60"/>
      <c r="AVE80" s="60"/>
      <c r="AVF80" s="60"/>
      <c r="AVG80" s="60"/>
      <c r="AVH80" s="60"/>
      <c r="AVI80" s="60"/>
      <c r="AVJ80" s="60"/>
      <c r="AVK80" s="60"/>
      <c r="AVL80" s="60"/>
      <c r="AVM80" s="60"/>
      <c r="AVN80" s="60"/>
      <c r="AVO80" s="60"/>
      <c r="AVP80" s="60"/>
      <c r="AVQ80" s="60"/>
      <c r="AVR80" s="60"/>
      <c r="AVS80" s="60"/>
      <c r="AVT80" s="60"/>
      <c r="AVU80" s="60"/>
      <c r="AVV80" s="60"/>
      <c r="AVW80" s="60"/>
      <c r="AVX80" s="60"/>
      <c r="AVY80" s="60"/>
      <c r="AVZ80" s="60"/>
      <c r="AWA80" s="60"/>
      <c r="AWB80" s="60"/>
      <c r="AWC80" s="60"/>
      <c r="AWD80" s="60"/>
      <c r="AWE80" s="60"/>
      <c r="AWF80" s="60"/>
      <c r="AWG80" s="60"/>
      <c r="AWH80" s="60"/>
      <c r="AWI80" s="60"/>
      <c r="AWJ80" s="60"/>
      <c r="AWK80" s="60"/>
      <c r="AWL80" s="60"/>
      <c r="AWM80" s="60"/>
      <c r="AWN80" s="60"/>
      <c r="AWO80" s="60"/>
      <c r="AWP80" s="60"/>
      <c r="AWQ80" s="60"/>
      <c r="AWR80" s="60"/>
      <c r="AWS80" s="60"/>
      <c r="AWT80" s="60"/>
      <c r="AWU80" s="60"/>
      <c r="AWV80" s="60"/>
      <c r="AWW80" s="60"/>
      <c r="AWX80" s="60"/>
      <c r="AWY80" s="60"/>
      <c r="AWZ80" s="60"/>
      <c r="AXA80" s="60"/>
      <c r="AXB80" s="60"/>
      <c r="AXC80" s="60"/>
      <c r="AXD80" s="60"/>
      <c r="AXE80" s="60"/>
      <c r="AXF80" s="60"/>
      <c r="AXG80" s="60"/>
      <c r="AXH80" s="60"/>
      <c r="AXI80" s="60"/>
      <c r="AXJ80" s="60"/>
      <c r="AXK80" s="60"/>
      <c r="AXL80" s="60"/>
      <c r="AXM80" s="60"/>
      <c r="AXN80" s="60"/>
      <c r="AXO80" s="60"/>
      <c r="AXP80" s="60"/>
      <c r="AXQ80" s="60"/>
      <c r="AXR80" s="60"/>
      <c r="AXS80" s="60"/>
      <c r="AXT80" s="60"/>
      <c r="AXU80" s="60"/>
      <c r="AXV80" s="60"/>
      <c r="AXW80" s="60"/>
      <c r="AXX80" s="60"/>
      <c r="AXY80" s="60"/>
      <c r="AXZ80" s="60"/>
      <c r="AYA80" s="60"/>
      <c r="AYB80" s="60"/>
      <c r="AYC80" s="60"/>
      <c r="AYD80" s="60"/>
      <c r="AYE80" s="60"/>
      <c r="AYF80" s="60"/>
      <c r="AYG80" s="60"/>
      <c r="AYH80" s="60"/>
      <c r="AYI80" s="60"/>
      <c r="AYJ80" s="60"/>
      <c r="AYK80" s="60"/>
      <c r="AYL80" s="60"/>
      <c r="AYM80" s="60"/>
      <c r="AYN80" s="60"/>
      <c r="AYO80" s="60"/>
      <c r="AYP80" s="60"/>
      <c r="AYQ80" s="60"/>
      <c r="AYR80" s="60"/>
      <c r="AYS80" s="60"/>
      <c r="AYT80" s="60"/>
      <c r="AYU80" s="60"/>
      <c r="AYV80" s="60"/>
      <c r="AYW80" s="60"/>
      <c r="AYX80" s="60"/>
      <c r="AYY80" s="60"/>
      <c r="AYZ80" s="60"/>
      <c r="AZA80" s="60"/>
      <c r="AZB80" s="60"/>
      <c r="AZC80" s="60"/>
      <c r="AZD80" s="60"/>
      <c r="AZE80" s="60"/>
      <c r="AZF80" s="60"/>
      <c r="AZG80" s="60"/>
      <c r="AZH80" s="60"/>
      <c r="AZI80" s="60"/>
      <c r="AZJ80" s="60"/>
      <c r="AZK80" s="60"/>
      <c r="AZL80" s="60"/>
      <c r="AZM80" s="60"/>
      <c r="AZN80" s="60"/>
      <c r="AZO80" s="60"/>
      <c r="AZP80" s="60"/>
      <c r="AZQ80" s="60"/>
      <c r="AZR80" s="60"/>
      <c r="AZS80" s="60"/>
      <c r="AZT80" s="60"/>
      <c r="AZU80" s="60"/>
      <c r="AZV80" s="60"/>
      <c r="AZW80" s="60"/>
      <c r="AZX80" s="60"/>
      <c r="AZY80" s="60"/>
      <c r="AZZ80" s="60"/>
      <c r="BAA80" s="60"/>
      <c r="BAB80" s="60"/>
      <c r="BAC80" s="60"/>
      <c r="BAD80" s="60"/>
      <c r="BAE80" s="60"/>
      <c r="BAF80" s="60"/>
      <c r="BAG80" s="60"/>
      <c r="BAH80" s="60"/>
      <c r="BAI80" s="60"/>
      <c r="BAJ80" s="60"/>
      <c r="BAK80" s="60"/>
      <c r="BAL80" s="60"/>
      <c r="BAM80" s="60"/>
      <c r="BAN80" s="60"/>
      <c r="BAO80" s="60"/>
      <c r="BAP80" s="60"/>
      <c r="BAQ80" s="60"/>
      <c r="BAR80" s="60"/>
      <c r="BAS80" s="60"/>
      <c r="BAT80" s="60"/>
      <c r="BAU80" s="60"/>
      <c r="BAV80" s="60"/>
      <c r="BAW80" s="60"/>
      <c r="BAX80" s="60"/>
      <c r="BAY80" s="60"/>
      <c r="BAZ80" s="60"/>
      <c r="BBA80" s="60"/>
      <c r="BBB80" s="60"/>
      <c r="BBC80" s="60"/>
      <c r="BBD80" s="60"/>
      <c r="BBE80" s="60"/>
      <c r="BBF80" s="60"/>
      <c r="BBG80" s="60"/>
      <c r="BBH80" s="60"/>
      <c r="BBI80" s="60"/>
      <c r="BBJ80" s="60"/>
      <c r="BBK80" s="60"/>
      <c r="BBL80" s="60"/>
      <c r="BBM80" s="60"/>
      <c r="BBN80" s="60"/>
      <c r="BBO80" s="60"/>
      <c r="BBP80" s="60"/>
      <c r="BBQ80" s="60"/>
      <c r="BBR80" s="60"/>
      <c r="BBS80" s="60"/>
      <c r="BBT80" s="60"/>
      <c r="BBU80" s="60"/>
      <c r="BBV80" s="60"/>
      <c r="BBW80" s="60"/>
      <c r="BBX80" s="60"/>
      <c r="BBY80" s="60"/>
      <c r="BBZ80" s="60"/>
      <c r="BCA80" s="60"/>
      <c r="BCB80" s="60"/>
      <c r="BCC80" s="60"/>
      <c r="BCD80" s="60"/>
      <c r="BCE80" s="60"/>
      <c r="BCF80" s="60"/>
      <c r="BCG80" s="60"/>
      <c r="BCH80" s="60"/>
      <c r="BCI80" s="60"/>
      <c r="BCJ80" s="60"/>
      <c r="BCK80" s="60"/>
      <c r="BCL80" s="60"/>
      <c r="BCM80" s="60"/>
      <c r="BCN80" s="60"/>
      <c r="BCO80" s="60"/>
      <c r="BCP80" s="60"/>
      <c r="BCQ80" s="60"/>
      <c r="BCR80" s="60"/>
      <c r="BCS80" s="60"/>
      <c r="BCT80" s="60"/>
      <c r="BCU80" s="60"/>
      <c r="BCV80" s="60"/>
      <c r="BCW80" s="60"/>
      <c r="BCX80" s="60"/>
      <c r="BCY80" s="60"/>
      <c r="BCZ80" s="60"/>
      <c r="BDA80" s="60"/>
      <c r="BDB80" s="60"/>
      <c r="BDC80" s="60"/>
      <c r="BDD80" s="60"/>
      <c r="BDE80" s="60"/>
      <c r="BDF80" s="60"/>
      <c r="BDG80" s="60"/>
      <c r="BDH80" s="60"/>
      <c r="BDI80" s="60"/>
      <c r="BDJ80" s="60"/>
      <c r="BDK80" s="60"/>
      <c r="BDL80" s="60"/>
      <c r="BDM80" s="60"/>
      <c r="BDN80" s="60"/>
      <c r="BDO80" s="60"/>
      <c r="BDP80" s="60"/>
      <c r="BDQ80" s="60"/>
      <c r="BDR80" s="60"/>
      <c r="BDS80" s="60"/>
      <c r="BDT80" s="60"/>
      <c r="BDU80" s="60"/>
      <c r="BDV80" s="60"/>
      <c r="BDW80" s="60"/>
      <c r="BDX80" s="60"/>
      <c r="BDY80" s="60"/>
      <c r="BDZ80" s="60"/>
      <c r="BEA80" s="60"/>
      <c r="BEB80" s="60"/>
      <c r="BEC80" s="60"/>
      <c r="BED80" s="60"/>
      <c r="BEE80" s="60"/>
      <c r="BEF80" s="60"/>
      <c r="BEG80" s="60"/>
      <c r="BEH80" s="60"/>
      <c r="BEI80" s="60"/>
      <c r="BEJ80" s="60"/>
      <c r="BEK80" s="60"/>
      <c r="BEL80" s="60"/>
      <c r="BEM80" s="60"/>
      <c r="BEN80" s="60"/>
      <c r="BEO80" s="60"/>
      <c r="BEP80" s="60"/>
      <c r="BEQ80" s="60"/>
      <c r="BER80" s="60"/>
      <c r="BES80" s="60"/>
      <c r="BET80" s="60"/>
      <c r="BEU80" s="60"/>
      <c r="BEV80" s="60"/>
      <c r="BEW80" s="60"/>
      <c r="BEX80" s="60"/>
      <c r="BEY80" s="60"/>
      <c r="BEZ80" s="60"/>
      <c r="BFA80" s="60"/>
      <c r="BFB80" s="60"/>
      <c r="BFC80" s="60"/>
      <c r="BFD80" s="60"/>
      <c r="BFE80" s="60"/>
      <c r="BFF80" s="60"/>
      <c r="BFG80" s="60"/>
      <c r="BFH80" s="60"/>
      <c r="BFI80" s="60"/>
      <c r="BFJ80" s="60"/>
      <c r="BFK80" s="60"/>
      <c r="BFL80" s="60"/>
      <c r="BFM80" s="60"/>
      <c r="BFN80" s="60"/>
      <c r="BFO80" s="60"/>
      <c r="BFP80" s="60"/>
      <c r="BFQ80" s="60"/>
      <c r="BFR80" s="60"/>
      <c r="BFS80" s="60"/>
      <c r="BFT80" s="60"/>
      <c r="BFU80" s="60"/>
      <c r="BFV80" s="60"/>
      <c r="BFW80" s="60"/>
      <c r="BFX80" s="60"/>
      <c r="BFY80" s="60"/>
      <c r="BFZ80" s="60"/>
      <c r="BGA80" s="60"/>
      <c r="BGB80" s="60"/>
      <c r="BGC80" s="60"/>
      <c r="BGD80" s="60"/>
      <c r="BGE80" s="60"/>
      <c r="BGF80" s="60"/>
      <c r="BGG80" s="60"/>
      <c r="BGH80" s="60"/>
      <c r="BGI80" s="60"/>
      <c r="BGJ80" s="60"/>
      <c r="BGK80" s="60"/>
      <c r="BGL80" s="60"/>
      <c r="BGM80" s="60"/>
      <c r="BGN80" s="60"/>
      <c r="BGO80" s="60"/>
      <c r="BGP80" s="60"/>
      <c r="BGQ80" s="60"/>
      <c r="BGR80" s="60"/>
      <c r="BGS80" s="60"/>
      <c r="BGT80" s="60"/>
      <c r="BGU80" s="60"/>
      <c r="BGV80" s="60"/>
      <c r="BGW80" s="60"/>
      <c r="BGX80" s="60"/>
      <c r="BGY80" s="60"/>
      <c r="BGZ80" s="60"/>
      <c r="BHA80" s="60"/>
      <c r="BHB80" s="60"/>
      <c r="BHC80" s="60"/>
      <c r="BHD80" s="60"/>
      <c r="BHE80" s="60"/>
      <c r="BHF80" s="60"/>
      <c r="BHG80" s="60"/>
      <c r="BHH80" s="60"/>
      <c r="BHI80" s="60"/>
      <c r="BHJ80" s="60"/>
      <c r="BHK80" s="60"/>
      <c r="BHL80" s="60"/>
      <c r="BHM80" s="60"/>
      <c r="BHN80" s="60"/>
      <c r="BHO80" s="60"/>
      <c r="BHP80" s="60"/>
      <c r="BHQ80" s="60"/>
      <c r="BHR80" s="60"/>
      <c r="BHS80" s="60"/>
      <c r="BHT80" s="60"/>
      <c r="BHU80" s="60"/>
      <c r="BHV80" s="60"/>
      <c r="BHW80" s="60"/>
      <c r="BHX80" s="60"/>
      <c r="BHY80" s="60"/>
      <c r="BHZ80" s="60"/>
      <c r="BIA80" s="60"/>
      <c r="BIB80" s="60"/>
      <c r="BIC80" s="60"/>
      <c r="BID80" s="60"/>
      <c r="BIE80" s="60"/>
      <c r="BIF80" s="60"/>
      <c r="BIG80" s="60"/>
      <c r="BIH80" s="60"/>
      <c r="BII80" s="60"/>
      <c r="BIJ80" s="60"/>
      <c r="BIK80" s="60"/>
      <c r="BIL80" s="60"/>
      <c r="BIM80" s="60"/>
      <c r="BIN80" s="60"/>
      <c r="BIO80" s="60"/>
      <c r="BIP80" s="60"/>
      <c r="BIQ80" s="60"/>
      <c r="BIR80" s="60"/>
      <c r="BIS80" s="60"/>
      <c r="BIT80" s="60"/>
      <c r="BIU80" s="60"/>
      <c r="BIV80" s="60"/>
      <c r="BIW80" s="60"/>
      <c r="BIX80" s="60"/>
      <c r="BIY80" s="60"/>
      <c r="BIZ80" s="60"/>
      <c r="BJA80" s="60"/>
      <c r="BJB80" s="60"/>
      <c r="BJC80" s="60"/>
      <c r="BJD80" s="60"/>
      <c r="BJE80" s="60"/>
      <c r="BJF80" s="60"/>
      <c r="BJG80" s="60"/>
      <c r="BJH80" s="60"/>
      <c r="BJI80" s="60"/>
      <c r="BJJ80" s="60"/>
      <c r="BJK80" s="60"/>
      <c r="BJL80" s="60"/>
      <c r="BJM80" s="60"/>
      <c r="BJN80" s="60"/>
      <c r="BJO80" s="60"/>
      <c r="BJP80" s="60"/>
      <c r="BJQ80" s="60"/>
      <c r="BJR80" s="60"/>
      <c r="BJS80" s="60"/>
      <c r="BJT80" s="60"/>
      <c r="BJU80" s="60"/>
      <c r="BJV80" s="60"/>
      <c r="BJW80" s="60"/>
      <c r="BJX80" s="60"/>
      <c r="BJY80" s="60"/>
      <c r="BJZ80" s="60"/>
      <c r="BKA80" s="60"/>
      <c r="BKB80" s="60"/>
      <c r="BKC80" s="60"/>
      <c r="BKD80" s="60"/>
      <c r="BKE80" s="60"/>
      <c r="BKF80" s="60"/>
      <c r="BKG80" s="60"/>
      <c r="BKH80" s="60"/>
      <c r="BKI80" s="60"/>
      <c r="BKJ80" s="60"/>
      <c r="BKK80" s="60"/>
      <c r="BKL80" s="60"/>
      <c r="BKM80" s="60"/>
      <c r="BKN80" s="60"/>
      <c r="BKO80" s="60"/>
      <c r="BKP80" s="60"/>
      <c r="BKQ80" s="60"/>
      <c r="BKR80" s="60"/>
      <c r="BKS80" s="60"/>
      <c r="BKT80" s="60"/>
      <c r="BKU80" s="60"/>
      <c r="BKV80" s="60"/>
      <c r="BKW80" s="60"/>
      <c r="BKX80" s="60"/>
      <c r="BKY80" s="60"/>
      <c r="BKZ80" s="60"/>
      <c r="BLA80" s="60"/>
      <c r="BLB80" s="60"/>
      <c r="BLC80" s="60"/>
      <c r="BLD80" s="60"/>
      <c r="BLE80" s="60"/>
      <c r="BLF80" s="60"/>
      <c r="BLG80" s="60"/>
      <c r="BLH80" s="60"/>
      <c r="BLI80" s="60"/>
      <c r="BLJ80" s="60"/>
      <c r="BLK80" s="60"/>
      <c r="BLL80" s="60"/>
      <c r="BLM80" s="60"/>
      <c r="BLN80" s="60"/>
      <c r="BLO80" s="60"/>
      <c r="BLP80" s="60"/>
      <c r="BLQ80" s="60"/>
      <c r="BLR80" s="60"/>
      <c r="BLS80" s="60"/>
      <c r="BLT80" s="60"/>
      <c r="BLU80" s="60"/>
      <c r="BLV80" s="60"/>
      <c r="BLW80" s="60"/>
      <c r="BLX80" s="60"/>
      <c r="BLY80" s="60"/>
      <c r="BLZ80" s="60"/>
      <c r="BMA80" s="60"/>
      <c r="BMB80" s="60"/>
      <c r="BMC80" s="60"/>
      <c r="BMD80" s="60"/>
      <c r="BME80" s="60"/>
      <c r="BMF80" s="60"/>
      <c r="BMG80" s="60"/>
      <c r="BMH80" s="60"/>
      <c r="BMI80" s="60"/>
      <c r="BMJ80" s="60"/>
      <c r="BMK80" s="60"/>
      <c r="BML80" s="60"/>
      <c r="BMM80" s="60"/>
      <c r="BMN80" s="60"/>
      <c r="BMO80" s="60"/>
      <c r="BMP80" s="60"/>
      <c r="BMQ80" s="60"/>
      <c r="BMR80" s="60"/>
      <c r="BMS80" s="60"/>
      <c r="BMT80" s="60"/>
      <c r="BMU80" s="60"/>
      <c r="BMV80" s="60"/>
      <c r="BMW80" s="60"/>
      <c r="BMX80" s="60"/>
      <c r="BMY80" s="60"/>
      <c r="BMZ80" s="60"/>
      <c r="BNA80" s="60"/>
      <c r="BNB80" s="60"/>
      <c r="BNC80" s="60"/>
      <c r="BND80" s="60"/>
      <c r="BNE80" s="60"/>
      <c r="BNF80" s="60"/>
      <c r="BNG80" s="60"/>
      <c r="BNH80" s="60"/>
      <c r="BNI80" s="60"/>
      <c r="BNJ80" s="60"/>
      <c r="BNK80" s="60"/>
      <c r="BNL80" s="60"/>
      <c r="BNM80" s="60"/>
      <c r="BNN80" s="60"/>
      <c r="BNO80" s="60"/>
      <c r="BNP80" s="60"/>
      <c r="BNQ80" s="60"/>
      <c r="BNR80" s="60"/>
      <c r="BNS80" s="60"/>
      <c r="BNT80" s="60"/>
      <c r="BNU80" s="60"/>
      <c r="BNV80" s="60"/>
      <c r="BNW80" s="60"/>
      <c r="BNX80" s="60"/>
      <c r="BNY80" s="60"/>
      <c r="BNZ80" s="60"/>
      <c r="BOA80" s="60"/>
      <c r="BOB80" s="60"/>
      <c r="BOC80" s="60"/>
      <c r="BOD80" s="60"/>
      <c r="BOE80" s="60"/>
      <c r="BOF80" s="60"/>
      <c r="BOG80" s="60"/>
      <c r="BOH80" s="60"/>
      <c r="BOI80" s="60"/>
      <c r="BOJ80" s="60"/>
      <c r="BOK80" s="60"/>
      <c r="BOL80" s="60"/>
      <c r="BOM80" s="60"/>
      <c r="BON80" s="60"/>
      <c r="BOO80" s="60"/>
      <c r="BOP80" s="60"/>
      <c r="BOQ80" s="60"/>
      <c r="BOR80" s="60"/>
      <c r="BOS80" s="60"/>
      <c r="BOT80" s="60"/>
      <c r="BOU80" s="60"/>
      <c r="BOV80" s="60"/>
      <c r="BOW80" s="60"/>
      <c r="BOX80" s="60"/>
      <c r="BOY80" s="60"/>
      <c r="BOZ80" s="60"/>
      <c r="BPA80" s="60"/>
      <c r="BPB80" s="60"/>
      <c r="BPC80" s="60"/>
      <c r="BPD80" s="60"/>
      <c r="BPE80" s="60"/>
      <c r="BPF80" s="60"/>
      <c r="BPG80" s="60"/>
      <c r="BPH80" s="60"/>
      <c r="BPI80" s="60"/>
      <c r="BPJ80" s="60"/>
      <c r="BPK80" s="60"/>
      <c r="BPL80" s="60"/>
      <c r="BPM80" s="60"/>
      <c r="BPN80" s="60"/>
      <c r="BPO80" s="60"/>
      <c r="BPP80" s="60"/>
      <c r="BPQ80" s="60"/>
      <c r="BPR80" s="60"/>
      <c r="BPS80" s="60"/>
      <c r="BPT80" s="60"/>
      <c r="BPU80" s="60"/>
      <c r="BPV80" s="60"/>
      <c r="BPW80" s="60"/>
      <c r="BPX80" s="60"/>
      <c r="BPY80" s="60"/>
      <c r="BPZ80" s="60"/>
      <c r="BQA80" s="60"/>
      <c r="BQB80" s="60"/>
      <c r="BQC80" s="60"/>
      <c r="BQD80" s="60"/>
      <c r="BQE80" s="60"/>
      <c r="BQF80" s="60"/>
      <c r="BQG80" s="60"/>
      <c r="BQH80" s="60"/>
      <c r="BQI80" s="60"/>
      <c r="BQJ80" s="60"/>
      <c r="BQK80" s="60"/>
      <c r="BQL80" s="60"/>
      <c r="BQM80" s="60"/>
      <c r="BQN80" s="60"/>
      <c r="BQO80" s="60"/>
      <c r="BQP80" s="60"/>
      <c r="BQQ80" s="60"/>
      <c r="BQR80" s="60"/>
      <c r="BQS80" s="60"/>
      <c r="BQT80" s="60"/>
      <c r="BQU80" s="60"/>
      <c r="BQV80" s="60"/>
      <c r="BQW80" s="60"/>
      <c r="BQX80" s="60"/>
      <c r="BQY80" s="60"/>
      <c r="BQZ80" s="60"/>
      <c r="BRA80" s="60"/>
      <c r="BRB80" s="60"/>
      <c r="BRC80" s="60"/>
      <c r="BRD80" s="60"/>
      <c r="BRE80" s="60"/>
      <c r="BRF80" s="60"/>
      <c r="BRG80" s="60"/>
      <c r="BRH80" s="60"/>
      <c r="BRI80" s="60"/>
      <c r="BRJ80" s="60"/>
      <c r="BRK80" s="60"/>
      <c r="BRL80" s="60"/>
      <c r="BRM80" s="60"/>
      <c r="BRN80" s="60"/>
      <c r="BRO80" s="60"/>
      <c r="BRP80" s="60"/>
      <c r="BRQ80" s="60"/>
      <c r="BRR80" s="60"/>
      <c r="BRS80" s="60"/>
      <c r="BRT80" s="60"/>
      <c r="BRU80" s="60"/>
      <c r="BRV80" s="60"/>
      <c r="BRW80" s="60"/>
      <c r="BRX80" s="60"/>
      <c r="BRY80" s="60"/>
      <c r="BRZ80" s="60"/>
      <c r="BSA80" s="60"/>
      <c r="BSB80" s="60"/>
      <c r="BSC80" s="60"/>
      <c r="BSD80" s="60"/>
      <c r="BSE80" s="60"/>
      <c r="BSF80" s="60"/>
      <c r="BSG80" s="60"/>
      <c r="BSH80" s="60"/>
      <c r="BSI80" s="60"/>
      <c r="BSJ80" s="60"/>
      <c r="BSK80" s="60"/>
      <c r="BSL80" s="60"/>
      <c r="BSM80" s="60"/>
      <c r="BSN80" s="60"/>
      <c r="BSO80" s="60"/>
      <c r="BSP80" s="60"/>
      <c r="BSQ80" s="60"/>
      <c r="BSR80" s="60"/>
      <c r="BSS80" s="60"/>
      <c r="BST80" s="60"/>
      <c r="BSU80" s="60"/>
      <c r="BSV80" s="60"/>
      <c r="BSW80" s="60"/>
      <c r="BSX80" s="60"/>
      <c r="BSY80" s="60"/>
      <c r="BSZ80" s="60"/>
      <c r="BTA80" s="60"/>
      <c r="BTB80" s="60"/>
      <c r="BTC80" s="60"/>
      <c r="BTD80" s="60"/>
      <c r="BTE80" s="60"/>
      <c r="BTF80" s="60"/>
      <c r="BTG80" s="60"/>
      <c r="BTH80" s="60"/>
      <c r="BTI80" s="60"/>
      <c r="BTJ80" s="60"/>
      <c r="BTK80" s="60"/>
      <c r="BTL80" s="60"/>
      <c r="BTM80" s="60"/>
      <c r="BTN80" s="60"/>
      <c r="BTO80" s="60"/>
      <c r="BTP80" s="60"/>
      <c r="BTQ80" s="60"/>
      <c r="BTR80" s="60"/>
      <c r="BTS80" s="60"/>
      <c r="BTT80" s="60"/>
      <c r="BTU80" s="60"/>
      <c r="BTV80" s="60"/>
      <c r="BTW80" s="60"/>
      <c r="BTX80" s="60"/>
      <c r="BTY80" s="60"/>
      <c r="BTZ80" s="60"/>
      <c r="BUA80" s="60"/>
      <c r="BUB80" s="60"/>
      <c r="BUC80" s="60"/>
      <c r="BUD80" s="60"/>
      <c r="BUE80" s="60"/>
      <c r="BUF80" s="60"/>
      <c r="BUG80" s="60"/>
      <c r="BUH80" s="60"/>
      <c r="BUI80" s="60"/>
      <c r="BUJ80" s="60"/>
      <c r="BUK80" s="60"/>
      <c r="BUL80" s="60"/>
      <c r="BUM80" s="60"/>
      <c r="BUN80" s="60"/>
      <c r="BUO80" s="60"/>
      <c r="BUP80" s="60"/>
      <c r="BUQ80" s="60"/>
      <c r="BUR80" s="60"/>
      <c r="BUS80" s="60"/>
      <c r="BUT80" s="60"/>
      <c r="BUU80" s="60"/>
      <c r="BUV80" s="60"/>
      <c r="BUW80" s="60"/>
      <c r="BUX80" s="60"/>
      <c r="BUY80" s="60"/>
      <c r="BUZ80" s="60"/>
      <c r="BVA80" s="60"/>
      <c r="BVB80" s="60"/>
      <c r="BVC80" s="60"/>
      <c r="BVD80" s="60"/>
      <c r="BVE80" s="60"/>
      <c r="BVF80" s="60"/>
      <c r="BVG80" s="60"/>
      <c r="BVH80" s="60"/>
      <c r="BVI80" s="60"/>
      <c r="BVJ80" s="60"/>
      <c r="BVK80" s="60"/>
      <c r="BVL80" s="60"/>
      <c r="BVM80" s="60"/>
      <c r="BVN80" s="60"/>
      <c r="BVO80" s="60"/>
      <c r="BVP80" s="60"/>
      <c r="BVQ80" s="60"/>
      <c r="BVR80" s="60"/>
      <c r="BVS80" s="60"/>
      <c r="BVT80" s="60"/>
      <c r="BVU80" s="60"/>
      <c r="BVV80" s="60"/>
      <c r="BVW80" s="60"/>
      <c r="BVX80" s="60"/>
      <c r="BVY80" s="60"/>
      <c r="BVZ80" s="60"/>
      <c r="BWA80" s="60"/>
      <c r="BWB80" s="60"/>
      <c r="BWC80" s="60"/>
      <c r="BWD80" s="60"/>
      <c r="BWE80" s="60"/>
      <c r="BWF80" s="60"/>
      <c r="BWG80" s="60"/>
      <c r="BWH80" s="60"/>
      <c r="BWI80" s="60"/>
      <c r="BWJ80" s="60"/>
      <c r="BWK80" s="60"/>
      <c r="BWL80" s="60"/>
      <c r="BWM80" s="60"/>
      <c r="BWN80" s="60"/>
      <c r="BWO80" s="60"/>
      <c r="BWP80" s="60"/>
      <c r="BWQ80" s="60"/>
      <c r="BWR80" s="60"/>
      <c r="BWS80" s="60"/>
      <c r="BWT80" s="60"/>
      <c r="BWU80" s="60"/>
      <c r="BWV80" s="60"/>
      <c r="BWW80" s="60"/>
      <c r="BWX80" s="60"/>
      <c r="BWY80" s="60"/>
      <c r="BWZ80" s="60"/>
      <c r="BXA80" s="60"/>
      <c r="BXB80" s="60"/>
      <c r="BXC80" s="60"/>
      <c r="BXD80" s="60"/>
      <c r="BXE80" s="60"/>
      <c r="BXF80" s="60"/>
      <c r="BXG80" s="60"/>
      <c r="BXH80" s="60"/>
      <c r="BXI80" s="60"/>
      <c r="BXJ80" s="60"/>
      <c r="BXK80" s="60"/>
      <c r="BXL80" s="60"/>
      <c r="BXM80" s="60"/>
      <c r="BXN80" s="60"/>
      <c r="BXO80" s="60"/>
      <c r="BXP80" s="60"/>
      <c r="BXQ80" s="60"/>
      <c r="BXR80" s="60"/>
      <c r="BXS80" s="60"/>
      <c r="BXT80" s="60"/>
      <c r="BXU80" s="60"/>
      <c r="BXV80" s="60"/>
      <c r="BXW80" s="60"/>
      <c r="BXX80" s="60"/>
      <c r="BXY80" s="60"/>
      <c r="BXZ80" s="60"/>
      <c r="BYA80" s="60"/>
      <c r="BYB80" s="60"/>
      <c r="BYC80" s="60"/>
      <c r="BYD80" s="60"/>
      <c r="BYE80" s="60"/>
      <c r="BYF80" s="60"/>
      <c r="BYG80" s="60"/>
      <c r="BYH80" s="60"/>
      <c r="BYI80" s="60"/>
      <c r="BYJ80" s="60"/>
      <c r="BYK80" s="60"/>
      <c r="BYL80" s="60"/>
      <c r="BYM80" s="60"/>
      <c r="BYN80" s="60"/>
      <c r="BYO80" s="60"/>
      <c r="BYP80" s="60"/>
      <c r="BYQ80" s="60"/>
      <c r="BYR80" s="60"/>
      <c r="BYS80" s="60"/>
      <c r="BYT80" s="60"/>
      <c r="BYU80" s="60"/>
      <c r="BYV80" s="60"/>
      <c r="BYW80" s="60"/>
      <c r="BYX80" s="60"/>
      <c r="BYY80" s="60"/>
      <c r="BYZ80" s="60"/>
      <c r="BZA80" s="60"/>
      <c r="BZB80" s="60"/>
      <c r="BZC80" s="60"/>
      <c r="BZD80" s="60"/>
      <c r="BZE80" s="60"/>
      <c r="BZF80" s="60"/>
      <c r="BZG80" s="60"/>
      <c r="BZH80" s="60"/>
      <c r="BZI80" s="60"/>
      <c r="BZJ80" s="60"/>
      <c r="BZK80" s="60"/>
      <c r="BZL80" s="60"/>
      <c r="BZM80" s="60"/>
      <c r="BZN80" s="60"/>
      <c r="BZO80" s="60"/>
      <c r="BZP80" s="60"/>
      <c r="BZQ80" s="60"/>
      <c r="BZR80" s="60"/>
      <c r="BZS80" s="60"/>
      <c r="BZT80" s="60"/>
      <c r="BZU80" s="60"/>
      <c r="BZV80" s="60"/>
      <c r="BZW80" s="60"/>
      <c r="BZX80" s="60"/>
      <c r="BZY80" s="60"/>
      <c r="BZZ80" s="60"/>
      <c r="CAA80" s="60"/>
      <c r="CAB80" s="60"/>
      <c r="CAC80" s="60"/>
      <c r="CAD80" s="60"/>
      <c r="CAE80" s="60"/>
      <c r="CAF80" s="60"/>
      <c r="CAG80" s="60"/>
      <c r="CAH80" s="60"/>
      <c r="CAI80" s="60"/>
      <c r="CAJ80" s="60"/>
      <c r="CAK80" s="60"/>
      <c r="CAL80" s="60"/>
      <c r="CAM80" s="60"/>
      <c r="CAN80" s="60"/>
      <c r="CAO80" s="60"/>
      <c r="CAP80" s="60"/>
      <c r="CAQ80" s="60"/>
      <c r="CAR80" s="60"/>
      <c r="CAS80" s="60"/>
      <c r="CAT80" s="60"/>
      <c r="CAU80" s="60"/>
      <c r="CAV80" s="60"/>
      <c r="CAW80" s="60"/>
      <c r="CAX80" s="60"/>
      <c r="CAY80" s="60"/>
      <c r="CAZ80" s="60"/>
      <c r="CBA80" s="60"/>
      <c r="CBB80" s="60"/>
      <c r="CBC80" s="60"/>
      <c r="CBD80" s="60"/>
      <c r="CBE80" s="60"/>
      <c r="CBF80" s="60"/>
      <c r="CBG80" s="60"/>
      <c r="CBH80" s="60"/>
      <c r="CBI80" s="60"/>
      <c r="CBJ80" s="60"/>
      <c r="CBK80" s="60"/>
      <c r="CBL80" s="60"/>
      <c r="CBM80" s="60"/>
      <c r="CBN80" s="60"/>
      <c r="CBO80" s="60"/>
      <c r="CBP80" s="60"/>
      <c r="CBQ80" s="60"/>
    </row>
    <row r="81" spans="1:2097" s="24" customFormat="1" ht="94.5">
      <c r="A81" s="92"/>
      <c r="B81" s="93"/>
      <c r="C81" s="92"/>
      <c r="D81" s="92"/>
      <c r="E81" s="93"/>
      <c r="F81" s="28" t="s">
        <v>76</v>
      </c>
      <c r="G81" s="5">
        <f t="shared" si="41"/>
        <v>193676.77</v>
      </c>
      <c r="H81" s="5">
        <v>93978.98</v>
      </c>
      <c r="I81" s="5">
        <v>0</v>
      </c>
      <c r="J81" s="5">
        <v>0</v>
      </c>
      <c r="K81" s="5">
        <v>0</v>
      </c>
      <c r="L81" s="5">
        <v>8500</v>
      </c>
      <c r="M81" s="5">
        <v>30000</v>
      </c>
      <c r="N81" s="5">
        <v>61197.79</v>
      </c>
      <c r="O81" s="5">
        <v>0</v>
      </c>
      <c r="P81" s="85" t="s">
        <v>90</v>
      </c>
      <c r="Q81" s="85" t="s">
        <v>93</v>
      </c>
      <c r="R81" s="85">
        <f>S81+T81+U81+V81+W81+X81+Y81+Z81</f>
        <v>2</v>
      </c>
      <c r="S81" s="85">
        <v>1</v>
      </c>
      <c r="T81" s="85">
        <v>0</v>
      </c>
      <c r="U81" s="85">
        <v>0</v>
      </c>
      <c r="V81" s="85">
        <v>0</v>
      </c>
      <c r="W81" s="85">
        <v>1</v>
      </c>
      <c r="X81" s="85">
        <v>0</v>
      </c>
      <c r="Y81" s="84">
        <v>0</v>
      </c>
      <c r="Z81" s="84">
        <v>0</v>
      </c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  <c r="AML81" s="60"/>
      <c r="AMM81" s="60"/>
      <c r="AMN81" s="60"/>
      <c r="AMO81" s="60"/>
      <c r="AMP81" s="60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60"/>
      <c r="ANB81" s="60"/>
      <c r="ANC81" s="60"/>
      <c r="AND81" s="60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60"/>
      <c r="ANP81" s="60"/>
      <c r="ANQ81" s="60"/>
      <c r="ANR81" s="60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60"/>
      <c r="AOD81" s="60"/>
      <c r="AOE81" s="60"/>
      <c r="AOF81" s="60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60"/>
      <c r="AOR81" s="60"/>
      <c r="AOS81" s="60"/>
      <c r="AOT81" s="60"/>
      <c r="AOU81" s="60"/>
      <c r="AOV81" s="60"/>
      <c r="AOW81" s="60"/>
      <c r="AOX81" s="60"/>
      <c r="AOY81" s="60"/>
      <c r="AOZ81" s="60"/>
      <c r="APA81" s="60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60"/>
      <c r="APM81" s="60"/>
      <c r="APN81" s="60"/>
      <c r="APO81" s="60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60"/>
      <c r="AQA81" s="60"/>
      <c r="AQB81" s="60"/>
      <c r="AQC81" s="60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60"/>
      <c r="AQO81" s="60"/>
      <c r="AQP81" s="60"/>
      <c r="AQQ81" s="60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60"/>
      <c r="ARC81" s="60"/>
      <c r="ARD81" s="60"/>
      <c r="ARE81" s="60"/>
      <c r="ARF81" s="60"/>
      <c r="ARG81" s="60"/>
      <c r="ARH81" s="60"/>
      <c r="ARI81" s="60"/>
      <c r="ARJ81" s="60"/>
      <c r="ARK81" s="60"/>
      <c r="ARL81" s="60"/>
      <c r="ARM81" s="60"/>
      <c r="ARN81" s="60"/>
      <c r="ARO81" s="60"/>
      <c r="ARP81" s="60"/>
      <c r="ARQ81" s="60"/>
      <c r="ARR81" s="60"/>
      <c r="ARS81" s="60"/>
      <c r="ART81" s="60"/>
      <c r="ARU81" s="60"/>
      <c r="ARV81" s="60"/>
      <c r="ARW81" s="60"/>
      <c r="ARX81" s="60"/>
      <c r="ARY81" s="60"/>
      <c r="ARZ81" s="60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60"/>
      <c r="ASL81" s="60"/>
      <c r="ASM81" s="60"/>
      <c r="ASN81" s="60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60"/>
      <c r="ASZ81" s="60"/>
      <c r="ATA81" s="60"/>
      <c r="ATB81" s="60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60"/>
      <c r="ATN81" s="60"/>
      <c r="ATO81" s="60"/>
      <c r="ATP81" s="60"/>
      <c r="ATQ81" s="60"/>
      <c r="ATR81" s="60"/>
      <c r="ATS81" s="60"/>
      <c r="ATT81" s="60"/>
      <c r="ATU81" s="60"/>
      <c r="ATV81" s="60"/>
      <c r="ATW81" s="60"/>
      <c r="ATX81" s="60"/>
      <c r="ATY81" s="60"/>
      <c r="ATZ81" s="60"/>
      <c r="AUA81" s="60"/>
      <c r="AUB81" s="60"/>
      <c r="AUC81" s="60"/>
      <c r="AUD81" s="60"/>
      <c r="AUE81" s="60"/>
      <c r="AUF81" s="60"/>
      <c r="AUG81" s="60"/>
      <c r="AUH81" s="60"/>
      <c r="AUI81" s="60"/>
      <c r="AUJ81" s="60"/>
      <c r="AUK81" s="60"/>
      <c r="AUL81" s="60"/>
      <c r="AUM81" s="60"/>
      <c r="AUN81" s="60"/>
      <c r="AUO81" s="60"/>
      <c r="AUP81" s="60"/>
      <c r="AUQ81" s="60"/>
      <c r="AUR81" s="60"/>
      <c r="AUS81" s="60"/>
      <c r="AUT81" s="60"/>
      <c r="AUU81" s="60"/>
      <c r="AUV81" s="60"/>
      <c r="AUW81" s="60"/>
      <c r="AUX81" s="60"/>
      <c r="AUY81" s="60"/>
      <c r="AUZ81" s="60"/>
      <c r="AVA81" s="60"/>
      <c r="AVB81" s="60"/>
      <c r="AVC81" s="60"/>
      <c r="AVD81" s="60"/>
      <c r="AVE81" s="60"/>
      <c r="AVF81" s="60"/>
      <c r="AVG81" s="60"/>
      <c r="AVH81" s="60"/>
      <c r="AVI81" s="60"/>
      <c r="AVJ81" s="60"/>
      <c r="AVK81" s="60"/>
      <c r="AVL81" s="60"/>
      <c r="AVM81" s="60"/>
      <c r="AVN81" s="60"/>
      <c r="AVO81" s="60"/>
      <c r="AVP81" s="60"/>
      <c r="AVQ81" s="60"/>
      <c r="AVR81" s="60"/>
      <c r="AVS81" s="60"/>
      <c r="AVT81" s="60"/>
      <c r="AVU81" s="60"/>
      <c r="AVV81" s="60"/>
      <c r="AVW81" s="60"/>
      <c r="AVX81" s="60"/>
      <c r="AVY81" s="60"/>
      <c r="AVZ81" s="60"/>
      <c r="AWA81" s="60"/>
      <c r="AWB81" s="60"/>
      <c r="AWC81" s="60"/>
      <c r="AWD81" s="60"/>
      <c r="AWE81" s="60"/>
      <c r="AWF81" s="60"/>
      <c r="AWG81" s="60"/>
      <c r="AWH81" s="60"/>
      <c r="AWI81" s="60"/>
      <c r="AWJ81" s="60"/>
      <c r="AWK81" s="60"/>
      <c r="AWL81" s="60"/>
      <c r="AWM81" s="60"/>
      <c r="AWN81" s="60"/>
      <c r="AWO81" s="60"/>
      <c r="AWP81" s="60"/>
      <c r="AWQ81" s="60"/>
      <c r="AWR81" s="60"/>
      <c r="AWS81" s="60"/>
      <c r="AWT81" s="60"/>
      <c r="AWU81" s="60"/>
      <c r="AWV81" s="60"/>
      <c r="AWW81" s="60"/>
      <c r="AWX81" s="60"/>
      <c r="AWY81" s="60"/>
      <c r="AWZ81" s="60"/>
      <c r="AXA81" s="60"/>
      <c r="AXB81" s="60"/>
      <c r="AXC81" s="60"/>
      <c r="AXD81" s="60"/>
      <c r="AXE81" s="60"/>
      <c r="AXF81" s="60"/>
      <c r="AXG81" s="60"/>
      <c r="AXH81" s="60"/>
      <c r="AXI81" s="60"/>
      <c r="AXJ81" s="60"/>
      <c r="AXK81" s="60"/>
      <c r="AXL81" s="60"/>
      <c r="AXM81" s="60"/>
      <c r="AXN81" s="60"/>
      <c r="AXO81" s="60"/>
      <c r="AXP81" s="60"/>
      <c r="AXQ81" s="60"/>
      <c r="AXR81" s="60"/>
      <c r="AXS81" s="60"/>
      <c r="AXT81" s="60"/>
      <c r="AXU81" s="60"/>
      <c r="AXV81" s="60"/>
      <c r="AXW81" s="60"/>
      <c r="AXX81" s="60"/>
      <c r="AXY81" s="60"/>
      <c r="AXZ81" s="60"/>
      <c r="AYA81" s="60"/>
      <c r="AYB81" s="60"/>
      <c r="AYC81" s="60"/>
      <c r="AYD81" s="60"/>
      <c r="AYE81" s="60"/>
      <c r="AYF81" s="60"/>
      <c r="AYG81" s="60"/>
      <c r="AYH81" s="60"/>
      <c r="AYI81" s="60"/>
      <c r="AYJ81" s="60"/>
      <c r="AYK81" s="60"/>
      <c r="AYL81" s="60"/>
      <c r="AYM81" s="60"/>
      <c r="AYN81" s="60"/>
      <c r="AYO81" s="60"/>
      <c r="AYP81" s="60"/>
      <c r="AYQ81" s="60"/>
      <c r="AYR81" s="60"/>
      <c r="AYS81" s="60"/>
      <c r="AYT81" s="60"/>
      <c r="AYU81" s="60"/>
      <c r="AYV81" s="60"/>
      <c r="AYW81" s="60"/>
      <c r="AYX81" s="60"/>
      <c r="AYY81" s="60"/>
      <c r="AYZ81" s="60"/>
      <c r="AZA81" s="60"/>
      <c r="AZB81" s="60"/>
      <c r="AZC81" s="60"/>
      <c r="AZD81" s="60"/>
      <c r="AZE81" s="60"/>
      <c r="AZF81" s="60"/>
      <c r="AZG81" s="60"/>
      <c r="AZH81" s="60"/>
      <c r="AZI81" s="60"/>
      <c r="AZJ81" s="60"/>
      <c r="AZK81" s="60"/>
      <c r="AZL81" s="60"/>
      <c r="AZM81" s="60"/>
      <c r="AZN81" s="60"/>
      <c r="AZO81" s="60"/>
      <c r="AZP81" s="60"/>
      <c r="AZQ81" s="60"/>
      <c r="AZR81" s="60"/>
      <c r="AZS81" s="60"/>
      <c r="AZT81" s="60"/>
      <c r="AZU81" s="60"/>
      <c r="AZV81" s="60"/>
      <c r="AZW81" s="60"/>
      <c r="AZX81" s="60"/>
      <c r="AZY81" s="60"/>
      <c r="AZZ81" s="60"/>
      <c r="BAA81" s="60"/>
      <c r="BAB81" s="60"/>
      <c r="BAC81" s="60"/>
      <c r="BAD81" s="60"/>
      <c r="BAE81" s="60"/>
      <c r="BAF81" s="60"/>
      <c r="BAG81" s="60"/>
      <c r="BAH81" s="60"/>
      <c r="BAI81" s="60"/>
      <c r="BAJ81" s="60"/>
      <c r="BAK81" s="60"/>
      <c r="BAL81" s="60"/>
      <c r="BAM81" s="60"/>
      <c r="BAN81" s="60"/>
      <c r="BAO81" s="60"/>
      <c r="BAP81" s="60"/>
      <c r="BAQ81" s="60"/>
      <c r="BAR81" s="60"/>
      <c r="BAS81" s="60"/>
      <c r="BAT81" s="60"/>
      <c r="BAU81" s="60"/>
      <c r="BAV81" s="60"/>
      <c r="BAW81" s="60"/>
      <c r="BAX81" s="60"/>
      <c r="BAY81" s="60"/>
      <c r="BAZ81" s="60"/>
      <c r="BBA81" s="60"/>
      <c r="BBB81" s="60"/>
      <c r="BBC81" s="60"/>
      <c r="BBD81" s="60"/>
      <c r="BBE81" s="60"/>
      <c r="BBF81" s="60"/>
      <c r="BBG81" s="60"/>
      <c r="BBH81" s="60"/>
      <c r="BBI81" s="60"/>
      <c r="BBJ81" s="60"/>
      <c r="BBK81" s="60"/>
      <c r="BBL81" s="60"/>
      <c r="BBM81" s="60"/>
      <c r="BBN81" s="60"/>
      <c r="BBO81" s="60"/>
      <c r="BBP81" s="60"/>
      <c r="BBQ81" s="60"/>
      <c r="BBR81" s="60"/>
      <c r="BBS81" s="60"/>
      <c r="BBT81" s="60"/>
      <c r="BBU81" s="60"/>
      <c r="BBV81" s="60"/>
      <c r="BBW81" s="60"/>
      <c r="BBX81" s="60"/>
      <c r="BBY81" s="60"/>
      <c r="BBZ81" s="60"/>
      <c r="BCA81" s="60"/>
      <c r="BCB81" s="60"/>
      <c r="BCC81" s="60"/>
      <c r="BCD81" s="60"/>
      <c r="BCE81" s="60"/>
      <c r="BCF81" s="60"/>
      <c r="BCG81" s="60"/>
      <c r="BCH81" s="60"/>
      <c r="BCI81" s="60"/>
      <c r="BCJ81" s="60"/>
      <c r="BCK81" s="60"/>
      <c r="BCL81" s="60"/>
      <c r="BCM81" s="60"/>
      <c r="BCN81" s="60"/>
      <c r="BCO81" s="60"/>
      <c r="BCP81" s="60"/>
      <c r="BCQ81" s="60"/>
      <c r="BCR81" s="60"/>
      <c r="BCS81" s="60"/>
      <c r="BCT81" s="60"/>
      <c r="BCU81" s="60"/>
      <c r="BCV81" s="60"/>
      <c r="BCW81" s="60"/>
      <c r="BCX81" s="60"/>
      <c r="BCY81" s="60"/>
      <c r="BCZ81" s="60"/>
      <c r="BDA81" s="60"/>
      <c r="BDB81" s="60"/>
      <c r="BDC81" s="60"/>
      <c r="BDD81" s="60"/>
      <c r="BDE81" s="60"/>
      <c r="BDF81" s="60"/>
      <c r="BDG81" s="60"/>
      <c r="BDH81" s="60"/>
      <c r="BDI81" s="60"/>
      <c r="BDJ81" s="60"/>
      <c r="BDK81" s="60"/>
      <c r="BDL81" s="60"/>
      <c r="BDM81" s="60"/>
      <c r="BDN81" s="60"/>
      <c r="BDO81" s="60"/>
      <c r="BDP81" s="60"/>
      <c r="BDQ81" s="60"/>
      <c r="BDR81" s="60"/>
      <c r="BDS81" s="60"/>
      <c r="BDT81" s="60"/>
      <c r="BDU81" s="60"/>
      <c r="BDV81" s="60"/>
      <c r="BDW81" s="60"/>
      <c r="BDX81" s="60"/>
      <c r="BDY81" s="60"/>
      <c r="BDZ81" s="60"/>
      <c r="BEA81" s="60"/>
      <c r="BEB81" s="60"/>
      <c r="BEC81" s="60"/>
      <c r="BED81" s="60"/>
      <c r="BEE81" s="60"/>
      <c r="BEF81" s="60"/>
      <c r="BEG81" s="60"/>
      <c r="BEH81" s="60"/>
      <c r="BEI81" s="60"/>
      <c r="BEJ81" s="60"/>
      <c r="BEK81" s="60"/>
      <c r="BEL81" s="60"/>
      <c r="BEM81" s="60"/>
      <c r="BEN81" s="60"/>
      <c r="BEO81" s="60"/>
      <c r="BEP81" s="60"/>
      <c r="BEQ81" s="60"/>
      <c r="BER81" s="60"/>
      <c r="BES81" s="60"/>
      <c r="BET81" s="60"/>
      <c r="BEU81" s="60"/>
      <c r="BEV81" s="60"/>
      <c r="BEW81" s="60"/>
      <c r="BEX81" s="60"/>
      <c r="BEY81" s="60"/>
      <c r="BEZ81" s="60"/>
      <c r="BFA81" s="60"/>
      <c r="BFB81" s="60"/>
      <c r="BFC81" s="60"/>
      <c r="BFD81" s="60"/>
      <c r="BFE81" s="60"/>
      <c r="BFF81" s="60"/>
      <c r="BFG81" s="60"/>
      <c r="BFH81" s="60"/>
      <c r="BFI81" s="60"/>
      <c r="BFJ81" s="60"/>
      <c r="BFK81" s="60"/>
      <c r="BFL81" s="60"/>
      <c r="BFM81" s="60"/>
      <c r="BFN81" s="60"/>
      <c r="BFO81" s="60"/>
      <c r="BFP81" s="60"/>
      <c r="BFQ81" s="60"/>
      <c r="BFR81" s="60"/>
      <c r="BFS81" s="60"/>
      <c r="BFT81" s="60"/>
      <c r="BFU81" s="60"/>
      <c r="BFV81" s="60"/>
      <c r="BFW81" s="60"/>
      <c r="BFX81" s="60"/>
      <c r="BFY81" s="60"/>
      <c r="BFZ81" s="60"/>
      <c r="BGA81" s="60"/>
      <c r="BGB81" s="60"/>
      <c r="BGC81" s="60"/>
      <c r="BGD81" s="60"/>
      <c r="BGE81" s="60"/>
      <c r="BGF81" s="60"/>
      <c r="BGG81" s="60"/>
      <c r="BGH81" s="60"/>
      <c r="BGI81" s="60"/>
      <c r="BGJ81" s="60"/>
      <c r="BGK81" s="60"/>
      <c r="BGL81" s="60"/>
      <c r="BGM81" s="60"/>
      <c r="BGN81" s="60"/>
      <c r="BGO81" s="60"/>
      <c r="BGP81" s="60"/>
      <c r="BGQ81" s="60"/>
      <c r="BGR81" s="60"/>
      <c r="BGS81" s="60"/>
      <c r="BGT81" s="60"/>
      <c r="BGU81" s="60"/>
      <c r="BGV81" s="60"/>
      <c r="BGW81" s="60"/>
      <c r="BGX81" s="60"/>
      <c r="BGY81" s="60"/>
      <c r="BGZ81" s="60"/>
      <c r="BHA81" s="60"/>
      <c r="BHB81" s="60"/>
      <c r="BHC81" s="60"/>
      <c r="BHD81" s="60"/>
      <c r="BHE81" s="60"/>
      <c r="BHF81" s="60"/>
      <c r="BHG81" s="60"/>
      <c r="BHH81" s="60"/>
      <c r="BHI81" s="60"/>
      <c r="BHJ81" s="60"/>
      <c r="BHK81" s="60"/>
      <c r="BHL81" s="60"/>
      <c r="BHM81" s="60"/>
      <c r="BHN81" s="60"/>
      <c r="BHO81" s="60"/>
      <c r="BHP81" s="60"/>
      <c r="BHQ81" s="60"/>
      <c r="BHR81" s="60"/>
      <c r="BHS81" s="60"/>
      <c r="BHT81" s="60"/>
      <c r="BHU81" s="60"/>
      <c r="BHV81" s="60"/>
      <c r="BHW81" s="60"/>
      <c r="BHX81" s="60"/>
      <c r="BHY81" s="60"/>
      <c r="BHZ81" s="60"/>
      <c r="BIA81" s="60"/>
      <c r="BIB81" s="60"/>
      <c r="BIC81" s="60"/>
      <c r="BID81" s="60"/>
      <c r="BIE81" s="60"/>
      <c r="BIF81" s="60"/>
      <c r="BIG81" s="60"/>
      <c r="BIH81" s="60"/>
      <c r="BII81" s="60"/>
      <c r="BIJ81" s="60"/>
      <c r="BIK81" s="60"/>
      <c r="BIL81" s="60"/>
      <c r="BIM81" s="60"/>
      <c r="BIN81" s="60"/>
      <c r="BIO81" s="60"/>
      <c r="BIP81" s="60"/>
      <c r="BIQ81" s="60"/>
      <c r="BIR81" s="60"/>
      <c r="BIS81" s="60"/>
      <c r="BIT81" s="60"/>
      <c r="BIU81" s="60"/>
      <c r="BIV81" s="60"/>
      <c r="BIW81" s="60"/>
      <c r="BIX81" s="60"/>
      <c r="BIY81" s="60"/>
      <c r="BIZ81" s="60"/>
      <c r="BJA81" s="60"/>
      <c r="BJB81" s="60"/>
      <c r="BJC81" s="60"/>
      <c r="BJD81" s="60"/>
      <c r="BJE81" s="60"/>
      <c r="BJF81" s="60"/>
      <c r="BJG81" s="60"/>
      <c r="BJH81" s="60"/>
      <c r="BJI81" s="60"/>
      <c r="BJJ81" s="60"/>
      <c r="BJK81" s="60"/>
      <c r="BJL81" s="60"/>
      <c r="BJM81" s="60"/>
      <c r="BJN81" s="60"/>
      <c r="BJO81" s="60"/>
      <c r="BJP81" s="60"/>
      <c r="BJQ81" s="60"/>
      <c r="BJR81" s="60"/>
      <c r="BJS81" s="60"/>
      <c r="BJT81" s="60"/>
      <c r="BJU81" s="60"/>
      <c r="BJV81" s="60"/>
      <c r="BJW81" s="60"/>
      <c r="BJX81" s="60"/>
      <c r="BJY81" s="60"/>
      <c r="BJZ81" s="60"/>
      <c r="BKA81" s="60"/>
      <c r="BKB81" s="60"/>
      <c r="BKC81" s="60"/>
      <c r="BKD81" s="60"/>
      <c r="BKE81" s="60"/>
      <c r="BKF81" s="60"/>
      <c r="BKG81" s="60"/>
      <c r="BKH81" s="60"/>
      <c r="BKI81" s="60"/>
      <c r="BKJ81" s="60"/>
      <c r="BKK81" s="60"/>
      <c r="BKL81" s="60"/>
      <c r="BKM81" s="60"/>
      <c r="BKN81" s="60"/>
      <c r="BKO81" s="60"/>
      <c r="BKP81" s="60"/>
      <c r="BKQ81" s="60"/>
      <c r="BKR81" s="60"/>
      <c r="BKS81" s="60"/>
      <c r="BKT81" s="60"/>
      <c r="BKU81" s="60"/>
      <c r="BKV81" s="60"/>
      <c r="BKW81" s="60"/>
      <c r="BKX81" s="60"/>
      <c r="BKY81" s="60"/>
      <c r="BKZ81" s="60"/>
      <c r="BLA81" s="60"/>
      <c r="BLB81" s="60"/>
      <c r="BLC81" s="60"/>
      <c r="BLD81" s="60"/>
      <c r="BLE81" s="60"/>
      <c r="BLF81" s="60"/>
      <c r="BLG81" s="60"/>
      <c r="BLH81" s="60"/>
      <c r="BLI81" s="60"/>
      <c r="BLJ81" s="60"/>
      <c r="BLK81" s="60"/>
      <c r="BLL81" s="60"/>
      <c r="BLM81" s="60"/>
      <c r="BLN81" s="60"/>
      <c r="BLO81" s="60"/>
      <c r="BLP81" s="60"/>
      <c r="BLQ81" s="60"/>
      <c r="BLR81" s="60"/>
      <c r="BLS81" s="60"/>
      <c r="BLT81" s="60"/>
      <c r="BLU81" s="60"/>
      <c r="BLV81" s="60"/>
      <c r="BLW81" s="60"/>
      <c r="BLX81" s="60"/>
      <c r="BLY81" s="60"/>
      <c r="BLZ81" s="60"/>
      <c r="BMA81" s="60"/>
      <c r="BMB81" s="60"/>
      <c r="BMC81" s="60"/>
      <c r="BMD81" s="60"/>
      <c r="BME81" s="60"/>
      <c r="BMF81" s="60"/>
      <c r="BMG81" s="60"/>
      <c r="BMH81" s="60"/>
      <c r="BMI81" s="60"/>
      <c r="BMJ81" s="60"/>
      <c r="BMK81" s="60"/>
      <c r="BML81" s="60"/>
      <c r="BMM81" s="60"/>
      <c r="BMN81" s="60"/>
      <c r="BMO81" s="60"/>
      <c r="BMP81" s="60"/>
      <c r="BMQ81" s="60"/>
      <c r="BMR81" s="60"/>
      <c r="BMS81" s="60"/>
      <c r="BMT81" s="60"/>
      <c r="BMU81" s="60"/>
      <c r="BMV81" s="60"/>
      <c r="BMW81" s="60"/>
      <c r="BMX81" s="60"/>
      <c r="BMY81" s="60"/>
      <c r="BMZ81" s="60"/>
      <c r="BNA81" s="60"/>
      <c r="BNB81" s="60"/>
      <c r="BNC81" s="60"/>
      <c r="BND81" s="60"/>
      <c r="BNE81" s="60"/>
      <c r="BNF81" s="60"/>
      <c r="BNG81" s="60"/>
      <c r="BNH81" s="60"/>
      <c r="BNI81" s="60"/>
      <c r="BNJ81" s="60"/>
      <c r="BNK81" s="60"/>
      <c r="BNL81" s="60"/>
      <c r="BNM81" s="60"/>
      <c r="BNN81" s="60"/>
      <c r="BNO81" s="60"/>
      <c r="BNP81" s="60"/>
      <c r="BNQ81" s="60"/>
      <c r="BNR81" s="60"/>
      <c r="BNS81" s="60"/>
      <c r="BNT81" s="60"/>
      <c r="BNU81" s="60"/>
      <c r="BNV81" s="60"/>
      <c r="BNW81" s="60"/>
      <c r="BNX81" s="60"/>
      <c r="BNY81" s="60"/>
      <c r="BNZ81" s="60"/>
      <c r="BOA81" s="60"/>
      <c r="BOB81" s="60"/>
      <c r="BOC81" s="60"/>
      <c r="BOD81" s="60"/>
      <c r="BOE81" s="60"/>
      <c r="BOF81" s="60"/>
      <c r="BOG81" s="60"/>
      <c r="BOH81" s="60"/>
      <c r="BOI81" s="60"/>
      <c r="BOJ81" s="60"/>
      <c r="BOK81" s="60"/>
      <c r="BOL81" s="60"/>
      <c r="BOM81" s="60"/>
      <c r="BON81" s="60"/>
      <c r="BOO81" s="60"/>
      <c r="BOP81" s="60"/>
      <c r="BOQ81" s="60"/>
      <c r="BOR81" s="60"/>
      <c r="BOS81" s="60"/>
      <c r="BOT81" s="60"/>
      <c r="BOU81" s="60"/>
      <c r="BOV81" s="60"/>
      <c r="BOW81" s="60"/>
      <c r="BOX81" s="60"/>
      <c r="BOY81" s="60"/>
      <c r="BOZ81" s="60"/>
      <c r="BPA81" s="60"/>
      <c r="BPB81" s="60"/>
      <c r="BPC81" s="60"/>
      <c r="BPD81" s="60"/>
      <c r="BPE81" s="60"/>
      <c r="BPF81" s="60"/>
      <c r="BPG81" s="60"/>
      <c r="BPH81" s="60"/>
      <c r="BPI81" s="60"/>
      <c r="BPJ81" s="60"/>
      <c r="BPK81" s="60"/>
      <c r="BPL81" s="60"/>
      <c r="BPM81" s="60"/>
      <c r="BPN81" s="60"/>
      <c r="BPO81" s="60"/>
      <c r="BPP81" s="60"/>
      <c r="BPQ81" s="60"/>
      <c r="BPR81" s="60"/>
      <c r="BPS81" s="60"/>
      <c r="BPT81" s="60"/>
      <c r="BPU81" s="60"/>
      <c r="BPV81" s="60"/>
      <c r="BPW81" s="60"/>
      <c r="BPX81" s="60"/>
      <c r="BPY81" s="60"/>
      <c r="BPZ81" s="60"/>
      <c r="BQA81" s="60"/>
      <c r="BQB81" s="60"/>
      <c r="BQC81" s="60"/>
      <c r="BQD81" s="60"/>
      <c r="BQE81" s="60"/>
      <c r="BQF81" s="60"/>
      <c r="BQG81" s="60"/>
      <c r="BQH81" s="60"/>
      <c r="BQI81" s="60"/>
      <c r="BQJ81" s="60"/>
      <c r="BQK81" s="60"/>
      <c r="BQL81" s="60"/>
      <c r="BQM81" s="60"/>
      <c r="BQN81" s="60"/>
      <c r="BQO81" s="60"/>
      <c r="BQP81" s="60"/>
      <c r="BQQ81" s="60"/>
      <c r="BQR81" s="60"/>
      <c r="BQS81" s="60"/>
      <c r="BQT81" s="60"/>
      <c r="BQU81" s="60"/>
      <c r="BQV81" s="60"/>
      <c r="BQW81" s="60"/>
      <c r="BQX81" s="60"/>
      <c r="BQY81" s="60"/>
      <c r="BQZ81" s="60"/>
      <c r="BRA81" s="60"/>
      <c r="BRB81" s="60"/>
      <c r="BRC81" s="60"/>
      <c r="BRD81" s="60"/>
      <c r="BRE81" s="60"/>
      <c r="BRF81" s="60"/>
      <c r="BRG81" s="60"/>
      <c r="BRH81" s="60"/>
      <c r="BRI81" s="60"/>
      <c r="BRJ81" s="60"/>
      <c r="BRK81" s="60"/>
      <c r="BRL81" s="60"/>
      <c r="BRM81" s="60"/>
      <c r="BRN81" s="60"/>
      <c r="BRO81" s="60"/>
      <c r="BRP81" s="60"/>
      <c r="BRQ81" s="60"/>
      <c r="BRR81" s="60"/>
      <c r="BRS81" s="60"/>
      <c r="BRT81" s="60"/>
      <c r="BRU81" s="60"/>
      <c r="BRV81" s="60"/>
      <c r="BRW81" s="60"/>
      <c r="BRX81" s="60"/>
      <c r="BRY81" s="60"/>
      <c r="BRZ81" s="60"/>
      <c r="BSA81" s="60"/>
      <c r="BSB81" s="60"/>
      <c r="BSC81" s="60"/>
      <c r="BSD81" s="60"/>
      <c r="BSE81" s="60"/>
      <c r="BSF81" s="60"/>
      <c r="BSG81" s="60"/>
      <c r="BSH81" s="60"/>
      <c r="BSI81" s="60"/>
      <c r="BSJ81" s="60"/>
      <c r="BSK81" s="60"/>
      <c r="BSL81" s="60"/>
      <c r="BSM81" s="60"/>
      <c r="BSN81" s="60"/>
      <c r="BSO81" s="60"/>
      <c r="BSP81" s="60"/>
      <c r="BSQ81" s="60"/>
      <c r="BSR81" s="60"/>
      <c r="BSS81" s="60"/>
      <c r="BST81" s="60"/>
      <c r="BSU81" s="60"/>
      <c r="BSV81" s="60"/>
      <c r="BSW81" s="60"/>
      <c r="BSX81" s="60"/>
      <c r="BSY81" s="60"/>
      <c r="BSZ81" s="60"/>
      <c r="BTA81" s="60"/>
      <c r="BTB81" s="60"/>
      <c r="BTC81" s="60"/>
      <c r="BTD81" s="60"/>
      <c r="BTE81" s="60"/>
      <c r="BTF81" s="60"/>
      <c r="BTG81" s="60"/>
      <c r="BTH81" s="60"/>
      <c r="BTI81" s="60"/>
      <c r="BTJ81" s="60"/>
      <c r="BTK81" s="60"/>
      <c r="BTL81" s="60"/>
      <c r="BTM81" s="60"/>
      <c r="BTN81" s="60"/>
      <c r="BTO81" s="60"/>
      <c r="BTP81" s="60"/>
      <c r="BTQ81" s="60"/>
      <c r="BTR81" s="60"/>
      <c r="BTS81" s="60"/>
      <c r="BTT81" s="60"/>
      <c r="BTU81" s="60"/>
      <c r="BTV81" s="60"/>
      <c r="BTW81" s="60"/>
      <c r="BTX81" s="60"/>
      <c r="BTY81" s="60"/>
      <c r="BTZ81" s="60"/>
      <c r="BUA81" s="60"/>
      <c r="BUB81" s="60"/>
      <c r="BUC81" s="60"/>
      <c r="BUD81" s="60"/>
      <c r="BUE81" s="60"/>
      <c r="BUF81" s="60"/>
      <c r="BUG81" s="60"/>
      <c r="BUH81" s="60"/>
      <c r="BUI81" s="60"/>
      <c r="BUJ81" s="60"/>
      <c r="BUK81" s="60"/>
      <c r="BUL81" s="60"/>
      <c r="BUM81" s="60"/>
      <c r="BUN81" s="60"/>
      <c r="BUO81" s="60"/>
      <c r="BUP81" s="60"/>
      <c r="BUQ81" s="60"/>
      <c r="BUR81" s="60"/>
      <c r="BUS81" s="60"/>
      <c r="BUT81" s="60"/>
      <c r="BUU81" s="60"/>
      <c r="BUV81" s="60"/>
      <c r="BUW81" s="60"/>
      <c r="BUX81" s="60"/>
      <c r="BUY81" s="60"/>
      <c r="BUZ81" s="60"/>
      <c r="BVA81" s="60"/>
      <c r="BVB81" s="60"/>
      <c r="BVC81" s="60"/>
      <c r="BVD81" s="60"/>
      <c r="BVE81" s="60"/>
      <c r="BVF81" s="60"/>
      <c r="BVG81" s="60"/>
      <c r="BVH81" s="60"/>
      <c r="BVI81" s="60"/>
      <c r="BVJ81" s="60"/>
      <c r="BVK81" s="60"/>
      <c r="BVL81" s="60"/>
      <c r="BVM81" s="60"/>
      <c r="BVN81" s="60"/>
      <c r="BVO81" s="60"/>
      <c r="BVP81" s="60"/>
      <c r="BVQ81" s="60"/>
      <c r="BVR81" s="60"/>
      <c r="BVS81" s="60"/>
      <c r="BVT81" s="60"/>
      <c r="BVU81" s="60"/>
      <c r="BVV81" s="60"/>
      <c r="BVW81" s="60"/>
      <c r="BVX81" s="60"/>
      <c r="BVY81" s="60"/>
      <c r="BVZ81" s="60"/>
      <c r="BWA81" s="60"/>
      <c r="BWB81" s="60"/>
      <c r="BWC81" s="60"/>
      <c r="BWD81" s="60"/>
      <c r="BWE81" s="60"/>
      <c r="BWF81" s="60"/>
      <c r="BWG81" s="60"/>
      <c r="BWH81" s="60"/>
      <c r="BWI81" s="60"/>
      <c r="BWJ81" s="60"/>
      <c r="BWK81" s="60"/>
      <c r="BWL81" s="60"/>
      <c r="BWM81" s="60"/>
      <c r="BWN81" s="60"/>
      <c r="BWO81" s="60"/>
      <c r="BWP81" s="60"/>
      <c r="BWQ81" s="60"/>
      <c r="BWR81" s="60"/>
      <c r="BWS81" s="60"/>
      <c r="BWT81" s="60"/>
      <c r="BWU81" s="60"/>
      <c r="BWV81" s="60"/>
      <c r="BWW81" s="60"/>
      <c r="BWX81" s="60"/>
      <c r="BWY81" s="60"/>
      <c r="BWZ81" s="60"/>
      <c r="BXA81" s="60"/>
      <c r="BXB81" s="60"/>
      <c r="BXC81" s="60"/>
      <c r="BXD81" s="60"/>
      <c r="BXE81" s="60"/>
      <c r="BXF81" s="60"/>
      <c r="BXG81" s="60"/>
      <c r="BXH81" s="60"/>
      <c r="BXI81" s="60"/>
      <c r="BXJ81" s="60"/>
      <c r="BXK81" s="60"/>
      <c r="BXL81" s="60"/>
      <c r="BXM81" s="60"/>
      <c r="BXN81" s="60"/>
      <c r="BXO81" s="60"/>
      <c r="BXP81" s="60"/>
      <c r="BXQ81" s="60"/>
      <c r="BXR81" s="60"/>
      <c r="BXS81" s="60"/>
      <c r="BXT81" s="60"/>
      <c r="BXU81" s="60"/>
      <c r="BXV81" s="60"/>
      <c r="BXW81" s="60"/>
      <c r="BXX81" s="60"/>
      <c r="BXY81" s="60"/>
      <c r="BXZ81" s="60"/>
      <c r="BYA81" s="60"/>
      <c r="BYB81" s="60"/>
      <c r="BYC81" s="60"/>
      <c r="BYD81" s="60"/>
      <c r="BYE81" s="60"/>
      <c r="BYF81" s="60"/>
      <c r="BYG81" s="60"/>
      <c r="BYH81" s="60"/>
      <c r="BYI81" s="60"/>
      <c r="BYJ81" s="60"/>
      <c r="BYK81" s="60"/>
      <c r="BYL81" s="60"/>
      <c r="BYM81" s="60"/>
      <c r="BYN81" s="60"/>
      <c r="BYO81" s="60"/>
      <c r="BYP81" s="60"/>
      <c r="BYQ81" s="60"/>
      <c r="BYR81" s="60"/>
      <c r="BYS81" s="60"/>
      <c r="BYT81" s="60"/>
      <c r="BYU81" s="60"/>
      <c r="BYV81" s="60"/>
      <c r="BYW81" s="60"/>
      <c r="BYX81" s="60"/>
      <c r="BYY81" s="60"/>
      <c r="BYZ81" s="60"/>
      <c r="BZA81" s="60"/>
      <c r="BZB81" s="60"/>
      <c r="BZC81" s="60"/>
      <c r="BZD81" s="60"/>
      <c r="BZE81" s="60"/>
      <c r="BZF81" s="60"/>
      <c r="BZG81" s="60"/>
      <c r="BZH81" s="60"/>
      <c r="BZI81" s="60"/>
      <c r="BZJ81" s="60"/>
      <c r="BZK81" s="60"/>
      <c r="BZL81" s="60"/>
      <c r="BZM81" s="60"/>
      <c r="BZN81" s="60"/>
      <c r="BZO81" s="60"/>
      <c r="BZP81" s="60"/>
      <c r="BZQ81" s="60"/>
      <c r="BZR81" s="60"/>
      <c r="BZS81" s="60"/>
      <c r="BZT81" s="60"/>
      <c r="BZU81" s="60"/>
      <c r="BZV81" s="60"/>
      <c r="BZW81" s="60"/>
      <c r="BZX81" s="60"/>
      <c r="BZY81" s="60"/>
      <c r="BZZ81" s="60"/>
      <c r="CAA81" s="60"/>
      <c r="CAB81" s="60"/>
      <c r="CAC81" s="60"/>
      <c r="CAD81" s="60"/>
      <c r="CAE81" s="60"/>
      <c r="CAF81" s="60"/>
      <c r="CAG81" s="60"/>
      <c r="CAH81" s="60"/>
      <c r="CAI81" s="60"/>
      <c r="CAJ81" s="60"/>
      <c r="CAK81" s="60"/>
      <c r="CAL81" s="60"/>
      <c r="CAM81" s="60"/>
      <c r="CAN81" s="60"/>
      <c r="CAO81" s="60"/>
      <c r="CAP81" s="60"/>
      <c r="CAQ81" s="60"/>
      <c r="CAR81" s="60"/>
      <c r="CAS81" s="60"/>
      <c r="CAT81" s="60"/>
      <c r="CAU81" s="60"/>
      <c r="CAV81" s="60"/>
      <c r="CAW81" s="60"/>
      <c r="CAX81" s="60"/>
      <c r="CAY81" s="60"/>
      <c r="CAZ81" s="60"/>
      <c r="CBA81" s="60"/>
      <c r="CBB81" s="60"/>
      <c r="CBC81" s="60"/>
      <c r="CBD81" s="60"/>
      <c r="CBE81" s="60"/>
      <c r="CBF81" s="60"/>
      <c r="CBG81" s="60"/>
      <c r="CBH81" s="60"/>
      <c r="CBI81" s="60"/>
      <c r="CBJ81" s="60"/>
      <c r="CBK81" s="60"/>
      <c r="CBL81" s="60"/>
      <c r="CBM81" s="60"/>
      <c r="CBN81" s="60"/>
      <c r="CBO81" s="60"/>
      <c r="CBP81" s="60"/>
      <c r="CBQ81" s="60"/>
    </row>
    <row r="82" spans="1:2097" s="24" customFormat="1" ht="47.25">
      <c r="A82" s="92"/>
      <c r="B82" s="93"/>
      <c r="C82" s="92"/>
      <c r="D82" s="92"/>
      <c r="E82" s="93"/>
      <c r="F82" s="28" t="s">
        <v>75</v>
      </c>
      <c r="G82" s="5">
        <f t="shared" si="41"/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87"/>
      <c r="Q82" s="87"/>
      <c r="R82" s="87"/>
      <c r="S82" s="87"/>
      <c r="T82" s="87"/>
      <c r="U82" s="87"/>
      <c r="V82" s="87"/>
      <c r="W82" s="87"/>
      <c r="X82" s="87"/>
      <c r="Y82" s="84"/>
      <c r="Z82" s="84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  <c r="AML82" s="60"/>
      <c r="AMM82" s="60"/>
      <c r="AMN82" s="60"/>
      <c r="AMO82" s="60"/>
      <c r="AMP82" s="60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60"/>
      <c r="ANB82" s="60"/>
      <c r="ANC82" s="60"/>
      <c r="AND82" s="60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60"/>
      <c r="ANP82" s="60"/>
      <c r="ANQ82" s="60"/>
      <c r="ANR82" s="60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60"/>
      <c r="AOD82" s="60"/>
      <c r="AOE82" s="60"/>
      <c r="AOF82" s="60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60"/>
      <c r="AOR82" s="60"/>
      <c r="AOS82" s="60"/>
      <c r="AOT82" s="60"/>
      <c r="AOU82" s="60"/>
      <c r="AOV82" s="60"/>
      <c r="AOW82" s="60"/>
      <c r="AOX82" s="60"/>
      <c r="AOY82" s="60"/>
      <c r="AOZ82" s="60"/>
      <c r="APA82" s="60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60"/>
      <c r="APM82" s="60"/>
      <c r="APN82" s="60"/>
      <c r="APO82" s="60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60"/>
      <c r="AQA82" s="60"/>
      <c r="AQB82" s="60"/>
      <c r="AQC82" s="60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60"/>
      <c r="AQO82" s="60"/>
      <c r="AQP82" s="60"/>
      <c r="AQQ82" s="60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60"/>
      <c r="ARC82" s="60"/>
      <c r="ARD82" s="60"/>
      <c r="ARE82" s="60"/>
      <c r="ARF82" s="60"/>
      <c r="ARG82" s="60"/>
      <c r="ARH82" s="60"/>
      <c r="ARI82" s="60"/>
      <c r="ARJ82" s="60"/>
      <c r="ARK82" s="60"/>
      <c r="ARL82" s="60"/>
      <c r="ARM82" s="60"/>
      <c r="ARN82" s="60"/>
      <c r="ARO82" s="60"/>
      <c r="ARP82" s="60"/>
      <c r="ARQ82" s="60"/>
      <c r="ARR82" s="60"/>
      <c r="ARS82" s="60"/>
      <c r="ART82" s="60"/>
      <c r="ARU82" s="60"/>
      <c r="ARV82" s="60"/>
      <c r="ARW82" s="60"/>
      <c r="ARX82" s="60"/>
      <c r="ARY82" s="60"/>
      <c r="ARZ82" s="60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60"/>
      <c r="ASL82" s="60"/>
      <c r="ASM82" s="60"/>
      <c r="ASN82" s="60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60"/>
      <c r="ASZ82" s="60"/>
      <c r="ATA82" s="60"/>
      <c r="ATB82" s="60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60"/>
      <c r="ATN82" s="60"/>
      <c r="ATO82" s="60"/>
      <c r="ATP82" s="60"/>
      <c r="ATQ82" s="60"/>
      <c r="ATR82" s="60"/>
      <c r="ATS82" s="60"/>
      <c r="ATT82" s="60"/>
      <c r="ATU82" s="60"/>
      <c r="ATV82" s="60"/>
      <c r="ATW82" s="60"/>
      <c r="ATX82" s="60"/>
      <c r="ATY82" s="60"/>
      <c r="ATZ82" s="60"/>
      <c r="AUA82" s="60"/>
      <c r="AUB82" s="60"/>
      <c r="AUC82" s="60"/>
      <c r="AUD82" s="60"/>
      <c r="AUE82" s="60"/>
      <c r="AUF82" s="60"/>
      <c r="AUG82" s="60"/>
      <c r="AUH82" s="60"/>
      <c r="AUI82" s="60"/>
      <c r="AUJ82" s="60"/>
      <c r="AUK82" s="60"/>
      <c r="AUL82" s="60"/>
      <c r="AUM82" s="60"/>
      <c r="AUN82" s="60"/>
      <c r="AUO82" s="60"/>
      <c r="AUP82" s="60"/>
      <c r="AUQ82" s="60"/>
      <c r="AUR82" s="60"/>
      <c r="AUS82" s="60"/>
      <c r="AUT82" s="60"/>
      <c r="AUU82" s="60"/>
      <c r="AUV82" s="60"/>
      <c r="AUW82" s="60"/>
      <c r="AUX82" s="60"/>
      <c r="AUY82" s="60"/>
      <c r="AUZ82" s="60"/>
      <c r="AVA82" s="60"/>
      <c r="AVB82" s="60"/>
      <c r="AVC82" s="60"/>
      <c r="AVD82" s="60"/>
      <c r="AVE82" s="60"/>
      <c r="AVF82" s="60"/>
      <c r="AVG82" s="60"/>
      <c r="AVH82" s="60"/>
      <c r="AVI82" s="60"/>
      <c r="AVJ82" s="60"/>
      <c r="AVK82" s="60"/>
      <c r="AVL82" s="60"/>
      <c r="AVM82" s="60"/>
      <c r="AVN82" s="60"/>
      <c r="AVO82" s="60"/>
      <c r="AVP82" s="60"/>
      <c r="AVQ82" s="60"/>
      <c r="AVR82" s="60"/>
      <c r="AVS82" s="60"/>
      <c r="AVT82" s="60"/>
      <c r="AVU82" s="60"/>
      <c r="AVV82" s="60"/>
      <c r="AVW82" s="60"/>
      <c r="AVX82" s="60"/>
      <c r="AVY82" s="60"/>
      <c r="AVZ82" s="60"/>
      <c r="AWA82" s="60"/>
      <c r="AWB82" s="60"/>
      <c r="AWC82" s="60"/>
      <c r="AWD82" s="60"/>
      <c r="AWE82" s="60"/>
      <c r="AWF82" s="60"/>
      <c r="AWG82" s="60"/>
      <c r="AWH82" s="60"/>
      <c r="AWI82" s="60"/>
      <c r="AWJ82" s="60"/>
      <c r="AWK82" s="60"/>
      <c r="AWL82" s="60"/>
      <c r="AWM82" s="60"/>
      <c r="AWN82" s="60"/>
      <c r="AWO82" s="60"/>
      <c r="AWP82" s="60"/>
      <c r="AWQ82" s="60"/>
      <c r="AWR82" s="60"/>
      <c r="AWS82" s="60"/>
      <c r="AWT82" s="60"/>
      <c r="AWU82" s="60"/>
      <c r="AWV82" s="60"/>
      <c r="AWW82" s="60"/>
      <c r="AWX82" s="60"/>
      <c r="AWY82" s="60"/>
      <c r="AWZ82" s="60"/>
      <c r="AXA82" s="60"/>
      <c r="AXB82" s="60"/>
      <c r="AXC82" s="60"/>
      <c r="AXD82" s="60"/>
      <c r="AXE82" s="60"/>
      <c r="AXF82" s="60"/>
      <c r="AXG82" s="60"/>
      <c r="AXH82" s="60"/>
      <c r="AXI82" s="60"/>
      <c r="AXJ82" s="60"/>
      <c r="AXK82" s="60"/>
      <c r="AXL82" s="60"/>
      <c r="AXM82" s="60"/>
      <c r="AXN82" s="60"/>
      <c r="AXO82" s="60"/>
      <c r="AXP82" s="60"/>
      <c r="AXQ82" s="60"/>
      <c r="AXR82" s="60"/>
      <c r="AXS82" s="60"/>
      <c r="AXT82" s="60"/>
      <c r="AXU82" s="60"/>
      <c r="AXV82" s="60"/>
      <c r="AXW82" s="60"/>
      <c r="AXX82" s="60"/>
      <c r="AXY82" s="60"/>
      <c r="AXZ82" s="60"/>
      <c r="AYA82" s="60"/>
      <c r="AYB82" s="60"/>
      <c r="AYC82" s="60"/>
      <c r="AYD82" s="60"/>
      <c r="AYE82" s="60"/>
      <c r="AYF82" s="60"/>
      <c r="AYG82" s="60"/>
      <c r="AYH82" s="60"/>
      <c r="AYI82" s="60"/>
      <c r="AYJ82" s="60"/>
      <c r="AYK82" s="60"/>
      <c r="AYL82" s="60"/>
      <c r="AYM82" s="60"/>
      <c r="AYN82" s="60"/>
      <c r="AYO82" s="60"/>
      <c r="AYP82" s="60"/>
      <c r="AYQ82" s="60"/>
      <c r="AYR82" s="60"/>
      <c r="AYS82" s="60"/>
      <c r="AYT82" s="60"/>
      <c r="AYU82" s="60"/>
      <c r="AYV82" s="60"/>
      <c r="AYW82" s="60"/>
      <c r="AYX82" s="60"/>
      <c r="AYY82" s="60"/>
      <c r="AYZ82" s="60"/>
      <c r="AZA82" s="60"/>
      <c r="AZB82" s="60"/>
      <c r="AZC82" s="60"/>
      <c r="AZD82" s="60"/>
      <c r="AZE82" s="60"/>
      <c r="AZF82" s="60"/>
      <c r="AZG82" s="60"/>
      <c r="AZH82" s="60"/>
      <c r="AZI82" s="60"/>
      <c r="AZJ82" s="60"/>
      <c r="AZK82" s="60"/>
      <c r="AZL82" s="60"/>
      <c r="AZM82" s="60"/>
      <c r="AZN82" s="60"/>
      <c r="AZO82" s="60"/>
      <c r="AZP82" s="60"/>
      <c r="AZQ82" s="60"/>
      <c r="AZR82" s="60"/>
      <c r="AZS82" s="60"/>
      <c r="AZT82" s="60"/>
      <c r="AZU82" s="60"/>
      <c r="AZV82" s="60"/>
      <c r="AZW82" s="60"/>
      <c r="AZX82" s="60"/>
      <c r="AZY82" s="60"/>
      <c r="AZZ82" s="60"/>
      <c r="BAA82" s="60"/>
      <c r="BAB82" s="60"/>
      <c r="BAC82" s="60"/>
      <c r="BAD82" s="60"/>
      <c r="BAE82" s="60"/>
      <c r="BAF82" s="60"/>
      <c r="BAG82" s="60"/>
      <c r="BAH82" s="60"/>
      <c r="BAI82" s="60"/>
      <c r="BAJ82" s="60"/>
      <c r="BAK82" s="60"/>
      <c r="BAL82" s="60"/>
      <c r="BAM82" s="60"/>
      <c r="BAN82" s="60"/>
      <c r="BAO82" s="60"/>
      <c r="BAP82" s="60"/>
      <c r="BAQ82" s="60"/>
      <c r="BAR82" s="60"/>
      <c r="BAS82" s="60"/>
      <c r="BAT82" s="60"/>
      <c r="BAU82" s="60"/>
      <c r="BAV82" s="60"/>
      <c r="BAW82" s="60"/>
      <c r="BAX82" s="60"/>
      <c r="BAY82" s="60"/>
      <c r="BAZ82" s="60"/>
      <c r="BBA82" s="60"/>
      <c r="BBB82" s="60"/>
      <c r="BBC82" s="60"/>
      <c r="BBD82" s="60"/>
      <c r="BBE82" s="60"/>
      <c r="BBF82" s="60"/>
      <c r="BBG82" s="60"/>
      <c r="BBH82" s="60"/>
      <c r="BBI82" s="60"/>
      <c r="BBJ82" s="60"/>
      <c r="BBK82" s="60"/>
      <c r="BBL82" s="60"/>
      <c r="BBM82" s="60"/>
      <c r="BBN82" s="60"/>
      <c r="BBO82" s="60"/>
      <c r="BBP82" s="60"/>
      <c r="BBQ82" s="60"/>
      <c r="BBR82" s="60"/>
      <c r="BBS82" s="60"/>
      <c r="BBT82" s="60"/>
      <c r="BBU82" s="60"/>
      <c r="BBV82" s="60"/>
      <c r="BBW82" s="60"/>
      <c r="BBX82" s="60"/>
      <c r="BBY82" s="60"/>
      <c r="BBZ82" s="60"/>
      <c r="BCA82" s="60"/>
      <c r="BCB82" s="60"/>
      <c r="BCC82" s="60"/>
      <c r="BCD82" s="60"/>
      <c r="BCE82" s="60"/>
      <c r="BCF82" s="60"/>
      <c r="BCG82" s="60"/>
      <c r="BCH82" s="60"/>
      <c r="BCI82" s="60"/>
      <c r="BCJ82" s="60"/>
      <c r="BCK82" s="60"/>
      <c r="BCL82" s="60"/>
      <c r="BCM82" s="60"/>
      <c r="BCN82" s="60"/>
      <c r="BCO82" s="60"/>
      <c r="BCP82" s="60"/>
      <c r="BCQ82" s="60"/>
      <c r="BCR82" s="60"/>
      <c r="BCS82" s="60"/>
      <c r="BCT82" s="60"/>
      <c r="BCU82" s="60"/>
      <c r="BCV82" s="60"/>
      <c r="BCW82" s="60"/>
      <c r="BCX82" s="60"/>
      <c r="BCY82" s="60"/>
      <c r="BCZ82" s="60"/>
      <c r="BDA82" s="60"/>
      <c r="BDB82" s="60"/>
      <c r="BDC82" s="60"/>
      <c r="BDD82" s="60"/>
      <c r="BDE82" s="60"/>
      <c r="BDF82" s="60"/>
      <c r="BDG82" s="60"/>
      <c r="BDH82" s="60"/>
      <c r="BDI82" s="60"/>
      <c r="BDJ82" s="60"/>
      <c r="BDK82" s="60"/>
      <c r="BDL82" s="60"/>
      <c r="BDM82" s="60"/>
      <c r="BDN82" s="60"/>
      <c r="BDO82" s="60"/>
      <c r="BDP82" s="60"/>
      <c r="BDQ82" s="60"/>
      <c r="BDR82" s="60"/>
      <c r="BDS82" s="60"/>
      <c r="BDT82" s="60"/>
      <c r="BDU82" s="60"/>
      <c r="BDV82" s="60"/>
      <c r="BDW82" s="60"/>
      <c r="BDX82" s="60"/>
      <c r="BDY82" s="60"/>
      <c r="BDZ82" s="60"/>
      <c r="BEA82" s="60"/>
      <c r="BEB82" s="60"/>
      <c r="BEC82" s="60"/>
      <c r="BED82" s="60"/>
      <c r="BEE82" s="60"/>
      <c r="BEF82" s="60"/>
      <c r="BEG82" s="60"/>
      <c r="BEH82" s="60"/>
      <c r="BEI82" s="60"/>
      <c r="BEJ82" s="60"/>
      <c r="BEK82" s="60"/>
      <c r="BEL82" s="60"/>
      <c r="BEM82" s="60"/>
      <c r="BEN82" s="60"/>
      <c r="BEO82" s="60"/>
      <c r="BEP82" s="60"/>
      <c r="BEQ82" s="60"/>
      <c r="BER82" s="60"/>
      <c r="BES82" s="60"/>
      <c r="BET82" s="60"/>
      <c r="BEU82" s="60"/>
      <c r="BEV82" s="60"/>
      <c r="BEW82" s="60"/>
      <c r="BEX82" s="60"/>
      <c r="BEY82" s="60"/>
      <c r="BEZ82" s="60"/>
      <c r="BFA82" s="60"/>
      <c r="BFB82" s="60"/>
      <c r="BFC82" s="60"/>
      <c r="BFD82" s="60"/>
      <c r="BFE82" s="60"/>
      <c r="BFF82" s="60"/>
      <c r="BFG82" s="60"/>
      <c r="BFH82" s="60"/>
      <c r="BFI82" s="60"/>
      <c r="BFJ82" s="60"/>
      <c r="BFK82" s="60"/>
      <c r="BFL82" s="60"/>
      <c r="BFM82" s="60"/>
      <c r="BFN82" s="60"/>
      <c r="BFO82" s="60"/>
      <c r="BFP82" s="60"/>
      <c r="BFQ82" s="60"/>
      <c r="BFR82" s="60"/>
      <c r="BFS82" s="60"/>
      <c r="BFT82" s="60"/>
      <c r="BFU82" s="60"/>
      <c r="BFV82" s="60"/>
      <c r="BFW82" s="60"/>
      <c r="BFX82" s="60"/>
      <c r="BFY82" s="60"/>
      <c r="BFZ82" s="60"/>
      <c r="BGA82" s="60"/>
      <c r="BGB82" s="60"/>
      <c r="BGC82" s="60"/>
      <c r="BGD82" s="60"/>
      <c r="BGE82" s="60"/>
      <c r="BGF82" s="60"/>
      <c r="BGG82" s="60"/>
      <c r="BGH82" s="60"/>
      <c r="BGI82" s="60"/>
      <c r="BGJ82" s="60"/>
      <c r="BGK82" s="60"/>
      <c r="BGL82" s="60"/>
      <c r="BGM82" s="60"/>
      <c r="BGN82" s="60"/>
      <c r="BGO82" s="60"/>
      <c r="BGP82" s="60"/>
      <c r="BGQ82" s="60"/>
      <c r="BGR82" s="60"/>
      <c r="BGS82" s="60"/>
      <c r="BGT82" s="60"/>
      <c r="BGU82" s="60"/>
      <c r="BGV82" s="60"/>
      <c r="BGW82" s="60"/>
      <c r="BGX82" s="60"/>
      <c r="BGY82" s="60"/>
      <c r="BGZ82" s="60"/>
      <c r="BHA82" s="60"/>
      <c r="BHB82" s="60"/>
      <c r="BHC82" s="60"/>
      <c r="BHD82" s="60"/>
      <c r="BHE82" s="60"/>
      <c r="BHF82" s="60"/>
      <c r="BHG82" s="60"/>
      <c r="BHH82" s="60"/>
      <c r="BHI82" s="60"/>
      <c r="BHJ82" s="60"/>
      <c r="BHK82" s="60"/>
      <c r="BHL82" s="60"/>
      <c r="BHM82" s="60"/>
      <c r="BHN82" s="60"/>
      <c r="BHO82" s="60"/>
      <c r="BHP82" s="60"/>
      <c r="BHQ82" s="60"/>
      <c r="BHR82" s="60"/>
      <c r="BHS82" s="60"/>
      <c r="BHT82" s="60"/>
      <c r="BHU82" s="60"/>
      <c r="BHV82" s="60"/>
      <c r="BHW82" s="60"/>
      <c r="BHX82" s="60"/>
      <c r="BHY82" s="60"/>
      <c r="BHZ82" s="60"/>
      <c r="BIA82" s="60"/>
      <c r="BIB82" s="60"/>
      <c r="BIC82" s="60"/>
      <c r="BID82" s="60"/>
      <c r="BIE82" s="60"/>
      <c r="BIF82" s="60"/>
      <c r="BIG82" s="60"/>
      <c r="BIH82" s="60"/>
      <c r="BII82" s="60"/>
      <c r="BIJ82" s="60"/>
      <c r="BIK82" s="60"/>
      <c r="BIL82" s="60"/>
      <c r="BIM82" s="60"/>
      <c r="BIN82" s="60"/>
      <c r="BIO82" s="60"/>
      <c r="BIP82" s="60"/>
      <c r="BIQ82" s="60"/>
      <c r="BIR82" s="60"/>
      <c r="BIS82" s="60"/>
      <c r="BIT82" s="60"/>
      <c r="BIU82" s="60"/>
      <c r="BIV82" s="60"/>
      <c r="BIW82" s="60"/>
      <c r="BIX82" s="60"/>
      <c r="BIY82" s="60"/>
      <c r="BIZ82" s="60"/>
      <c r="BJA82" s="60"/>
      <c r="BJB82" s="60"/>
      <c r="BJC82" s="60"/>
      <c r="BJD82" s="60"/>
      <c r="BJE82" s="60"/>
      <c r="BJF82" s="60"/>
      <c r="BJG82" s="60"/>
      <c r="BJH82" s="60"/>
      <c r="BJI82" s="60"/>
      <c r="BJJ82" s="60"/>
      <c r="BJK82" s="60"/>
      <c r="BJL82" s="60"/>
      <c r="BJM82" s="60"/>
      <c r="BJN82" s="60"/>
      <c r="BJO82" s="60"/>
      <c r="BJP82" s="60"/>
      <c r="BJQ82" s="60"/>
      <c r="BJR82" s="60"/>
      <c r="BJS82" s="60"/>
      <c r="BJT82" s="60"/>
      <c r="BJU82" s="60"/>
      <c r="BJV82" s="60"/>
      <c r="BJW82" s="60"/>
      <c r="BJX82" s="60"/>
      <c r="BJY82" s="60"/>
      <c r="BJZ82" s="60"/>
      <c r="BKA82" s="60"/>
      <c r="BKB82" s="60"/>
      <c r="BKC82" s="60"/>
      <c r="BKD82" s="60"/>
      <c r="BKE82" s="60"/>
      <c r="BKF82" s="60"/>
      <c r="BKG82" s="60"/>
      <c r="BKH82" s="60"/>
      <c r="BKI82" s="60"/>
      <c r="BKJ82" s="60"/>
      <c r="BKK82" s="60"/>
      <c r="BKL82" s="60"/>
      <c r="BKM82" s="60"/>
      <c r="BKN82" s="60"/>
      <c r="BKO82" s="60"/>
      <c r="BKP82" s="60"/>
      <c r="BKQ82" s="60"/>
      <c r="BKR82" s="60"/>
      <c r="BKS82" s="60"/>
      <c r="BKT82" s="60"/>
      <c r="BKU82" s="60"/>
      <c r="BKV82" s="60"/>
      <c r="BKW82" s="60"/>
      <c r="BKX82" s="60"/>
      <c r="BKY82" s="60"/>
      <c r="BKZ82" s="60"/>
      <c r="BLA82" s="60"/>
      <c r="BLB82" s="60"/>
      <c r="BLC82" s="60"/>
      <c r="BLD82" s="60"/>
      <c r="BLE82" s="60"/>
      <c r="BLF82" s="60"/>
      <c r="BLG82" s="60"/>
      <c r="BLH82" s="60"/>
      <c r="BLI82" s="60"/>
      <c r="BLJ82" s="60"/>
      <c r="BLK82" s="60"/>
      <c r="BLL82" s="60"/>
      <c r="BLM82" s="60"/>
      <c r="BLN82" s="60"/>
      <c r="BLO82" s="60"/>
      <c r="BLP82" s="60"/>
      <c r="BLQ82" s="60"/>
      <c r="BLR82" s="60"/>
      <c r="BLS82" s="60"/>
      <c r="BLT82" s="60"/>
      <c r="BLU82" s="60"/>
      <c r="BLV82" s="60"/>
      <c r="BLW82" s="60"/>
      <c r="BLX82" s="60"/>
      <c r="BLY82" s="60"/>
      <c r="BLZ82" s="60"/>
      <c r="BMA82" s="60"/>
      <c r="BMB82" s="60"/>
      <c r="BMC82" s="60"/>
      <c r="BMD82" s="60"/>
      <c r="BME82" s="60"/>
      <c r="BMF82" s="60"/>
      <c r="BMG82" s="60"/>
      <c r="BMH82" s="60"/>
      <c r="BMI82" s="60"/>
      <c r="BMJ82" s="60"/>
      <c r="BMK82" s="60"/>
      <c r="BML82" s="60"/>
      <c r="BMM82" s="60"/>
      <c r="BMN82" s="60"/>
      <c r="BMO82" s="60"/>
      <c r="BMP82" s="60"/>
      <c r="BMQ82" s="60"/>
      <c r="BMR82" s="60"/>
      <c r="BMS82" s="60"/>
      <c r="BMT82" s="60"/>
      <c r="BMU82" s="60"/>
      <c r="BMV82" s="60"/>
      <c r="BMW82" s="60"/>
      <c r="BMX82" s="60"/>
      <c r="BMY82" s="60"/>
      <c r="BMZ82" s="60"/>
      <c r="BNA82" s="60"/>
      <c r="BNB82" s="60"/>
      <c r="BNC82" s="60"/>
      <c r="BND82" s="60"/>
      <c r="BNE82" s="60"/>
      <c r="BNF82" s="60"/>
      <c r="BNG82" s="60"/>
      <c r="BNH82" s="60"/>
      <c r="BNI82" s="60"/>
      <c r="BNJ82" s="60"/>
      <c r="BNK82" s="60"/>
      <c r="BNL82" s="60"/>
      <c r="BNM82" s="60"/>
      <c r="BNN82" s="60"/>
      <c r="BNO82" s="60"/>
      <c r="BNP82" s="60"/>
      <c r="BNQ82" s="60"/>
      <c r="BNR82" s="60"/>
      <c r="BNS82" s="60"/>
      <c r="BNT82" s="60"/>
      <c r="BNU82" s="60"/>
      <c r="BNV82" s="60"/>
      <c r="BNW82" s="60"/>
      <c r="BNX82" s="60"/>
      <c r="BNY82" s="60"/>
      <c r="BNZ82" s="60"/>
      <c r="BOA82" s="60"/>
      <c r="BOB82" s="60"/>
      <c r="BOC82" s="60"/>
      <c r="BOD82" s="60"/>
      <c r="BOE82" s="60"/>
      <c r="BOF82" s="60"/>
      <c r="BOG82" s="60"/>
      <c r="BOH82" s="60"/>
      <c r="BOI82" s="60"/>
      <c r="BOJ82" s="60"/>
      <c r="BOK82" s="60"/>
      <c r="BOL82" s="60"/>
      <c r="BOM82" s="60"/>
      <c r="BON82" s="60"/>
      <c r="BOO82" s="60"/>
      <c r="BOP82" s="60"/>
      <c r="BOQ82" s="60"/>
      <c r="BOR82" s="60"/>
      <c r="BOS82" s="60"/>
      <c r="BOT82" s="60"/>
      <c r="BOU82" s="60"/>
      <c r="BOV82" s="60"/>
      <c r="BOW82" s="60"/>
      <c r="BOX82" s="60"/>
      <c r="BOY82" s="60"/>
      <c r="BOZ82" s="60"/>
      <c r="BPA82" s="60"/>
      <c r="BPB82" s="60"/>
      <c r="BPC82" s="60"/>
      <c r="BPD82" s="60"/>
      <c r="BPE82" s="60"/>
      <c r="BPF82" s="60"/>
      <c r="BPG82" s="60"/>
      <c r="BPH82" s="60"/>
      <c r="BPI82" s="60"/>
      <c r="BPJ82" s="60"/>
      <c r="BPK82" s="60"/>
      <c r="BPL82" s="60"/>
      <c r="BPM82" s="60"/>
      <c r="BPN82" s="60"/>
      <c r="BPO82" s="60"/>
      <c r="BPP82" s="60"/>
      <c r="BPQ82" s="60"/>
      <c r="BPR82" s="60"/>
      <c r="BPS82" s="60"/>
      <c r="BPT82" s="60"/>
      <c r="BPU82" s="60"/>
      <c r="BPV82" s="60"/>
      <c r="BPW82" s="60"/>
      <c r="BPX82" s="60"/>
      <c r="BPY82" s="60"/>
      <c r="BPZ82" s="60"/>
      <c r="BQA82" s="60"/>
      <c r="BQB82" s="60"/>
      <c r="BQC82" s="60"/>
      <c r="BQD82" s="60"/>
      <c r="BQE82" s="60"/>
      <c r="BQF82" s="60"/>
      <c r="BQG82" s="60"/>
      <c r="BQH82" s="60"/>
      <c r="BQI82" s="60"/>
      <c r="BQJ82" s="60"/>
      <c r="BQK82" s="60"/>
      <c r="BQL82" s="60"/>
      <c r="BQM82" s="60"/>
      <c r="BQN82" s="60"/>
      <c r="BQO82" s="60"/>
      <c r="BQP82" s="60"/>
      <c r="BQQ82" s="60"/>
      <c r="BQR82" s="60"/>
      <c r="BQS82" s="60"/>
      <c r="BQT82" s="60"/>
      <c r="BQU82" s="60"/>
      <c r="BQV82" s="60"/>
      <c r="BQW82" s="60"/>
      <c r="BQX82" s="60"/>
      <c r="BQY82" s="60"/>
      <c r="BQZ82" s="60"/>
      <c r="BRA82" s="60"/>
      <c r="BRB82" s="60"/>
      <c r="BRC82" s="60"/>
      <c r="BRD82" s="60"/>
      <c r="BRE82" s="60"/>
      <c r="BRF82" s="60"/>
      <c r="BRG82" s="60"/>
      <c r="BRH82" s="60"/>
      <c r="BRI82" s="60"/>
      <c r="BRJ82" s="60"/>
      <c r="BRK82" s="60"/>
      <c r="BRL82" s="60"/>
      <c r="BRM82" s="60"/>
      <c r="BRN82" s="60"/>
      <c r="BRO82" s="60"/>
      <c r="BRP82" s="60"/>
      <c r="BRQ82" s="60"/>
      <c r="BRR82" s="60"/>
      <c r="BRS82" s="60"/>
      <c r="BRT82" s="60"/>
      <c r="BRU82" s="60"/>
      <c r="BRV82" s="60"/>
      <c r="BRW82" s="60"/>
      <c r="BRX82" s="60"/>
      <c r="BRY82" s="60"/>
      <c r="BRZ82" s="60"/>
      <c r="BSA82" s="60"/>
      <c r="BSB82" s="60"/>
      <c r="BSC82" s="60"/>
      <c r="BSD82" s="60"/>
      <c r="BSE82" s="60"/>
      <c r="BSF82" s="60"/>
      <c r="BSG82" s="60"/>
      <c r="BSH82" s="60"/>
      <c r="BSI82" s="60"/>
      <c r="BSJ82" s="60"/>
      <c r="BSK82" s="60"/>
      <c r="BSL82" s="60"/>
      <c r="BSM82" s="60"/>
      <c r="BSN82" s="60"/>
      <c r="BSO82" s="60"/>
      <c r="BSP82" s="60"/>
      <c r="BSQ82" s="60"/>
      <c r="BSR82" s="60"/>
      <c r="BSS82" s="60"/>
      <c r="BST82" s="60"/>
      <c r="BSU82" s="60"/>
      <c r="BSV82" s="60"/>
      <c r="BSW82" s="60"/>
      <c r="BSX82" s="60"/>
      <c r="BSY82" s="60"/>
      <c r="BSZ82" s="60"/>
      <c r="BTA82" s="60"/>
      <c r="BTB82" s="60"/>
      <c r="BTC82" s="60"/>
      <c r="BTD82" s="60"/>
      <c r="BTE82" s="60"/>
      <c r="BTF82" s="60"/>
      <c r="BTG82" s="60"/>
      <c r="BTH82" s="60"/>
      <c r="BTI82" s="60"/>
      <c r="BTJ82" s="60"/>
      <c r="BTK82" s="60"/>
      <c r="BTL82" s="60"/>
      <c r="BTM82" s="60"/>
      <c r="BTN82" s="60"/>
      <c r="BTO82" s="60"/>
      <c r="BTP82" s="60"/>
      <c r="BTQ82" s="60"/>
      <c r="BTR82" s="60"/>
      <c r="BTS82" s="60"/>
      <c r="BTT82" s="60"/>
      <c r="BTU82" s="60"/>
      <c r="BTV82" s="60"/>
      <c r="BTW82" s="60"/>
      <c r="BTX82" s="60"/>
      <c r="BTY82" s="60"/>
      <c r="BTZ82" s="60"/>
      <c r="BUA82" s="60"/>
      <c r="BUB82" s="60"/>
      <c r="BUC82" s="60"/>
      <c r="BUD82" s="60"/>
      <c r="BUE82" s="60"/>
      <c r="BUF82" s="60"/>
      <c r="BUG82" s="60"/>
      <c r="BUH82" s="60"/>
      <c r="BUI82" s="60"/>
      <c r="BUJ82" s="60"/>
      <c r="BUK82" s="60"/>
      <c r="BUL82" s="60"/>
      <c r="BUM82" s="60"/>
      <c r="BUN82" s="60"/>
      <c r="BUO82" s="60"/>
      <c r="BUP82" s="60"/>
      <c r="BUQ82" s="60"/>
      <c r="BUR82" s="60"/>
      <c r="BUS82" s="60"/>
      <c r="BUT82" s="60"/>
      <c r="BUU82" s="60"/>
      <c r="BUV82" s="60"/>
      <c r="BUW82" s="60"/>
      <c r="BUX82" s="60"/>
      <c r="BUY82" s="60"/>
      <c r="BUZ82" s="60"/>
      <c r="BVA82" s="60"/>
      <c r="BVB82" s="60"/>
      <c r="BVC82" s="60"/>
      <c r="BVD82" s="60"/>
      <c r="BVE82" s="60"/>
      <c r="BVF82" s="60"/>
      <c r="BVG82" s="60"/>
      <c r="BVH82" s="60"/>
      <c r="BVI82" s="60"/>
      <c r="BVJ82" s="60"/>
      <c r="BVK82" s="60"/>
      <c r="BVL82" s="60"/>
      <c r="BVM82" s="60"/>
      <c r="BVN82" s="60"/>
      <c r="BVO82" s="60"/>
      <c r="BVP82" s="60"/>
      <c r="BVQ82" s="60"/>
      <c r="BVR82" s="60"/>
      <c r="BVS82" s="60"/>
      <c r="BVT82" s="60"/>
      <c r="BVU82" s="60"/>
      <c r="BVV82" s="60"/>
      <c r="BVW82" s="60"/>
      <c r="BVX82" s="60"/>
      <c r="BVY82" s="60"/>
      <c r="BVZ82" s="60"/>
      <c r="BWA82" s="60"/>
      <c r="BWB82" s="60"/>
      <c r="BWC82" s="60"/>
      <c r="BWD82" s="60"/>
      <c r="BWE82" s="60"/>
      <c r="BWF82" s="60"/>
      <c r="BWG82" s="60"/>
      <c r="BWH82" s="60"/>
      <c r="BWI82" s="60"/>
      <c r="BWJ82" s="60"/>
      <c r="BWK82" s="60"/>
      <c r="BWL82" s="60"/>
      <c r="BWM82" s="60"/>
      <c r="BWN82" s="60"/>
      <c r="BWO82" s="60"/>
      <c r="BWP82" s="60"/>
      <c r="BWQ82" s="60"/>
      <c r="BWR82" s="60"/>
      <c r="BWS82" s="60"/>
      <c r="BWT82" s="60"/>
      <c r="BWU82" s="60"/>
      <c r="BWV82" s="60"/>
      <c r="BWW82" s="60"/>
      <c r="BWX82" s="60"/>
      <c r="BWY82" s="60"/>
      <c r="BWZ82" s="60"/>
      <c r="BXA82" s="60"/>
      <c r="BXB82" s="60"/>
      <c r="BXC82" s="60"/>
      <c r="BXD82" s="60"/>
      <c r="BXE82" s="60"/>
      <c r="BXF82" s="60"/>
      <c r="BXG82" s="60"/>
      <c r="BXH82" s="60"/>
      <c r="BXI82" s="60"/>
      <c r="BXJ82" s="60"/>
      <c r="BXK82" s="60"/>
      <c r="BXL82" s="60"/>
      <c r="BXM82" s="60"/>
      <c r="BXN82" s="60"/>
      <c r="BXO82" s="60"/>
      <c r="BXP82" s="60"/>
      <c r="BXQ82" s="60"/>
      <c r="BXR82" s="60"/>
      <c r="BXS82" s="60"/>
      <c r="BXT82" s="60"/>
      <c r="BXU82" s="60"/>
      <c r="BXV82" s="60"/>
      <c r="BXW82" s="60"/>
      <c r="BXX82" s="60"/>
      <c r="BXY82" s="60"/>
      <c r="BXZ82" s="60"/>
      <c r="BYA82" s="60"/>
      <c r="BYB82" s="60"/>
      <c r="BYC82" s="60"/>
      <c r="BYD82" s="60"/>
      <c r="BYE82" s="60"/>
      <c r="BYF82" s="60"/>
      <c r="BYG82" s="60"/>
      <c r="BYH82" s="60"/>
      <c r="BYI82" s="60"/>
      <c r="BYJ82" s="60"/>
      <c r="BYK82" s="60"/>
      <c r="BYL82" s="60"/>
      <c r="BYM82" s="60"/>
      <c r="BYN82" s="60"/>
      <c r="BYO82" s="60"/>
      <c r="BYP82" s="60"/>
      <c r="BYQ82" s="60"/>
      <c r="BYR82" s="60"/>
      <c r="BYS82" s="60"/>
      <c r="BYT82" s="60"/>
      <c r="BYU82" s="60"/>
      <c r="BYV82" s="60"/>
      <c r="BYW82" s="60"/>
      <c r="BYX82" s="60"/>
      <c r="BYY82" s="60"/>
      <c r="BYZ82" s="60"/>
      <c r="BZA82" s="60"/>
      <c r="BZB82" s="60"/>
      <c r="BZC82" s="60"/>
      <c r="BZD82" s="60"/>
      <c r="BZE82" s="60"/>
      <c r="BZF82" s="60"/>
      <c r="BZG82" s="60"/>
      <c r="BZH82" s="60"/>
      <c r="BZI82" s="60"/>
      <c r="BZJ82" s="60"/>
      <c r="BZK82" s="60"/>
      <c r="BZL82" s="60"/>
      <c r="BZM82" s="60"/>
      <c r="BZN82" s="60"/>
      <c r="BZO82" s="60"/>
      <c r="BZP82" s="60"/>
      <c r="BZQ82" s="60"/>
      <c r="BZR82" s="60"/>
      <c r="BZS82" s="60"/>
      <c r="BZT82" s="60"/>
      <c r="BZU82" s="60"/>
      <c r="BZV82" s="60"/>
      <c r="BZW82" s="60"/>
      <c r="BZX82" s="60"/>
      <c r="BZY82" s="60"/>
      <c r="BZZ82" s="60"/>
      <c r="CAA82" s="60"/>
      <c r="CAB82" s="60"/>
      <c r="CAC82" s="60"/>
      <c r="CAD82" s="60"/>
      <c r="CAE82" s="60"/>
      <c r="CAF82" s="60"/>
      <c r="CAG82" s="60"/>
      <c r="CAH82" s="60"/>
      <c r="CAI82" s="60"/>
      <c r="CAJ82" s="60"/>
      <c r="CAK82" s="60"/>
      <c r="CAL82" s="60"/>
      <c r="CAM82" s="60"/>
      <c r="CAN82" s="60"/>
      <c r="CAO82" s="60"/>
      <c r="CAP82" s="60"/>
      <c r="CAQ82" s="60"/>
      <c r="CAR82" s="60"/>
      <c r="CAS82" s="60"/>
      <c r="CAT82" s="60"/>
      <c r="CAU82" s="60"/>
      <c r="CAV82" s="60"/>
      <c r="CAW82" s="60"/>
      <c r="CAX82" s="60"/>
      <c r="CAY82" s="60"/>
      <c r="CAZ82" s="60"/>
      <c r="CBA82" s="60"/>
      <c r="CBB82" s="60"/>
      <c r="CBC82" s="60"/>
      <c r="CBD82" s="60"/>
      <c r="CBE82" s="60"/>
      <c r="CBF82" s="60"/>
      <c r="CBG82" s="60"/>
      <c r="CBH82" s="60"/>
      <c r="CBI82" s="60"/>
      <c r="CBJ82" s="60"/>
      <c r="CBK82" s="60"/>
      <c r="CBL82" s="60"/>
      <c r="CBM82" s="60"/>
      <c r="CBN82" s="60"/>
      <c r="CBO82" s="60"/>
      <c r="CBP82" s="60"/>
      <c r="CBQ82" s="60"/>
    </row>
    <row r="83" spans="1:2097" s="32" customFormat="1" ht="31.5">
      <c r="A83" s="92"/>
      <c r="B83" s="93" t="s">
        <v>106</v>
      </c>
      <c r="C83" s="92">
        <v>2020</v>
      </c>
      <c r="D83" s="92">
        <v>2027</v>
      </c>
      <c r="E83" s="93"/>
      <c r="F83" s="46" t="s">
        <v>41</v>
      </c>
      <c r="G83" s="5">
        <f t="shared" si="41"/>
        <v>191588</v>
      </c>
      <c r="H83" s="5">
        <f t="shared" ref="H83:O83" si="43">H84</f>
        <v>0</v>
      </c>
      <c r="I83" s="5">
        <f>I84+I85</f>
        <v>89148</v>
      </c>
      <c r="J83" s="5">
        <f t="shared" si="43"/>
        <v>97440</v>
      </c>
      <c r="K83" s="5">
        <f t="shared" si="43"/>
        <v>0</v>
      </c>
      <c r="L83" s="5">
        <f t="shared" si="43"/>
        <v>0</v>
      </c>
      <c r="M83" s="5">
        <f t="shared" si="43"/>
        <v>5000</v>
      </c>
      <c r="N83" s="5">
        <f t="shared" si="43"/>
        <v>0</v>
      </c>
      <c r="O83" s="5">
        <f t="shared" si="43"/>
        <v>0</v>
      </c>
      <c r="P83" s="44" t="s">
        <v>39</v>
      </c>
      <c r="Q83" s="44" t="s">
        <v>39</v>
      </c>
      <c r="R83" s="44" t="s">
        <v>39</v>
      </c>
      <c r="S83" s="44" t="s">
        <v>39</v>
      </c>
      <c r="T83" s="44" t="s">
        <v>39</v>
      </c>
      <c r="U83" s="44" t="s">
        <v>39</v>
      </c>
      <c r="V83" s="44" t="s">
        <v>39</v>
      </c>
      <c r="W83" s="56" t="s">
        <v>39</v>
      </c>
      <c r="X83" s="56" t="s">
        <v>39</v>
      </c>
      <c r="Y83" s="76" t="s">
        <v>39</v>
      </c>
      <c r="Z83" s="56" t="s">
        <v>39</v>
      </c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R83" s="61"/>
      <c r="AS83" s="61"/>
      <c r="AT83" s="61"/>
      <c r="AU83" s="61"/>
      <c r="AV83" s="61"/>
      <c r="AW83" s="61"/>
      <c r="AX83" s="61"/>
      <c r="AY83" s="61"/>
      <c r="AZ83" s="61"/>
      <c r="BA83" s="61"/>
      <c r="BB83" s="61"/>
      <c r="BC83" s="61"/>
      <c r="BD83" s="61"/>
      <c r="BE83" s="61"/>
      <c r="BF83" s="61"/>
      <c r="BG83" s="61"/>
      <c r="BH83" s="61"/>
      <c r="BI83" s="61"/>
      <c r="BJ83" s="61"/>
      <c r="BK83" s="61"/>
      <c r="BL83" s="61"/>
      <c r="BM83" s="61"/>
      <c r="BN83" s="61"/>
      <c r="BO83" s="61"/>
      <c r="BP83" s="61"/>
      <c r="BQ83" s="61"/>
      <c r="BR83" s="61"/>
      <c r="BS83" s="61"/>
      <c r="BT83" s="61"/>
      <c r="BU83" s="61"/>
      <c r="BV83" s="61"/>
      <c r="BW83" s="61"/>
      <c r="BX83" s="61"/>
      <c r="BY83" s="61"/>
      <c r="BZ83" s="61"/>
      <c r="CA83" s="61"/>
      <c r="CB83" s="61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  <c r="FF83" s="61"/>
      <c r="FG83" s="61"/>
      <c r="FH83" s="61"/>
      <c r="FI83" s="61"/>
      <c r="FJ83" s="61"/>
      <c r="FK83" s="61"/>
      <c r="FL83" s="61"/>
      <c r="FM83" s="61"/>
      <c r="FN83" s="61"/>
      <c r="FO83" s="61"/>
      <c r="FP83" s="61"/>
      <c r="FQ83" s="61"/>
      <c r="FR83" s="61"/>
      <c r="FS83" s="61"/>
      <c r="FT83" s="61"/>
      <c r="FU83" s="61"/>
      <c r="FV83" s="61"/>
      <c r="FW83" s="61"/>
      <c r="FX83" s="61"/>
      <c r="FY83" s="61"/>
      <c r="FZ83" s="61"/>
      <c r="GA83" s="61"/>
      <c r="GB83" s="61"/>
      <c r="GC83" s="61"/>
      <c r="GD83" s="61"/>
      <c r="GE83" s="61"/>
      <c r="GF83" s="61"/>
      <c r="GG83" s="61"/>
      <c r="GH83" s="61"/>
      <c r="GI83" s="61"/>
      <c r="GJ83" s="61"/>
      <c r="GK83" s="61"/>
      <c r="GL83" s="61"/>
      <c r="GM83" s="61"/>
      <c r="GN83" s="61"/>
      <c r="GO83" s="61"/>
      <c r="GP83" s="61"/>
      <c r="GQ83" s="61"/>
      <c r="GR83" s="61"/>
      <c r="GS83" s="61"/>
      <c r="GT83" s="61"/>
      <c r="GU83" s="61"/>
      <c r="GV83" s="61"/>
      <c r="GW83" s="61"/>
      <c r="GX83" s="61"/>
      <c r="GY83" s="61"/>
      <c r="GZ83" s="61"/>
      <c r="HA83" s="61"/>
      <c r="HB83" s="61"/>
      <c r="HC83" s="61"/>
      <c r="HD83" s="61"/>
      <c r="HE83" s="61"/>
      <c r="HF83" s="61"/>
      <c r="HG83" s="61"/>
      <c r="HH83" s="61"/>
      <c r="HI83" s="61"/>
      <c r="HJ83" s="61"/>
      <c r="HK83" s="61"/>
      <c r="HL83" s="61"/>
      <c r="HM83" s="61"/>
      <c r="HN83" s="61"/>
      <c r="HO83" s="61"/>
      <c r="HP83" s="61"/>
      <c r="HQ83" s="61"/>
      <c r="HR83" s="61"/>
      <c r="HS83" s="61"/>
      <c r="HT83" s="61"/>
      <c r="HU83" s="61"/>
      <c r="HV83" s="61"/>
      <c r="HW83" s="61"/>
      <c r="HX83" s="61"/>
      <c r="HY83" s="61"/>
      <c r="HZ83" s="61"/>
      <c r="IA83" s="61"/>
      <c r="IB83" s="61"/>
      <c r="IC83" s="61"/>
      <c r="ID83" s="61"/>
      <c r="IE83" s="61"/>
      <c r="IF83" s="61"/>
      <c r="IG83" s="61"/>
      <c r="IH83" s="61"/>
      <c r="II83" s="61"/>
      <c r="IJ83" s="61"/>
      <c r="IK83" s="61"/>
      <c r="IL83" s="61"/>
      <c r="IM83" s="61"/>
      <c r="IN83" s="61"/>
      <c r="IO83" s="61"/>
      <c r="IP83" s="61"/>
      <c r="IQ83" s="61"/>
      <c r="IR83" s="61"/>
      <c r="IS83" s="61"/>
      <c r="IT83" s="61"/>
      <c r="IU83" s="61"/>
      <c r="IV83" s="61"/>
      <c r="IW83" s="61"/>
      <c r="IX83" s="61"/>
      <c r="IY83" s="61"/>
      <c r="IZ83" s="61"/>
      <c r="JA83" s="61"/>
      <c r="JB83" s="61"/>
      <c r="JC83" s="61"/>
      <c r="JD83" s="61"/>
      <c r="JE83" s="61"/>
      <c r="JF83" s="61"/>
      <c r="JG83" s="61"/>
      <c r="JH83" s="61"/>
      <c r="JI83" s="61"/>
      <c r="JJ83" s="61"/>
      <c r="JK83" s="61"/>
      <c r="JL83" s="61"/>
      <c r="JM83" s="61"/>
      <c r="JN83" s="61"/>
      <c r="JO83" s="61"/>
      <c r="JP83" s="61"/>
      <c r="JQ83" s="61"/>
      <c r="JR83" s="61"/>
      <c r="JS83" s="61"/>
      <c r="JT83" s="61"/>
      <c r="JU83" s="61"/>
      <c r="JV83" s="61"/>
      <c r="JW83" s="61"/>
      <c r="JX83" s="61"/>
      <c r="JY83" s="61"/>
      <c r="JZ83" s="61"/>
      <c r="KA83" s="61"/>
      <c r="KB83" s="61"/>
      <c r="KC83" s="61"/>
      <c r="KD83" s="61"/>
      <c r="KE83" s="61"/>
      <c r="KF83" s="61"/>
      <c r="KG83" s="61"/>
      <c r="KH83" s="61"/>
      <c r="KI83" s="61"/>
      <c r="KJ83" s="61"/>
      <c r="KK83" s="61"/>
      <c r="KL83" s="61"/>
      <c r="KM83" s="61"/>
      <c r="KN83" s="61"/>
      <c r="KO83" s="61"/>
      <c r="KP83" s="61"/>
      <c r="KQ83" s="61"/>
      <c r="KR83" s="61"/>
      <c r="KS83" s="61"/>
      <c r="KT83" s="61"/>
      <c r="KU83" s="61"/>
      <c r="KV83" s="61"/>
      <c r="KW83" s="61"/>
      <c r="KX83" s="61"/>
      <c r="KY83" s="61"/>
      <c r="KZ83" s="61"/>
      <c r="LA83" s="61"/>
      <c r="LB83" s="61"/>
      <c r="LC83" s="61"/>
      <c r="LD83" s="61"/>
      <c r="LE83" s="61"/>
      <c r="LF83" s="61"/>
      <c r="LG83" s="61"/>
      <c r="LH83" s="61"/>
      <c r="LI83" s="61"/>
      <c r="LJ83" s="61"/>
      <c r="LK83" s="61"/>
      <c r="LL83" s="61"/>
      <c r="LM83" s="61"/>
      <c r="LN83" s="61"/>
      <c r="LO83" s="61"/>
      <c r="LP83" s="61"/>
      <c r="LQ83" s="61"/>
      <c r="LR83" s="61"/>
      <c r="LS83" s="61"/>
      <c r="LT83" s="61"/>
      <c r="LU83" s="61"/>
      <c r="LV83" s="61"/>
      <c r="LW83" s="61"/>
      <c r="LX83" s="61"/>
      <c r="LY83" s="61"/>
      <c r="LZ83" s="61"/>
      <c r="MA83" s="61"/>
      <c r="MB83" s="61"/>
      <c r="MC83" s="61"/>
      <c r="MD83" s="61"/>
      <c r="ME83" s="61"/>
      <c r="MF83" s="61"/>
      <c r="MG83" s="61"/>
      <c r="MH83" s="61"/>
      <c r="MI83" s="61"/>
      <c r="MJ83" s="61"/>
      <c r="MK83" s="61"/>
      <c r="ML83" s="61"/>
      <c r="MM83" s="61"/>
      <c r="MN83" s="61"/>
      <c r="MO83" s="61"/>
      <c r="MP83" s="61"/>
      <c r="MQ83" s="61"/>
      <c r="MR83" s="61"/>
      <c r="MS83" s="61"/>
      <c r="MT83" s="61"/>
      <c r="MU83" s="61"/>
      <c r="MV83" s="61"/>
      <c r="MW83" s="61"/>
      <c r="MX83" s="61"/>
      <c r="MY83" s="61"/>
      <c r="MZ83" s="61"/>
      <c r="NA83" s="61"/>
      <c r="NB83" s="61"/>
      <c r="NC83" s="61"/>
      <c r="ND83" s="61"/>
      <c r="NE83" s="61"/>
      <c r="NF83" s="61"/>
      <c r="NG83" s="61"/>
      <c r="NH83" s="61"/>
      <c r="NI83" s="61"/>
      <c r="NJ83" s="61"/>
      <c r="NK83" s="61"/>
      <c r="NL83" s="61"/>
      <c r="NM83" s="61"/>
      <c r="NN83" s="61"/>
      <c r="NO83" s="61"/>
      <c r="NP83" s="61"/>
      <c r="NQ83" s="61"/>
      <c r="NR83" s="61"/>
      <c r="NS83" s="61"/>
      <c r="NT83" s="61"/>
      <c r="NU83" s="61"/>
      <c r="NV83" s="61"/>
      <c r="NW83" s="61"/>
      <c r="NX83" s="61"/>
      <c r="NY83" s="61"/>
      <c r="NZ83" s="61"/>
      <c r="OA83" s="61"/>
      <c r="OB83" s="61"/>
      <c r="OC83" s="61"/>
      <c r="OD83" s="61"/>
      <c r="OE83" s="61"/>
      <c r="OF83" s="61"/>
      <c r="OG83" s="61"/>
      <c r="OH83" s="61"/>
      <c r="OI83" s="61"/>
      <c r="OJ83" s="61"/>
      <c r="OK83" s="61"/>
      <c r="OL83" s="61"/>
      <c r="OM83" s="61"/>
      <c r="ON83" s="61"/>
      <c r="OO83" s="61"/>
      <c r="OP83" s="61"/>
      <c r="OQ83" s="61"/>
      <c r="OR83" s="61"/>
      <c r="OS83" s="61"/>
      <c r="OT83" s="61"/>
      <c r="OU83" s="61"/>
      <c r="OV83" s="61"/>
      <c r="OW83" s="61"/>
      <c r="OX83" s="61"/>
      <c r="OY83" s="61"/>
      <c r="OZ83" s="61"/>
      <c r="PA83" s="61"/>
      <c r="PB83" s="61"/>
      <c r="PC83" s="61"/>
      <c r="PD83" s="61"/>
      <c r="PE83" s="61"/>
      <c r="PF83" s="61"/>
      <c r="PG83" s="61"/>
      <c r="PH83" s="61"/>
      <c r="PI83" s="61"/>
      <c r="PJ83" s="61"/>
      <c r="PK83" s="61"/>
      <c r="PL83" s="61"/>
      <c r="PM83" s="61"/>
      <c r="PN83" s="61"/>
      <c r="PO83" s="61"/>
      <c r="PP83" s="61"/>
      <c r="PQ83" s="61"/>
      <c r="PR83" s="61"/>
      <c r="PS83" s="61"/>
      <c r="PT83" s="61"/>
      <c r="PU83" s="61"/>
      <c r="PV83" s="61"/>
      <c r="PW83" s="61"/>
      <c r="PX83" s="61"/>
      <c r="PY83" s="61"/>
      <c r="PZ83" s="61"/>
      <c r="QA83" s="61"/>
      <c r="QB83" s="61"/>
      <c r="QC83" s="61"/>
      <c r="QD83" s="61"/>
      <c r="QE83" s="61"/>
      <c r="QF83" s="61"/>
      <c r="QG83" s="61"/>
      <c r="QH83" s="61"/>
      <c r="QI83" s="61"/>
      <c r="QJ83" s="61"/>
      <c r="QK83" s="61"/>
      <c r="QL83" s="61"/>
      <c r="QM83" s="61"/>
      <c r="QN83" s="61"/>
      <c r="QO83" s="61"/>
      <c r="QP83" s="61"/>
      <c r="QQ83" s="61"/>
      <c r="QR83" s="61"/>
      <c r="QS83" s="61"/>
      <c r="QT83" s="61"/>
      <c r="QU83" s="61"/>
      <c r="QV83" s="61"/>
      <c r="QW83" s="61"/>
      <c r="QX83" s="61"/>
      <c r="QY83" s="61"/>
      <c r="QZ83" s="61"/>
      <c r="RA83" s="61"/>
      <c r="RB83" s="61"/>
      <c r="RC83" s="61"/>
      <c r="RD83" s="61"/>
      <c r="RE83" s="61"/>
      <c r="RF83" s="61"/>
      <c r="RG83" s="61"/>
      <c r="RH83" s="61"/>
      <c r="RI83" s="61"/>
      <c r="RJ83" s="61"/>
      <c r="RK83" s="61"/>
      <c r="RL83" s="61"/>
      <c r="RM83" s="61"/>
      <c r="RN83" s="61"/>
      <c r="RO83" s="61"/>
      <c r="RP83" s="61"/>
      <c r="RQ83" s="61"/>
      <c r="RR83" s="61"/>
      <c r="RS83" s="61"/>
      <c r="RT83" s="61"/>
      <c r="RU83" s="61"/>
      <c r="RV83" s="61"/>
      <c r="RW83" s="61"/>
      <c r="RX83" s="61"/>
      <c r="RY83" s="61"/>
      <c r="RZ83" s="61"/>
      <c r="SA83" s="61"/>
      <c r="SB83" s="61"/>
      <c r="SC83" s="61"/>
      <c r="SD83" s="61"/>
      <c r="SE83" s="61"/>
      <c r="SF83" s="61"/>
      <c r="SG83" s="61"/>
      <c r="SH83" s="61"/>
      <c r="SI83" s="61"/>
      <c r="SJ83" s="61"/>
      <c r="SK83" s="61"/>
      <c r="SL83" s="61"/>
      <c r="SM83" s="61"/>
      <c r="SN83" s="61"/>
      <c r="SO83" s="61"/>
      <c r="SP83" s="61"/>
      <c r="SQ83" s="61"/>
      <c r="SR83" s="61"/>
      <c r="SS83" s="61"/>
      <c r="ST83" s="61"/>
      <c r="SU83" s="61"/>
      <c r="SV83" s="61"/>
      <c r="SW83" s="61"/>
      <c r="SX83" s="61"/>
      <c r="SY83" s="61"/>
      <c r="SZ83" s="61"/>
      <c r="TA83" s="61"/>
      <c r="TB83" s="61"/>
      <c r="TC83" s="61"/>
      <c r="TD83" s="61"/>
      <c r="TE83" s="61"/>
      <c r="TF83" s="61"/>
      <c r="TG83" s="61"/>
      <c r="TH83" s="61"/>
      <c r="TI83" s="61"/>
      <c r="TJ83" s="61"/>
      <c r="TK83" s="61"/>
      <c r="TL83" s="61"/>
      <c r="TM83" s="61"/>
      <c r="TN83" s="61"/>
      <c r="TO83" s="61"/>
      <c r="TP83" s="61"/>
      <c r="TQ83" s="61"/>
      <c r="TR83" s="61"/>
      <c r="TS83" s="61"/>
      <c r="TT83" s="61"/>
      <c r="TU83" s="61"/>
      <c r="TV83" s="61"/>
      <c r="TW83" s="61"/>
      <c r="TX83" s="61"/>
      <c r="TY83" s="61"/>
      <c r="TZ83" s="61"/>
      <c r="UA83" s="61"/>
      <c r="UB83" s="61"/>
      <c r="UC83" s="61"/>
      <c r="UD83" s="61"/>
      <c r="UE83" s="61"/>
      <c r="UF83" s="61"/>
      <c r="UG83" s="61"/>
      <c r="UH83" s="61"/>
      <c r="UI83" s="61"/>
      <c r="UJ83" s="61"/>
      <c r="UK83" s="61"/>
      <c r="UL83" s="61"/>
      <c r="UM83" s="61"/>
      <c r="UN83" s="61"/>
      <c r="UO83" s="61"/>
      <c r="UP83" s="61"/>
      <c r="UQ83" s="61"/>
      <c r="UR83" s="61"/>
      <c r="US83" s="61"/>
      <c r="UT83" s="61"/>
      <c r="UU83" s="61"/>
      <c r="UV83" s="61"/>
      <c r="UW83" s="61"/>
      <c r="UX83" s="61"/>
      <c r="UY83" s="61"/>
      <c r="UZ83" s="61"/>
      <c r="VA83" s="61"/>
      <c r="VB83" s="61"/>
      <c r="VC83" s="61"/>
      <c r="VD83" s="61"/>
      <c r="VE83" s="61"/>
      <c r="VF83" s="61"/>
      <c r="VG83" s="61"/>
      <c r="VH83" s="61"/>
      <c r="VI83" s="61"/>
      <c r="VJ83" s="61"/>
      <c r="VK83" s="61"/>
      <c r="VL83" s="61"/>
      <c r="VM83" s="61"/>
      <c r="VN83" s="61"/>
      <c r="VO83" s="61"/>
      <c r="VP83" s="61"/>
      <c r="VQ83" s="61"/>
      <c r="VR83" s="61"/>
      <c r="VS83" s="61"/>
      <c r="VT83" s="61"/>
      <c r="VU83" s="61"/>
      <c r="VV83" s="61"/>
      <c r="VW83" s="61"/>
      <c r="VX83" s="61"/>
      <c r="VY83" s="61"/>
      <c r="VZ83" s="61"/>
      <c r="WA83" s="61"/>
      <c r="WB83" s="61"/>
      <c r="WC83" s="61"/>
      <c r="WD83" s="61"/>
      <c r="WE83" s="61"/>
      <c r="WF83" s="61"/>
      <c r="WG83" s="61"/>
      <c r="WH83" s="61"/>
      <c r="WI83" s="61"/>
      <c r="WJ83" s="61"/>
      <c r="WK83" s="61"/>
      <c r="WL83" s="61"/>
      <c r="WM83" s="61"/>
      <c r="WN83" s="61"/>
      <c r="WO83" s="61"/>
      <c r="WP83" s="61"/>
      <c r="WQ83" s="61"/>
      <c r="WR83" s="61"/>
      <c r="WS83" s="61"/>
      <c r="WT83" s="61"/>
      <c r="WU83" s="61"/>
      <c r="WV83" s="61"/>
      <c r="WW83" s="61"/>
      <c r="WX83" s="61"/>
      <c r="WY83" s="61"/>
      <c r="WZ83" s="61"/>
      <c r="XA83" s="61"/>
      <c r="XB83" s="61"/>
      <c r="XC83" s="61"/>
      <c r="XD83" s="61"/>
      <c r="XE83" s="61"/>
      <c r="XF83" s="61"/>
      <c r="XG83" s="61"/>
      <c r="XH83" s="61"/>
      <c r="XI83" s="61"/>
      <c r="XJ83" s="61"/>
      <c r="XK83" s="61"/>
      <c r="XL83" s="61"/>
      <c r="XM83" s="61"/>
      <c r="XN83" s="61"/>
      <c r="XO83" s="61"/>
      <c r="XP83" s="61"/>
      <c r="XQ83" s="61"/>
      <c r="XR83" s="61"/>
      <c r="XS83" s="61"/>
      <c r="XT83" s="61"/>
      <c r="XU83" s="61"/>
      <c r="XV83" s="61"/>
      <c r="XW83" s="61"/>
      <c r="XX83" s="61"/>
      <c r="XY83" s="61"/>
      <c r="XZ83" s="61"/>
      <c r="YA83" s="61"/>
      <c r="YB83" s="61"/>
      <c r="YC83" s="61"/>
      <c r="YD83" s="61"/>
      <c r="YE83" s="61"/>
      <c r="YF83" s="61"/>
      <c r="YG83" s="61"/>
      <c r="YH83" s="61"/>
      <c r="YI83" s="61"/>
      <c r="YJ83" s="61"/>
      <c r="YK83" s="61"/>
      <c r="YL83" s="61"/>
      <c r="YM83" s="61"/>
      <c r="YN83" s="61"/>
      <c r="YO83" s="61"/>
      <c r="YP83" s="61"/>
      <c r="YQ83" s="61"/>
      <c r="YR83" s="61"/>
      <c r="YS83" s="61"/>
      <c r="YT83" s="61"/>
      <c r="YU83" s="61"/>
      <c r="YV83" s="61"/>
      <c r="YW83" s="61"/>
      <c r="YX83" s="61"/>
      <c r="YY83" s="61"/>
      <c r="YZ83" s="61"/>
      <c r="ZA83" s="61"/>
      <c r="ZB83" s="61"/>
      <c r="ZC83" s="61"/>
      <c r="ZD83" s="61"/>
      <c r="ZE83" s="61"/>
      <c r="ZF83" s="61"/>
      <c r="ZG83" s="61"/>
      <c r="ZH83" s="61"/>
      <c r="ZI83" s="61"/>
      <c r="ZJ83" s="61"/>
      <c r="ZK83" s="61"/>
      <c r="ZL83" s="61"/>
      <c r="ZM83" s="61"/>
      <c r="ZN83" s="61"/>
      <c r="ZO83" s="61"/>
      <c r="ZP83" s="61"/>
      <c r="ZQ83" s="61"/>
      <c r="ZR83" s="61"/>
      <c r="ZS83" s="61"/>
      <c r="ZT83" s="61"/>
      <c r="ZU83" s="61"/>
      <c r="ZV83" s="61"/>
      <c r="ZW83" s="61"/>
      <c r="ZX83" s="61"/>
      <c r="ZY83" s="61"/>
      <c r="ZZ83" s="61"/>
      <c r="AAA83" s="61"/>
      <c r="AAB83" s="61"/>
      <c r="AAC83" s="61"/>
      <c r="AAD83" s="61"/>
      <c r="AAE83" s="61"/>
      <c r="AAF83" s="61"/>
      <c r="AAG83" s="61"/>
      <c r="AAH83" s="61"/>
      <c r="AAI83" s="61"/>
      <c r="AAJ83" s="61"/>
      <c r="AAK83" s="61"/>
      <c r="AAL83" s="61"/>
      <c r="AAM83" s="61"/>
      <c r="AAN83" s="61"/>
      <c r="AAO83" s="61"/>
      <c r="AAP83" s="61"/>
      <c r="AAQ83" s="61"/>
      <c r="AAR83" s="61"/>
      <c r="AAS83" s="61"/>
      <c r="AAT83" s="61"/>
      <c r="AAU83" s="61"/>
      <c r="AAV83" s="61"/>
      <c r="AAW83" s="61"/>
      <c r="AAX83" s="61"/>
      <c r="AAY83" s="61"/>
      <c r="AAZ83" s="61"/>
      <c r="ABA83" s="61"/>
      <c r="ABB83" s="61"/>
      <c r="ABC83" s="61"/>
      <c r="ABD83" s="61"/>
      <c r="ABE83" s="61"/>
      <c r="ABF83" s="61"/>
      <c r="ABG83" s="61"/>
      <c r="ABH83" s="61"/>
      <c r="ABI83" s="61"/>
      <c r="ABJ83" s="61"/>
      <c r="ABK83" s="61"/>
      <c r="ABL83" s="61"/>
      <c r="ABM83" s="61"/>
      <c r="ABN83" s="61"/>
      <c r="ABO83" s="61"/>
      <c r="ABP83" s="61"/>
      <c r="ABQ83" s="61"/>
      <c r="ABR83" s="61"/>
      <c r="ABS83" s="61"/>
      <c r="ABT83" s="61"/>
      <c r="ABU83" s="61"/>
      <c r="ABV83" s="61"/>
      <c r="ABW83" s="61"/>
      <c r="ABX83" s="61"/>
      <c r="ABY83" s="61"/>
      <c r="ABZ83" s="61"/>
      <c r="ACA83" s="61"/>
      <c r="ACB83" s="61"/>
      <c r="ACC83" s="61"/>
      <c r="ACD83" s="61"/>
      <c r="ACE83" s="61"/>
      <c r="ACF83" s="61"/>
      <c r="ACG83" s="61"/>
      <c r="ACH83" s="61"/>
      <c r="ACI83" s="61"/>
      <c r="ACJ83" s="61"/>
      <c r="ACK83" s="61"/>
      <c r="ACL83" s="61"/>
      <c r="ACM83" s="61"/>
      <c r="ACN83" s="61"/>
      <c r="ACO83" s="61"/>
      <c r="ACP83" s="61"/>
      <c r="ACQ83" s="61"/>
      <c r="ACR83" s="61"/>
      <c r="ACS83" s="61"/>
      <c r="ACT83" s="61"/>
      <c r="ACU83" s="61"/>
      <c r="ACV83" s="61"/>
      <c r="ACW83" s="61"/>
      <c r="ACX83" s="61"/>
      <c r="ACY83" s="61"/>
      <c r="ACZ83" s="61"/>
      <c r="ADA83" s="61"/>
      <c r="ADB83" s="61"/>
      <c r="ADC83" s="61"/>
      <c r="ADD83" s="61"/>
      <c r="ADE83" s="61"/>
      <c r="ADF83" s="61"/>
      <c r="ADG83" s="61"/>
      <c r="ADH83" s="61"/>
      <c r="ADI83" s="61"/>
      <c r="ADJ83" s="61"/>
      <c r="ADK83" s="61"/>
      <c r="ADL83" s="61"/>
      <c r="ADM83" s="61"/>
      <c r="ADN83" s="61"/>
      <c r="ADO83" s="61"/>
      <c r="ADP83" s="61"/>
      <c r="ADQ83" s="61"/>
      <c r="ADR83" s="61"/>
      <c r="ADS83" s="61"/>
      <c r="ADT83" s="61"/>
      <c r="ADU83" s="61"/>
      <c r="ADV83" s="61"/>
      <c r="ADW83" s="61"/>
      <c r="ADX83" s="61"/>
      <c r="ADY83" s="61"/>
      <c r="ADZ83" s="61"/>
      <c r="AEA83" s="61"/>
      <c r="AEB83" s="61"/>
      <c r="AEC83" s="61"/>
      <c r="AED83" s="61"/>
      <c r="AEE83" s="61"/>
      <c r="AEF83" s="61"/>
      <c r="AEG83" s="61"/>
      <c r="AEH83" s="61"/>
      <c r="AEI83" s="61"/>
      <c r="AEJ83" s="61"/>
      <c r="AEK83" s="61"/>
      <c r="AEL83" s="61"/>
      <c r="AEM83" s="61"/>
      <c r="AEN83" s="61"/>
      <c r="AEO83" s="61"/>
      <c r="AEP83" s="61"/>
      <c r="AEQ83" s="61"/>
      <c r="AER83" s="61"/>
      <c r="AES83" s="61"/>
      <c r="AET83" s="61"/>
      <c r="AEU83" s="61"/>
      <c r="AEV83" s="61"/>
      <c r="AEW83" s="61"/>
      <c r="AEX83" s="61"/>
      <c r="AEY83" s="61"/>
      <c r="AEZ83" s="61"/>
      <c r="AFA83" s="61"/>
      <c r="AFB83" s="61"/>
      <c r="AFC83" s="61"/>
      <c r="AFD83" s="61"/>
      <c r="AFE83" s="61"/>
      <c r="AFF83" s="61"/>
      <c r="AFG83" s="61"/>
      <c r="AFH83" s="61"/>
      <c r="AFI83" s="61"/>
      <c r="AFJ83" s="61"/>
      <c r="AFK83" s="61"/>
      <c r="AFL83" s="61"/>
      <c r="AFM83" s="61"/>
      <c r="AFN83" s="61"/>
      <c r="AFO83" s="61"/>
      <c r="AFP83" s="61"/>
      <c r="AFQ83" s="61"/>
      <c r="AFR83" s="61"/>
      <c r="AFS83" s="61"/>
      <c r="AFT83" s="61"/>
      <c r="AFU83" s="61"/>
      <c r="AFV83" s="61"/>
      <c r="AFW83" s="61"/>
      <c r="AFX83" s="61"/>
      <c r="AFY83" s="61"/>
      <c r="AFZ83" s="61"/>
      <c r="AGA83" s="61"/>
      <c r="AGB83" s="61"/>
      <c r="AGC83" s="61"/>
      <c r="AGD83" s="61"/>
      <c r="AGE83" s="61"/>
      <c r="AGF83" s="61"/>
      <c r="AGG83" s="61"/>
      <c r="AGH83" s="61"/>
      <c r="AGI83" s="61"/>
      <c r="AGJ83" s="61"/>
      <c r="AGK83" s="61"/>
      <c r="AGL83" s="61"/>
      <c r="AGM83" s="61"/>
      <c r="AGN83" s="61"/>
      <c r="AGO83" s="61"/>
      <c r="AGP83" s="61"/>
      <c r="AGQ83" s="61"/>
      <c r="AGR83" s="61"/>
      <c r="AGS83" s="61"/>
      <c r="AGT83" s="61"/>
      <c r="AGU83" s="61"/>
      <c r="AGV83" s="61"/>
      <c r="AGW83" s="61"/>
      <c r="AGX83" s="61"/>
      <c r="AGY83" s="61"/>
      <c r="AGZ83" s="61"/>
      <c r="AHA83" s="61"/>
      <c r="AHB83" s="61"/>
      <c r="AHC83" s="61"/>
      <c r="AHD83" s="61"/>
      <c r="AHE83" s="61"/>
      <c r="AHF83" s="61"/>
      <c r="AHG83" s="61"/>
      <c r="AHH83" s="61"/>
      <c r="AHI83" s="61"/>
      <c r="AHJ83" s="61"/>
      <c r="AHK83" s="61"/>
      <c r="AHL83" s="61"/>
      <c r="AHM83" s="61"/>
      <c r="AHN83" s="61"/>
      <c r="AHO83" s="61"/>
      <c r="AHP83" s="61"/>
      <c r="AHQ83" s="61"/>
      <c r="AHR83" s="61"/>
      <c r="AHS83" s="61"/>
      <c r="AHT83" s="61"/>
      <c r="AHU83" s="61"/>
      <c r="AHV83" s="61"/>
      <c r="AHW83" s="61"/>
      <c r="AHX83" s="61"/>
      <c r="AHY83" s="61"/>
      <c r="AHZ83" s="61"/>
      <c r="AIA83" s="61"/>
      <c r="AIB83" s="61"/>
      <c r="AIC83" s="61"/>
      <c r="AID83" s="61"/>
      <c r="AIE83" s="61"/>
      <c r="AIF83" s="61"/>
      <c r="AIG83" s="61"/>
      <c r="AIH83" s="61"/>
      <c r="AII83" s="61"/>
      <c r="AIJ83" s="61"/>
      <c r="AIK83" s="61"/>
      <c r="AIL83" s="61"/>
      <c r="AIM83" s="61"/>
      <c r="AIN83" s="61"/>
      <c r="AIO83" s="61"/>
      <c r="AIP83" s="61"/>
      <c r="AIQ83" s="61"/>
      <c r="AIR83" s="61"/>
      <c r="AIS83" s="61"/>
      <c r="AIT83" s="61"/>
      <c r="AIU83" s="61"/>
      <c r="AIV83" s="61"/>
      <c r="AIW83" s="61"/>
      <c r="AIX83" s="61"/>
      <c r="AIY83" s="61"/>
      <c r="AIZ83" s="61"/>
      <c r="AJA83" s="61"/>
      <c r="AJB83" s="61"/>
      <c r="AJC83" s="61"/>
      <c r="AJD83" s="61"/>
      <c r="AJE83" s="61"/>
      <c r="AJF83" s="61"/>
      <c r="AJG83" s="61"/>
      <c r="AJH83" s="61"/>
      <c r="AJI83" s="61"/>
      <c r="AJJ83" s="61"/>
      <c r="AJK83" s="61"/>
      <c r="AJL83" s="61"/>
      <c r="AJM83" s="61"/>
      <c r="AJN83" s="61"/>
      <c r="AJO83" s="61"/>
      <c r="AJP83" s="61"/>
      <c r="AJQ83" s="61"/>
      <c r="AJR83" s="61"/>
      <c r="AJS83" s="61"/>
      <c r="AJT83" s="61"/>
      <c r="AJU83" s="61"/>
      <c r="AJV83" s="61"/>
      <c r="AJW83" s="61"/>
      <c r="AJX83" s="61"/>
      <c r="AJY83" s="61"/>
      <c r="AJZ83" s="61"/>
      <c r="AKA83" s="61"/>
      <c r="AKB83" s="61"/>
      <c r="AKC83" s="61"/>
      <c r="AKD83" s="61"/>
      <c r="AKE83" s="61"/>
      <c r="AKF83" s="61"/>
      <c r="AKG83" s="61"/>
      <c r="AKH83" s="61"/>
      <c r="AKI83" s="61"/>
      <c r="AKJ83" s="61"/>
      <c r="AKK83" s="61"/>
      <c r="AKL83" s="61"/>
      <c r="AKM83" s="61"/>
      <c r="AKN83" s="61"/>
      <c r="AKO83" s="61"/>
      <c r="AKP83" s="61"/>
      <c r="AKQ83" s="61"/>
      <c r="AKR83" s="61"/>
      <c r="AKS83" s="61"/>
      <c r="AKT83" s="61"/>
      <c r="AKU83" s="61"/>
      <c r="AKV83" s="61"/>
      <c r="AKW83" s="61"/>
      <c r="AKX83" s="61"/>
      <c r="AKY83" s="61"/>
      <c r="AKZ83" s="61"/>
      <c r="ALA83" s="61"/>
      <c r="ALB83" s="61"/>
      <c r="ALC83" s="61"/>
      <c r="ALD83" s="61"/>
      <c r="ALE83" s="61"/>
      <c r="ALF83" s="61"/>
      <c r="ALG83" s="61"/>
      <c r="ALH83" s="61"/>
      <c r="ALI83" s="61"/>
      <c r="ALJ83" s="61"/>
      <c r="ALK83" s="61"/>
      <c r="ALL83" s="61"/>
      <c r="ALM83" s="61"/>
      <c r="ALN83" s="61"/>
      <c r="ALO83" s="61"/>
      <c r="ALP83" s="61"/>
      <c r="ALQ83" s="61"/>
      <c r="ALR83" s="61"/>
      <c r="ALS83" s="61"/>
      <c r="ALT83" s="61"/>
      <c r="ALU83" s="61"/>
      <c r="ALV83" s="61"/>
      <c r="ALW83" s="61"/>
      <c r="ALX83" s="61"/>
      <c r="ALY83" s="61"/>
      <c r="ALZ83" s="61"/>
      <c r="AMA83" s="61"/>
      <c r="AMB83" s="61"/>
      <c r="AMC83" s="61"/>
      <c r="AMD83" s="61"/>
      <c r="AME83" s="61"/>
      <c r="AMF83" s="61"/>
      <c r="AMG83" s="61"/>
      <c r="AMH83" s="61"/>
      <c r="AMI83" s="61"/>
      <c r="AMJ83" s="61"/>
      <c r="AMK83" s="61"/>
      <c r="AML83" s="61"/>
      <c r="AMM83" s="61"/>
      <c r="AMN83" s="61"/>
      <c r="AMO83" s="61"/>
      <c r="AMP83" s="61"/>
      <c r="AMQ83" s="61"/>
      <c r="AMR83" s="61"/>
      <c r="AMS83" s="61"/>
      <c r="AMT83" s="61"/>
      <c r="AMU83" s="61"/>
      <c r="AMV83" s="61"/>
      <c r="AMW83" s="61"/>
      <c r="AMX83" s="61"/>
      <c r="AMY83" s="61"/>
      <c r="AMZ83" s="61"/>
      <c r="ANA83" s="61"/>
      <c r="ANB83" s="61"/>
      <c r="ANC83" s="61"/>
      <c r="AND83" s="61"/>
      <c r="ANE83" s="61"/>
      <c r="ANF83" s="61"/>
      <c r="ANG83" s="61"/>
      <c r="ANH83" s="61"/>
      <c r="ANI83" s="61"/>
      <c r="ANJ83" s="61"/>
      <c r="ANK83" s="61"/>
      <c r="ANL83" s="61"/>
      <c r="ANM83" s="61"/>
      <c r="ANN83" s="61"/>
      <c r="ANO83" s="61"/>
      <c r="ANP83" s="61"/>
      <c r="ANQ83" s="61"/>
      <c r="ANR83" s="61"/>
      <c r="ANS83" s="61"/>
      <c r="ANT83" s="61"/>
      <c r="ANU83" s="61"/>
      <c r="ANV83" s="61"/>
      <c r="ANW83" s="61"/>
      <c r="ANX83" s="61"/>
      <c r="ANY83" s="61"/>
      <c r="ANZ83" s="61"/>
      <c r="AOA83" s="61"/>
      <c r="AOB83" s="61"/>
      <c r="AOC83" s="61"/>
      <c r="AOD83" s="61"/>
      <c r="AOE83" s="61"/>
      <c r="AOF83" s="61"/>
      <c r="AOG83" s="61"/>
      <c r="AOH83" s="61"/>
      <c r="AOI83" s="61"/>
      <c r="AOJ83" s="61"/>
      <c r="AOK83" s="61"/>
      <c r="AOL83" s="61"/>
      <c r="AOM83" s="61"/>
      <c r="AON83" s="61"/>
      <c r="AOO83" s="61"/>
      <c r="AOP83" s="61"/>
      <c r="AOQ83" s="61"/>
      <c r="AOR83" s="61"/>
      <c r="AOS83" s="61"/>
      <c r="AOT83" s="61"/>
      <c r="AOU83" s="61"/>
      <c r="AOV83" s="61"/>
      <c r="AOW83" s="61"/>
      <c r="AOX83" s="61"/>
      <c r="AOY83" s="61"/>
      <c r="AOZ83" s="61"/>
      <c r="APA83" s="61"/>
      <c r="APB83" s="61"/>
      <c r="APC83" s="61"/>
      <c r="APD83" s="61"/>
      <c r="APE83" s="61"/>
      <c r="APF83" s="61"/>
      <c r="APG83" s="61"/>
      <c r="APH83" s="61"/>
      <c r="API83" s="61"/>
      <c r="APJ83" s="61"/>
      <c r="APK83" s="61"/>
      <c r="APL83" s="61"/>
      <c r="APM83" s="61"/>
      <c r="APN83" s="61"/>
      <c r="APO83" s="61"/>
      <c r="APP83" s="61"/>
      <c r="APQ83" s="61"/>
      <c r="APR83" s="61"/>
      <c r="APS83" s="61"/>
      <c r="APT83" s="61"/>
      <c r="APU83" s="61"/>
      <c r="APV83" s="61"/>
      <c r="APW83" s="61"/>
      <c r="APX83" s="61"/>
      <c r="APY83" s="61"/>
      <c r="APZ83" s="61"/>
      <c r="AQA83" s="61"/>
      <c r="AQB83" s="61"/>
      <c r="AQC83" s="61"/>
      <c r="AQD83" s="61"/>
      <c r="AQE83" s="61"/>
      <c r="AQF83" s="61"/>
      <c r="AQG83" s="61"/>
      <c r="AQH83" s="61"/>
      <c r="AQI83" s="61"/>
      <c r="AQJ83" s="61"/>
      <c r="AQK83" s="61"/>
      <c r="AQL83" s="61"/>
      <c r="AQM83" s="61"/>
      <c r="AQN83" s="61"/>
      <c r="AQO83" s="61"/>
      <c r="AQP83" s="61"/>
      <c r="AQQ83" s="61"/>
      <c r="AQR83" s="61"/>
      <c r="AQS83" s="61"/>
      <c r="AQT83" s="61"/>
      <c r="AQU83" s="61"/>
      <c r="AQV83" s="61"/>
      <c r="AQW83" s="61"/>
      <c r="AQX83" s="61"/>
      <c r="AQY83" s="61"/>
      <c r="AQZ83" s="61"/>
      <c r="ARA83" s="61"/>
      <c r="ARB83" s="61"/>
      <c r="ARC83" s="61"/>
      <c r="ARD83" s="61"/>
      <c r="ARE83" s="61"/>
      <c r="ARF83" s="61"/>
      <c r="ARG83" s="61"/>
      <c r="ARH83" s="61"/>
      <c r="ARI83" s="61"/>
      <c r="ARJ83" s="61"/>
      <c r="ARK83" s="61"/>
      <c r="ARL83" s="61"/>
      <c r="ARM83" s="61"/>
      <c r="ARN83" s="61"/>
      <c r="ARO83" s="61"/>
      <c r="ARP83" s="61"/>
      <c r="ARQ83" s="61"/>
      <c r="ARR83" s="61"/>
      <c r="ARS83" s="61"/>
      <c r="ART83" s="61"/>
      <c r="ARU83" s="61"/>
      <c r="ARV83" s="61"/>
      <c r="ARW83" s="61"/>
      <c r="ARX83" s="61"/>
      <c r="ARY83" s="61"/>
      <c r="ARZ83" s="61"/>
      <c r="ASA83" s="61"/>
      <c r="ASB83" s="61"/>
      <c r="ASC83" s="61"/>
      <c r="ASD83" s="61"/>
      <c r="ASE83" s="61"/>
      <c r="ASF83" s="61"/>
      <c r="ASG83" s="61"/>
      <c r="ASH83" s="61"/>
      <c r="ASI83" s="61"/>
      <c r="ASJ83" s="61"/>
      <c r="ASK83" s="61"/>
      <c r="ASL83" s="61"/>
      <c r="ASM83" s="61"/>
      <c r="ASN83" s="61"/>
      <c r="ASO83" s="61"/>
      <c r="ASP83" s="61"/>
      <c r="ASQ83" s="61"/>
      <c r="ASR83" s="61"/>
      <c r="ASS83" s="61"/>
      <c r="AST83" s="61"/>
      <c r="ASU83" s="61"/>
      <c r="ASV83" s="61"/>
      <c r="ASW83" s="61"/>
      <c r="ASX83" s="61"/>
      <c r="ASY83" s="61"/>
      <c r="ASZ83" s="61"/>
      <c r="ATA83" s="61"/>
      <c r="ATB83" s="61"/>
      <c r="ATC83" s="61"/>
      <c r="ATD83" s="61"/>
      <c r="ATE83" s="61"/>
      <c r="ATF83" s="61"/>
      <c r="ATG83" s="61"/>
      <c r="ATH83" s="61"/>
      <c r="ATI83" s="61"/>
      <c r="ATJ83" s="61"/>
      <c r="ATK83" s="61"/>
      <c r="ATL83" s="61"/>
      <c r="ATM83" s="61"/>
      <c r="ATN83" s="61"/>
      <c r="ATO83" s="61"/>
      <c r="ATP83" s="61"/>
      <c r="ATQ83" s="61"/>
      <c r="ATR83" s="61"/>
      <c r="ATS83" s="61"/>
      <c r="ATT83" s="61"/>
      <c r="ATU83" s="61"/>
      <c r="ATV83" s="61"/>
      <c r="ATW83" s="61"/>
      <c r="ATX83" s="61"/>
      <c r="ATY83" s="61"/>
      <c r="ATZ83" s="61"/>
      <c r="AUA83" s="61"/>
      <c r="AUB83" s="61"/>
      <c r="AUC83" s="61"/>
      <c r="AUD83" s="61"/>
      <c r="AUE83" s="61"/>
      <c r="AUF83" s="61"/>
      <c r="AUG83" s="61"/>
      <c r="AUH83" s="61"/>
      <c r="AUI83" s="61"/>
      <c r="AUJ83" s="61"/>
      <c r="AUK83" s="61"/>
      <c r="AUL83" s="61"/>
      <c r="AUM83" s="61"/>
      <c r="AUN83" s="61"/>
      <c r="AUO83" s="61"/>
      <c r="AUP83" s="61"/>
      <c r="AUQ83" s="61"/>
      <c r="AUR83" s="61"/>
      <c r="AUS83" s="61"/>
      <c r="AUT83" s="61"/>
      <c r="AUU83" s="61"/>
      <c r="AUV83" s="61"/>
      <c r="AUW83" s="61"/>
      <c r="AUX83" s="61"/>
      <c r="AUY83" s="61"/>
      <c r="AUZ83" s="61"/>
      <c r="AVA83" s="61"/>
      <c r="AVB83" s="61"/>
      <c r="AVC83" s="61"/>
      <c r="AVD83" s="61"/>
      <c r="AVE83" s="61"/>
      <c r="AVF83" s="61"/>
      <c r="AVG83" s="61"/>
      <c r="AVH83" s="61"/>
      <c r="AVI83" s="61"/>
      <c r="AVJ83" s="61"/>
      <c r="AVK83" s="61"/>
      <c r="AVL83" s="61"/>
      <c r="AVM83" s="61"/>
      <c r="AVN83" s="61"/>
      <c r="AVO83" s="61"/>
      <c r="AVP83" s="61"/>
      <c r="AVQ83" s="61"/>
      <c r="AVR83" s="61"/>
      <c r="AVS83" s="61"/>
      <c r="AVT83" s="61"/>
      <c r="AVU83" s="61"/>
      <c r="AVV83" s="61"/>
      <c r="AVW83" s="61"/>
      <c r="AVX83" s="61"/>
      <c r="AVY83" s="61"/>
      <c r="AVZ83" s="61"/>
      <c r="AWA83" s="61"/>
      <c r="AWB83" s="61"/>
      <c r="AWC83" s="61"/>
      <c r="AWD83" s="61"/>
      <c r="AWE83" s="61"/>
      <c r="AWF83" s="61"/>
      <c r="AWG83" s="61"/>
      <c r="AWH83" s="61"/>
      <c r="AWI83" s="61"/>
      <c r="AWJ83" s="61"/>
      <c r="AWK83" s="61"/>
      <c r="AWL83" s="61"/>
      <c r="AWM83" s="61"/>
      <c r="AWN83" s="61"/>
      <c r="AWO83" s="61"/>
      <c r="AWP83" s="61"/>
      <c r="AWQ83" s="61"/>
      <c r="AWR83" s="61"/>
      <c r="AWS83" s="61"/>
      <c r="AWT83" s="61"/>
      <c r="AWU83" s="61"/>
      <c r="AWV83" s="61"/>
      <c r="AWW83" s="61"/>
      <c r="AWX83" s="61"/>
      <c r="AWY83" s="61"/>
      <c r="AWZ83" s="61"/>
      <c r="AXA83" s="61"/>
      <c r="AXB83" s="61"/>
      <c r="AXC83" s="61"/>
      <c r="AXD83" s="61"/>
      <c r="AXE83" s="61"/>
      <c r="AXF83" s="61"/>
      <c r="AXG83" s="61"/>
      <c r="AXH83" s="61"/>
      <c r="AXI83" s="61"/>
      <c r="AXJ83" s="61"/>
      <c r="AXK83" s="61"/>
      <c r="AXL83" s="61"/>
      <c r="AXM83" s="61"/>
      <c r="AXN83" s="61"/>
      <c r="AXO83" s="61"/>
      <c r="AXP83" s="61"/>
      <c r="AXQ83" s="61"/>
      <c r="AXR83" s="61"/>
      <c r="AXS83" s="61"/>
      <c r="AXT83" s="61"/>
      <c r="AXU83" s="61"/>
      <c r="AXV83" s="61"/>
      <c r="AXW83" s="61"/>
      <c r="AXX83" s="61"/>
      <c r="AXY83" s="61"/>
      <c r="AXZ83" s="61"/>
      <c r="AYA83" s="61"/>
      <c r="AYB83" s="61"/>
      <c r="AYC83" s="61"/>
      <c r="AYD83" s="61"/>
      <c r="AYE83" s="61"/>
      <c r="AYF83" s="61"/>
      <c r="AYG83" s="61"/>
      <c r="AYH83" s="61"/>
      <c r="AYI83" s="61"/>
      <c r="AYJ83" s="61"/>
      <c r="AYK83" s="61"/>
      <c r="AYL83" s="61"/>
      <c r="AYM83" s="61"/>
      <c r="AYN83" s="61"/>
      <c r="AYO83" s="61"/>
      <c r="AYP83" s="61"/>
      <c r="AYQ83" s="61"/>
      <c r="AYR83" s="61"/>
      <c r="AYS83" s="61"/>
      <c r="AYT83" s="61"/>
      <c r="AYU83" s="61"/>
      <c r="AYV83" s="61"/>
      <c r="AYW83" s="61"/>
      <c r="AYX83" s="61"/>
      <c r="AYY83" s="61"/>
      <c r="AYZ83" s="61"/>
      <c r="AZA83" s="61"/>
      <c r="AZB83" s="61"/>
      <c r="AZC83" s="61"/>
      <c r="AZD83" s="61"/>
      <c r="AZE83" s="61"/>
      <c r="AZF83" s="61"/>
      <c r="AZG83" s="61"/>
      <c r="AZH83" s="61"/>
      <c r="AZI83" s="61"/>
      <c r="AZJ83" s="61"/>
      <c r="AZK83" s="61"/>
      <c r="AZL83" s="61"/>
      <c r="AZM83" s="61"/>
      <c r="AZN83" s="61"/>
      <c r="AZO83" s="61"/>
      <c r="AZP83" s="61"/>
      <c r="AZQ83" s="61"/>
      <c r="AZR83" s="61"/>
      <c r="AZS83" s="61"/>
      <c r="AZT83" s="61"/>
      <c r="AZU83" s="61"/>
      <c r="AZV83" s="61"/>
      <c r="AZW83" s="61"/>
      <c r="AZX83" s="61"/>
      <c r="AZY83" s="61"/>
      <c r="AZZ83" s="61"/>
      <c r="BAA83" s="61"/>
      <c r="BAB83" s="61"/>
      <c r="BAC83" s="61"/>
      <c r="BAD83" s="61"/>
      <c r="BAE83" s="61"/>
      <c r="BAF83" s="61"/>
      <c r="BAG83" s="61"/>
      <c r="BAH83" s="61"/>
      <c r="BAI83" s="61"/>
      <c r="BAJ83" s="61"/>
      <c r="BAK83" s="61"/>
      <c r="BAL83" s="61"/>
      <c r="BAM83" s="61"/>
      <c r="BAN83" s="61"/>
      <c r="BAO83" s="61"/>
      <c r="BAP83" s="61"/>
      <c r="BAQ83" s="61"/>
      <c r="BAR83" s="61"/>
      <c r="BAS83" s="61"/>
      <c r="BAT83" s="61"/>
      <c r="BAU83" s="61"/>
      <c r="BAV83" s="61"/>
      <c r="BAW83" s="61"/>
      <c r="BAX83" s="61"/>
      <c r="BAY83" s="61"/>
      <c r="BAZ83" s="61"/>
      <c r="BBA83" s="61"/>
      <c r="BBB83" s="61"/>
      <c r="BBC83" s="61"/>
      <c r="BBD83" s="61"/>
      <c r="BBE83" s="61"/>
      <c r="BBF83" s="61"/>
      <c r="BBG83" s="61"/>
      <c r="BBH83" s="61"/>
      <c r="BBI83" s="61"/>
      <c r="BBJ83" s="61"/>
      <c r="BBK83" s="61"/>
      <c r="BBL83" s="61"/>
      <c r="BBM83" s="61"/>
      <c r="BBN83" s="61"/>
      <c r="BBO83" s="61"/>
      <c r="BBP83" s="61"/>
      <c r="BBQ83" s="61"/>
      <c r="BBR83" s="61"/>
      <c r="BBS83" s="61"/>
      <c r="BBT83" s="61"/>
      <c r="BBU83" s="61"/>
      <c r="BBV83" s="61"/>
      <c r="BBW83" s="61"/>
      <c r="BBX83" s="61"/>
      <c r="BBY83" s="61"/>
      <c r="BBZ83" s="61"/>
      <c r="BCA83" s="61"/>
      <c r="BCB83" s="61"/>
      <c r="BCC83" s="61"/>
      <c r="BCD83" s="61"/>
      <c r="BCE83" s="61"/>
      <c r="BCF83" s="61"/>
      <c r="BCG83" s="61"/>
      <c r="BCH83" s="61"/>
      <c r="BCI83" s="61"/>
      <c r="BCJ83" s="61"/>
      <c r="BCK83" s="61"/>
      <c r="BCL83" s="61"/>
      <c r="BCM83" s="61"/>
      <c r="BCN83" s="61"/>
      <c r="BCO83" s="61"/>
      <c r="BCP83" s="61"/>
      <c r="BCQ83" s="61"/>
      <c r="BCR83" s="61"/>
      <c r="BCS83" s="61"/>
      <c r="BCT83" s="61"/>
      <c r="BCU83" s="61"/>
      <c r="BCV83" s="61"/>
      <c r="BCW83" s="61"/>
      <c r="BCX83" s="61"/>
      <c r="BCY83" s="61"/>
      <c r="BCZ83" s="61"/>
      <c r="BDA83" s="61"/>
      <c r="BDB83" s="61"/>
      <c r="BDC83" s="61"/>
      <c r="BDD83" s="61"/>
      <c r="BDE83" s="61"/>
      <c r="BDF83" s="61"/>
      <c r="BDG83" s="61"/>
      <c r="BDH83" s="61"/>
      <c r="BDI83" s="61"/>
      <c r="BDJ83" s="61"/>
      <c r="BDK83" s="61"/>
      <c r="BDL83" s="61"/>
      <c r="BDM83" s="61"/>
      <c r="BDN83" s="61"/>
      <c r="BDO83" s="61"/>
      <c r="BDP83" s="61"/>
      <c r="BDQ83" s="61"/>
      <c r="BDR83" s="61"/>
      <c r="BDS83" s="61"/>
      <c r="BDT83" s="61"/>
      <c r="BDU83" s="61"/>
      <c r="BDV83" s="61"/>
      <c r="BDW83" s="61"/>
      <c r="BDX83" s="61"/>
      <c r="BDY83" s="61"/>
      <c r="BDZ83" s="61"/>
      <c r="BEA83" s="61"/>
      <c r="BEB83" s="61"/>
      <c r="BEC83" s="61"/>
      <c r="BED83" s="61"/>
      <c r="BEE83" s="61"/>
      <c r="BEF83" s="61"/>
      <c r="BEG83" s="61"/>
      <c r="BEH83" s="61"/>
      <c r="BEI83" s="61"/>
      <c r="BEJ83" s="61"/>
      <c r="BEK83" s="61"/>
      <c r="BEL83" s="61"/>
      <c r="BEM83" s="61"/>
      <c r="BEN83" s="61"/>
      <c r="BEO83" s="61"/>
      <c r="BEP83" s="61"/>
      <c r="BEQ83" s="61"/>
      <c r="BER83" s="61"/>
      <c r="BES83" s="61"/>
      <c r="BET83" s="61"/>
      <c r="BEU83" s="61"/>
      <c r="BEV83" s="61"/>
      <c r="BEW83" s="61"/>
      <c r="BEX83" s="61"/>
      <c r="BEY83" s="61"/>
      <c r="BEZ83" s="61"/>
      <c r="BFA83" s="61"/>
      <c r="BFB83" s="61"/>
      <c r="BFC83" s="61"/>
      <c r="BFD83" s="61"/>
      <c r="BFE83" s="61"/>
      <c r="BFF83" s="61"/>
      <c r="BFG83" s="61"/>
      <c r="BFH83" s="61"/>
      <c r="BFI83" s="61"/>
      <c r="BFJ83" s="61"/>
      <c r="BFK83" s="61"/>
      <c r="BFL83" s="61"/>
      <c r="BFM83" s="61"/>
      <c r="BFN83" s="61"/>
      <c r="BFO83" s="61"/>
      <c r="BFP83" s="61"/>
      <c r="BFQ83" s="61"/>
      <c r="BFR83" s="61"/>
      <c r="BFS83" s="61"/>
      <c r="BFT83" s="61"/>
      <c r="BFU83" s="61"/>
      <c r="BFV83" s="61"/>
      <c r="BFW83" s="61"/>
      <c r="BFX83" s="61"/>
      <c r="BFY83" s="61"/>
      <c r="BFZ83" s="61"/>
      <c r="BGA83" s="61"/>
      <c r="BGB83" s="61"/>
      <c r="BGC83" s="61"/>
      <c r="BGD83" s="61"/>
      <c r="BGE83" s="61"/>
      <c r="BGF83" s="61"/>
      <c r="BGG83" s="61"/>
      <c r="BGH83" s="61"/>
      <c r="BGI83" s="61"/>
      <c r="BGJ83" s="61"/>
      <c r="BGK83" s="61"/>
      <c r="BGL83" s="61"/>
      <c r="BGM83" s="61"/>
      <c r="BGN83" s="61"/>
      <c r="BGO83" s="61"/>
      <c r="BGP83" s="61"/>
      <c r="BGQ83" s="61"/>
      <c r="BGR83" s="61"/>
      <c r="BGS83" s="61"/>
      <c r="BGT83" s="61"/>
      <c r="BGU83" s="61"/>
      <c r="BGV83" s="61"/>
      <c r="BGW83" s="61"/>
      <c r="BGX83" s="61"/>
      <c r="BGY83" s="61"/>
      <c r="BGZ83" s="61"/>
      <c r="BHA83" s="61"/>
      <c r="BHB83" s="61"/>
      <c r="BHC83" s="61"/>
      <c r="BHD83" s="61"/>
      <c r="BHE83" s="61"/>
      <c r="BHF83" s="61"/>
      <c r="BHG83" s="61"/>
      <c r="BHH83" s="61"/>
      <c r="BHI83" s="61"/>
      <c r="BHJ83" s="61"/>
      <c r="BHK83" s="61"/>
      <c r="BHL83" s="61"/>
      <c r="BHM83" s="61"/>
      <c r="BHN83" s="61"/>
      <c r="BHO83" s="61"/>
      <c r="BHP83" s="61"/>
      <c r="BHQ83" s="61"/>
      <c r="BHR83" s="61"/>
      <c r="BHS83" s="61"/>
      <c r="BHT83" s="61"/>
      <c r="BHU83" s="61"/>
      <c r="BHV83" s="61"/>
      <c r="BHW83" s="61"/>
      <c r="BHX83" s="61"/>
      <c r="BHY83" s="61"/>
      <c r="BHZ83" s="61"/>
      <c r="BIA83" s="61"/>
      <c r="BIB83" s="61"/>
      <c r="BIC83" s="61"/>
      <c r="BID83" s="61"/>
      <c r="BIE83" s="61"/>
      <c r="BIF83" s="61"/>
      <c r="BIG83" s="61"/>
      <c r="BIH83" s="61"/>
      <c r="BII83" s="61"/>
      <c r="BIJ83" s="61"/>
      <c r="BIK83" s="61"/>
      <c r="BIL83" s="61"/>
      <c r="BIM83" s="61"/>
      <c r="BIN83" s="61"/>
      <c r="BIO83" s="61"/>
      <c r="BIP83" s="61"/>
      <c r="BIQ83" s="61"/>
      <c r="BIR83" s="61"/>
      <c r="BIS83" s="61"/>
      <c r="BIT83" s="61"/>
      <c r="BIU83" s="61"/>
      <c r="BIV83" s="61"/>
      <c r="BIW83" s="61"/>
      <c r="BIX83" s="61"/>
      <c r="BIY83" s="61"/>
      <c r="BIZ83" s="61"/>
      <c r="BJA83" s="61"/>
      <c r="BJB83" s="61"/>
      <c r="BJC83" s="61"/>
      <c r="BJD83" s="61"/>
      <c r="BJE83" s="61"/>
      <c r="BJF83" s="61"/>
      <c r="BJG83" s="61"/>
      <c r="BJH83" s="61"/>
      <c r="BJI83" s="61"/>
      <c r="BJJ83" s="61"/>
      <c r="BJK83" s="61"/>
      <c r="BJL83" s="61"/>
      <c r="BJM83" s="61"/>
      <c r="BJN83" s="61"/>
      <c r="BJO83" s="61"/>
      <c r="BJP83" s="61"/>
      <c r="BJQ83" s="61"/>
      <c r="BJR83" s="61"/>
      <c r="BJS83" s="61"/>
      <c r="BJT83" s="61"/>
      <c r="BJU83" s="61"/>
      <c r="BJV83" s="61"/>
      <c r="BJW83" s="61"/>
      <c r="BJX83" s="61"/>
      <c r="BJY83" s="61"/>
      <c r="BJZ83" s="61"/>
      <c r="BKA83" s="61"/>
      <c r="BKB83" s="61"/>
      <c r="BKC83" s="61"/>
      <c r="BKD83" s="61"/>
      <c r="BKE83" s="61"/>
      <c r="BKF83" s="61"/>
      <c r="BKG83" s="61"/>
      <c r="BKH83" s="61"/>
      <c r="BKI83" s="61"/>
      <c r="BKJ83" s="61"/>
      <c r="BKK83" s="61"/>
      <c r="BKL83" s="61"/>
      <c r="BKM83" s="61"/>
      <c r="BKN83" s="61"/>
      <c r="BKO83" s="61"/>
      <c r="BKP83" s="61"/>
      <c r="BKQ83" s="61"/>
      <c r="BKR83" s="61"/>
      <c r="BKS83" s="61"/>
      <c r="BKT83" s="61"/>
      <c r="BKU83" s="61"/>
      <c r="BKV83" s="61"/>
      <c r="BKW83" s="61"/>
      <c r="BKX83" s="61"/>
      <c r="BKY83" s="61"/>
      <c r="BKZ83" s="61"/>
      <c r="BLA83" s="61"/>
      <c r="BLB83" s="61"/>
      <c r="BLC83" s="61"/>
      <c r="BLD83" s="61"/>
      <c r="BLE83" s="61"/>
      <c r="BLF83" s="61"/>
      <c r="BLG83" s="61"/>
      <c r="BLH83" s="61"/>
      <c r="BLI83" s="61"/>
      <c r="BLJ83" s="61"/>
      <c r="BLK83" s="61"/>
      <c r="BLL83" s="61"/>
      <c r="BLM83" s="61"/>
      <c r="BLN83" s="61"/>
      <c r="BLO83" s="61"/>
      <c r="BLP83" s="61"/>
      <c r="BLQ83" s="61"/>
      <c r="BLR83" s="61"/>
      <c r="BLS83" s="61"/>
      <c r="BLT83" s="61"/>
      <c r="BLU83" s="61"/>
      <c r="BLV83" s="61"/>
      <c r="BLW83" s="61"/>
      <c r="BLX83" s="61"/>
      <c r="BLY83" s="61"/>
      <c r="BLZ83" s="61"/>
      <c r="BMA83" s="61"/>
      <c r="BMB83" s="61"/>
      <c r="BMC83" s="61"/>
      <c r="BMD83" s="61"/>
      <c r="BME83" s="61"/>
      <c r="BMF83" s="61"/>
      <c r="BMG83" s="61"/>
      <c r="BMH83" s="61"/>
      <c r="BMI83" s="61"/>
      <c r="BMJ83" s="61"/>
      <c r="BMK83" s="61"/>
      <c r="BML83" s="61"/>
      <c r="BMM83" s="61"/>
      <c r="BMN83" s="61"/>
      <c r="BMO83" s="61"/>
      <c r="BMP83" s="61"/>
      <c r="BMQ83" s="61"/>
      <c r="BMR83" s="61"/>
      <c r="BMS83" s="61"/>
      <c r="BMT83" s="61"/>
      <c r="BMU83" s="61"/>
      <c r="BMV83" s="61"/>
      <c r="BMW83" s="61"/>
      <c r="BMX83" s="61"/>
      <c r="BMY83" s="61"/>
      <c r="BMZ83" s="61"/>
      <c r="BNA83" s="61"/>
      <c r="BNB83" s="61"/>
      <c r="BNC83" s="61"/>
      <c r="BND83" s="61"/>
      <c r="BNE83" s="61"/>
      <c r="BNF83" s="61"/>
      <c r="BNG83" s="61"/>
      <c r="BNH83" s="61"/>
      <c r="BNI83" s="61"/>
      <c r="BNJ83" s="61"/>
      <c r="BNK83" s="61"/>
      <c r="BNL83" s="61"/>
      <c r="BNM83" s="61"/>
      <c r="BNN83" s="61"/>
      <c r="BNO83" s="61"/>
      <c r="BNP83" s="61"/>
      <c r="BNQ83" s="61"/>
      <c r="BNR83" s="61"/>
      <c r="BNS83" s="61"/>
      <c r="BNT83" s="61"/>
      <c r="BNU83" s="61"/>
      <c r="BNV83" s="61"/>
      <c r="BNW83" s="61"/>
      <c r="BNX83" s="61"/>
      <c r="BNY83" s="61"/>
      <c r="BNZ83" s="61"/>
      <c r="BOA83" s="61"/>
      <c r="BOB83" s="61"/>
      <c r="BOC83" s="61"/>
      <c r="BOD83" s="61"/>
      <c r="BOE83" s="61"/>
      <c r="BOF83" s="61"/>
      <c r="BOG83" s="61"/>
      <c r="BOH83" s="61"/>
      <c r="BOI83" s="61"/>
      <c r="BOJ83" s="61"/>
      <c r="BOK83" s="61"/>
      <c r="BOL83" s="61"/>
      <c r="BOM83" s="61"/>
      <c r="BON83" s="61"/>
      <c r="BOO83" s="61"/>
      <c r="BOP83" s="61"/>
      <c r="BOQ83" s="61"/>
      <c r="BOR83" s="61"/>
      <c r="BOS83" s="61"/>
      <c r="BOT83" s="61"/>
      <c r="BOU83" s="61"/>
      <c r="BOV83" s="61"/>
      <c r="BOW83" s="61"/>
      <c r="BOX83" s="61"/>
      <c r="BOY83" s="61"/>
      <c r="BOZ83" s="61"/>
      <c r="BPA83" s="61"/>
      <c r="BPB83" s="61"/>
      <c r="BPC83" s="61"/>
      <c r="BPD83" s="61"/>
      <c r="BPE83" s="61"/>
      <c r="BPF83" s="61"/>
      <c r="BPG83" s="61"/>
      <c r="BPH83" s="61"/>
      <c r="BPI83" s="61"/>
      <c r="BPJ83" s="61"/>
      <c r="BPK83" s="61"/>
      <c r="BPL83" s="61"/>
      <c r="BPM83" s="61"/>
      <c r="BPN83" s="61"/>
      <c r="BPO83" s="61"/>
      <c r="BPP83" s="61"/>
      <c r="BPQ83" s="61"/>
      <c r="BPR83" s="61"/>
      <c r="BPS83" s="61"/>
      <c r="BPT83" s="61"/>
      <c r="BPU83" s="61"/>
      <c r="BPV83" s="61"/>
      <c r="BPW83" s="61"/>
      <c r="BPX83" s="61"/>
      <c r="BPY83" s="61"/>
      <c r="BPZ83" s="61"/>
      <c r="BQA83" s="61"/>
      <c r="BQB83" s="61"/>
      <c r="BQC83" s="61"/>
      <c r="BQD83" s="61"/>
      <c r="BQE83" s="61"/>
      <c r="BQF83" s="61"/>
      <c r="BQG83" s="61"/>
      <c r="BQH83" s="61"/>
      <c r="BQI83" s="61"/>
      <c r="BQJ83" s="61"/>
      <c r="BQK83" s="61"/>
      <c r="BQL83" s="61"/>
      <c r="BQM83" s="61"/>
      <c r="BQN83" s="61"/>
      <c r="BQO83" s="61"/>
      <c r="BQP83" s="61"/>
      <c r="BQQ83" s="61"/>
      <c r="BQR83" s="61"/>
      <c r="BQS83" s="61"/>
      <c r="BQT83" s="61"/>
      <c r="BQU83" s="61"/>
      <c r="BQV83" s="61"/>
      <c r="BQW83" s="61"/>
      <c r="BQX83" s="61"/>
      <c r="BQY83" s="61"/>
      <c r="BQZ83" s="61"/>
      <c r="BRA83" s="61"/>
      <c r="BRB83" s="61"/>
      <c r="BRC83" s="61"/>
      <c r="BRD83" s="61"/>
      <c r="BRE83" s="61"/>
      <c r="BRF83" s="61"/>
      <c r="BRG83" s="61"/>
      <c r="BRH83" s="61"/>
      <c r="BRI83" s="61"/>
      <c r="BRJ83" s="61"/>
      <c r="BRK83" s="61"/>
      <c r="BRL83" s="61"/>
      <c r="BRM83" s="61"/>
      <c r="BRN83" s="61"/>
      <c r="BRO83" s="61"/>
      <c r="BRP83" s="61"/>
      <c r="BRQ83" s="61"/>
      <c r="BRR83" s="61"/>
      <c r="BRS83" s="61"/>
      <c r="BRT83" s="61"/>
      <c r="BRU83" s="61"/>
      <c r="BRV83" s="61"/>
      <c r="BRW83" s="61"/>
      <c r="BRX83" s="61"/>
      <c r="BRY83" s="61"/>
      <c r="BRZ83" s="61"/>
      <c r="BSA83" s="61"/>
      <c r="BSB83" s="61"/>
      <c r="BSC83" s="61"/>
      <c r="BSD83" s="61"/>
      <c r="BSE83" s="61"/>
      <c r="BSF83" s="61"/>
      <c r="BSG83" s="61"/>
      <c r="BSH83" s="61"/>
      <c r="BSI83" s="61"/>
      <c r="BSJ83" s="61"/>
      <c r="BSK83" s="61"/>
      <c r="BSL83" s="61"/>
      <c r="BSM83" s="61"/>
      <c r="BSN83" s="61"/>
      <c r="BSO83" s="61"/>
      <c r="BSP83" s="61"/>
      <c r="BSQ83" s="61"/>
      <c r="BSR83" s="61"/>
      <c r="BSS83" s="61"/>
      <c r="BST83" s="61"/>
      <c r="BSU83" s="61"/>
      <c r="BSV83" s="61"/>
      <c r="BSW83" s="61"/>
      <c r="BSX83" s="61"/>
      <c r="BSY83" s="61"/>
      <c r="BSZ83" s="61"/>
      <c r="BTA83" s="61"/>
      <c r="BTB83" s="61"/>
      <c r="BTC83" s="61"/>
      <c r="BTD83" s="61"/>
      <c r="BTE83" s="61"/>
      <c r="BTF83" s="61"/>
      <c r="BTG83" s="61"/>
      <c r="BTH83" s="61"/>
      <c r="BTI83" s="61"/>
      <c r="BTJ83" s="61"/>
      <c r="BTK83" s="61"/>
      <c r="BTL83" s="61"/>
      <c r="BTM83" s="61"/>
      <c r="BTN83" s="61"/>
      <c r="BTO83" s="61"/>
      <c r="BTP83" s="61"/>
      <c r="BTQ83" s="61"/>
      <c r="BTR83" s="61"/>
      <c r="BTS83" s="61"/>
      <c r="BTT83" s="61"/>
      <c r="BTU83" s="61"/>
      <c r="BTV83" s="61"/>
      <c r="BTW83" s="61"/>
      <c r="BTX83" s="61"/>
      <c r="BTY83" s="61"/>
      <c r="BTZ83" s="61"/>
      <c r="BUA83" s="61"/>
      <c r="BUB83" s="61"/>
      <c r="BUC83" s="61"/>
      <c r="BUD83" s="61"/>
      <c r="BUE83" s="61"/>
      <c r="BUF83" s="61"/>
      <c r="BUG83" s="61"/>
      <c r="BUH83" s="61"/>
      <c r="BUI83" s="61"/>
      <c r="BUJ83" s="61"/>
      <c r="BUK83" s="61"/>
      <c r="BUL83" s="61"/>
      <c r="BUM83" s="61"/>
      <c r="BUN83" s="61"/>
      <c r="BUO83" s="61"/>
      <c r="BUP83" s="61"/>
      <c r="BUQ83" s="61"/>
      <c r="BUR83" s="61"/>
      <c r="BUS83" s="61"/>
      <c r="BUT83" s="61"/>
      <c r="BUU83" s="61"/>
      <c r="BUV83" s="61"/>
      <c r="BUW83" s="61"/>
      <c r="BUX83" s="61"/>
      <c r="BUY83" s="61"/>
      <c r="BUZ83" s="61"/>
      <c r="BVA83" s="61"/>
      <c r="BVB83" s="61"/>
      <c r="BVC83" s="61"/>
      <c r="BVD83" s="61"/>
      <c r="BVE83" s="61"/>
      <c r="BVF83" s="61"/>
      <c r="BVG83" s="61"/>
      <c r="BVH83" s="61"/>
      <c r="BVI83" s="61"/>
      <c r="BVJ83" s="61"/>
      <c r="BVK83" s="61"/>
      <c r="BVL83" s="61"/>
      <c r="BVM83" s="61"/>
      <c r="BVN83" s="61"/>
      <c r="BVO83" s="61"/>
      <c r="BVP83" s="61"/>
      <c r="BVQ83" s="61"/>
      <c r="BVR83" s="61"/>
      <c r="BVS83" s="61"/>
      <c r="BVT83" s="61"/>
      <c r="BVU83" s="61"/>
      <c r="BVV83" s="61"/>
      <c r="BVW83" s="61"/>
      <c r="BVX83" s="61"/>
      <c r="BVY83" s="61"/>
      <c r="BVZ83" s="61"/>
      <c r="BWA83" s="61"/>
      <c r="BWB83" s="61"/>
      <c r="BWC83" s="61"/>
      <c r="BWD83" s="61"/>
      <c r="BWE83" s="61"/>
      <c r="BWF83" s="61"/>
      <c r="BWG83" s="61"/>
      <c r="BWH83" s="61"/>
      <c r="BWI83" s="61"/>
      <c r="BWJ83" s="61"/>
      <c r="BWK83" s="61"/>
      <c r="BWL83" s="61"/>
      <c r="BWM83" s="61"/>
      <c r="BWN83" s="61"/>
      <c r="BWO83" s="61"/>
      <c r="BWP83" s="61"/>
      <c r="BWQ83" s="61"/>
      <c r="BWR83" s="61"/>
      <c r="BWS83" s="61"/>
      <c r="BWT83" s="61"/>
      <c r="BWU83" s="61"/>
      <c r="BWV83" s="61"/>
      <c r="BWW83" s="61"/>
      <c r="BWX83" s="61"/>
      <c r="BWY83" s="61"/>
      <c r="BWZ83" s="61"/>
      <c r="BXA83" s="61"/>
      <c r="BXB83" s="61"/>
      <c r="BXC83" s="61"/>
      <c r="BXD83" s="61"/>
      <c r="BXE83" s="61"/>
      <c r="BXF83" s="61"/>
      <c r="BXG83" s="61"/>
      <c r="BXH83" s="61"/>
      <c r="BXI83" s="61"/>
      <c r="BXJ83" s="61"/>
      <c r="BXK83" s="61"/>
      <c r="BXL83" s="61"/>
      <c r="BXM83" s="61"/>
      <c r="BXN83" s="61"/>
      <c r="BXO83" s="61"/>
      <c r="BXP83" s="61"/>
      <c r="BXQ83" s="61"/>
      <c r="BXR83" s="61"/>
      <c r="BXS83" s="61"/>
      <c r="BXT83" s="61"/>
      <c r="BXU83" s="61"/>
      <c r="BXV83" s="61"/>
      <c r="BXW83" s="61"/>
      <c r="BXX83" s="61"/>
      <c r="BXY83" s="61"/>
      <c r="BXZ83" s="61"/>
      <c r="BYA83" s="61"/>
      <c r="BYB83" s="61"/>
      <c r="BYC83" s="61"/>
      <c r="BYD83" s="61"/>
      <c r="BYE83" s="61"/>
      <c r="BYF83" s="61"/>
      <c r="BYG83" s="61"/>
      <c r="BYH83" s="61"/>
      <c r="BYI83" s="61"/>
      <c r="BYJ83" s="61"/>
      <c r="BYK83" s="61"/>
      <c r="BYL83" s="61"/>
      <c r="BYM83" s="61"/>
      <c r="BYN83" s="61"/>
      <c r="BYO83" s="61"/>
      <c r="BYP83" s="61"/>
      <c r="BYQ83" s="61"/>
      <c r="BYR83" s="61"/>
      <c r="BYS83" s="61"/>
      <c r="BYT83" s="61"/>
      <c r="BYU83" s="61"/>
      <c r="BYV83" s="61"/>
      <c r="BYW83" s="61"/>
      <c r="BYX83" s="61"/>
      <c r="BYY83" s="61"/>
      <c r="BYZ83" s="61"/>
      <c r="BZA83" s="61"/>
      <c r="BZB83" s="61"/>
      <c r="BZC83" s="61"/>
      <c r="BZD83" s="61"/>
      <c r="BZE83" s="61"/>
      <c r="BZF83" s="61"/>
      <c r="BZG83" s="61"/>
      <c r="BZH83" s="61"/>
      <c r="BZI83" s="61"/>
      <c r="BZJ83" s="61"/>
      <c r="BZK83" s="61"/>
      <c r="BZL83" s="61"/>
      <c r="BZM83" s="61"/>
      <c r="BZN83" s="61"/>
      <c r="BZO83" s="61"/>
      <c r="BZP83" s="61"/>
      <c r="BZQ83" s="61"/>
      <c r="BZR83" s="61"/>
      <c r="BZS83" s="61"/>
      <c r="BZT83" s="61"/>
      <c r="BZU83" s="61"/>
      <c r="BZV83" s="61"/>
      <c r="BZW83" s="61"/>
      <c r="BZX83" s="61"/>
      <c r="BZY83" s="61"/>
      <c r="BZZ83" s="61"/>
      <c r="CAA83" s="61"/>
      <c r="CAB83" s="61"/>
      <c r="CAC83" s="61"/>
      <c r="CAD83" s="61"/>
      <c r="CAE83" s="61"/>
      <c r="CAF83" s="61"/>
      <c r="CAG83" s="61"/>
      <c r="CAH83" s="61"/>
      <c r="CAI83" s="61"/>
      <c r="CAJ83" s="61"/>
      <c r="CAK83" s="61"/>
      <c r="CAL83" s="61"/>
      <c r="CAM83" s="61"/>
      <c r="CAN83" s="61"/>
      <c r="CAO83" s="61"/>
      <c r="CAP83" s="61"/>
      <c r="CAQ83" s="61"/>
      <c r="CAR83" s="61"/>
      <c r="CAS83" s="61"/>
      <c r="CAT83" s="61"/>
      <c r="CAU83" s="61"/>
      <c r="CAV83" s="61"/>
      <c r="CAW83" s="61"/>
      <c r="CAX83" s="61"/>
      <c r="CAY83" s="61"/>
      <c r="CAZ83" s="61"/>
      <c r="CBA83" s="61"/>
      <c r="CBB83" s="61"/>
      <c r="CBC83" s="61"/>
      <c r="CBD83" s="61"/>
      <c r="CBE83" s="61"/>
      <c r="CBF83" s="61"/>
      <c r="CBG83" s="61"/>
      <c r="CBH83" s="61"/>
      <c r="CBI83" s="61"/>
      <c r="CBJ83" s="61"/>
      <c r="CBK83" s="61"/>
      <c r="CBL83" s="61"/>
      <c r="CBM83" s="61"/>
      <c r="CBN83" s="61"/>
      <c r="CBO83" s="61"/>
      <c r="CBP83" s="61"/>
      <c r="CBQ83" s="61"/>
    </row>
    <row r="84" spans="1:2097" s="32" customFormat="1" ht="94.5">
      <c r="A84" s="92"/>
      <c r="B84" s="93"/>
      <c r="C84" s="92"/>
      <c r="D84" s="92"/>
      <c r="E84" s="93"/>
      <c r="F84" s="46" t="s">
        <v>76</v>
      </c>
      <c r="G84" s="5">
        <f t="shared" si="41"/>
        <v>102440</v>
      </c>
      <c r="H84" s="5">
        <v>0</v>
      </c>
      <c r="I84" s="5">
        <v>0</v>
      </c>
      <c r="J84" s="5">
        <v>97440</v>
      </c>
      <c r="K84" s="5">
        <v>0</v>
      </c>
      <c r="L84" s="5">
        <v>0</v>
      </c>
      <c r="M84" s="5">
        <v>5000</v>
      </c>
      <c r="N84" s="5">
        <v>0</v>
      </c>
      <c r="O84" s="5">
        <v>0</v>
      </c>
      <c r="P84" s="85" t="s">
        <v>90</v>
      </c>
      <c r="Q84" s="85" t="s">
        <v>93</v>
      </c>
      <c r="R84" s="85">
        <f>S84+T84+U84+V84+W84+X84+Y84+Z84</f>
        <v>5</v>
      </c>
      <c r="S84" s="85">
        <v>0</v>
      </c>
      <c r="T84" s="85">
        <v>1</v>
      </c>
      <c r="U84" s="85">
        <v>1</v>
      </c>
      <c r="V84" s="85">
        <v>0</v>
      </c>
      <c r="W84" s="85">
        <v>0</v>
      </c>
      <c r="X84" s="85">
        <v>1</v>
      </c>
      <c r="Y84" s="84">
        <v>1</v>
      </c>
      <c r="Z84" s="84">
        <v>1</v>
      </c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  <c r="FF84" s="61"/>
      <c r="FG84" s="61"/>
      <c r="FH84" s="61"/>
      <c r="FI84" s="61"/>
      <c r="FJ84" s="61"/>
      <c r="FK84" s="61"/>
      <c r="FL84" s="61"/>
      <c r="FM84" s="61"/>
      <c r="FN84" s="61"/>
      <c r="FO84" s="61"/>
      <c r="FP84" s="61"/>
      <c r="FQ84" s="61"/>
      <c r="FR84" s="61"/>
      <c r="FS84" s="61"/>
      <c r="FT84" s="61"/>
      <c r="FU84" s="61"/>
      <c r="FV84" s="61"/>
      <c r="FW84" s="61"/>
      <c r="FX84" s="61"/>
      <c r="FY84" s="61"/>
      <c r="FZ84" s="61"/>
      <c r="GA84" s="61"/>
      <c r="GB84" s="61"/>
      <c r="GC84" s="61"/>
      <c r="GD84" s="61"/>
      <c r="GE84" s="61"/>
      <c r="GF84" s="61"/>
      <c r="GG84" s="61"/>
      <c r="GH84" s="61"/>
      <c r="GI84" s="61"/>
      <c r="GJ84" s="61"/>
      <c r="GK84" s="61"/>
      <c r="GL84" s="61"/>
      <c r="GM84" s="61"/>
      <c r="GN84" s="61"/>
      <c r="GO84" s="61"/>
      <c r="GP84" s="61"/>
      <c r="GQ84" s="61"/>
      <c r="GR84" s="61"/>
      <c r="GS84" s="61"/>
      <c r="GT84" s="61"/>
      <c r="GU84" s="61"/>
      <c r="GV84" s="61"/>
      <c r="GW84" s="61"/>
      <c r="GX84" s="61"/>
      <c r="GY84" s="61"/>
      <c r="GZ84" s="61"/>
      <c r="HA84" s="61"/>
      <c r="HB84" s="61"/>
      <c r="HC84" s="61"/>
      <c r="HD84" s="61"/>
      <c r="HE84" s="61"/>
      <c r="HF84" s="61"/>
      <c r="HG84" s="61"/>
      <c r="HH84" s="61"/>
      <c r="HI84" s="61"/>
      <c r="HJ84" s="61"/>
      <c r="HK84" s="61"/>
      <c r="HL84" s="61"/>
      <c r="HM84" s="61"/>
      <c r="HN84" s="61"/>
      <c r="HO84" s="61"/>
      <c r="HP84" s="61"/>
      <c r="HQ84" s="61"/>
      <c r="HR84" s="61"/>
      <c r="HS84" s="61"/>
      <c r="HT84" s="61"/>
      <c r="HU84" s="61"/>
      <c r="HV84" s="61"/>
      <c r="HW84" s="61"/>
      <c r="HX84" s="61"/>
      <c r="HY84" s="61"/>
      <c r="HZ84" s="61"/>
      <c r="IA84" s="61"/>
      <c r="IB84" s="61"/>
      <c r="IC84" s="61"/>
      <c r="ID84" s="61"/>
      <c r="IE84" s="61"/>
      <c r="IF84" s="61"/>
      <c r="IG84" s="61"/>
      <c r="IH84" s="61"/>
      <c r="II84" s="61"/>
      <c r="IJ84" s="61"/>
      <c r="IK84" s="61"/>
      <c r="IL84" s="61"/>
      <c r="IM84" s="61"/>
      <c r="IN84" s="61"/>
      <c r="IO84" s="61"/>
      <c r="IP84" s="61"/>
      <c r="IQ84" s="61"/>
      <c r="IR84" s="61"/>
      <c r="IS84" s="61"/>
      <c r="IT84" s="61"/>
      <c r="IU84" s="61"/>
      <c r="IV84" s="61"/>
      <c r="IW84" s="61"/>
      <c r="IX84" s="61"/>
      <c r="IY84" s="61"/>
      <c r="IZ84" s="61"/>
      <c r="JA84" s="61"/>
      <c r="JB84" s="61"/>
      <c r="JC84" s="61"/>
      <c r="JD84" s="61"/>
      <c r="JE84" s="61"/>
      <c r="JF84" s="61"/>
      <c r="JG84" s="61"/>
      <c r="JH84" s="61"/>
      <c r="JI84" s="61"/>
      <c r="JJ84" s="61"/>
      <c r="JK84" s="61"/>
      <c r="JL84" s="61"/>
      <c r="JM84" s="61"/>
      <c r="JN84" s="61"/>
      <c r="JO84" s="61"/>
      <c r="JP84" s="61"/>
      <c r="JQ84" s="61"/>
      <c r="JR84" s="61"/>
      <c r="JS84" s="61"/>
      <c r="JT84" s="61"/>
      <c r="JU84" s="61"/>
      <c r="JV84" s="61"/>
      <c r="JW84" s="61"/>
      <c r="JX84" s="61"/>
      <c r="JY84" s="61"/>
      <c r="JZ84" s="61"/>
      <c r="KA84" s="61"/>
      <c r="KB84" s="61"/>
      <c r="KC84" s="61"/>
      <c r="KD84" s="61"/>
      <c r="KE84" s="61"/>
      <c r="KF84" s="61"/>
      <c r="KG84" s="61"/>
      <c r="KH84" s="61"/>
      <c r="KI84" s="61"/>
      <c r="KJ84" s="61"/>
      <c r="KK84" s="61"/>
      <c r="KL84" s="61"/>
      <c r="KM84" s="61"/>
      <c r="KN84" s="61"/>
      <c r="KO84" s="61"/>
      <c r="KP84" s="61"/>
      <c r="KQ84" s="61"/>
      <c r="KR84" s="61"/>
      <c r="KS84" s="61"/>
      <c r="KT84" s="61"/>
      <c r="KU84" s="61"/>
      <c r="KV84" s="61"/>
      <c r="KW84" s="61"/>
      <c r="KX84" s="61"/>
      <c r="KY84" s="61"/>
      <c r="KZ84" s="61"/>
      <c r="LA84" s="61"/>
      <c r="LB84" s="61"/>
      <c r="LC84" s="61"/>
      <c r="LD84" s="61"/>
      <c r="LE84" s="61"/>
      <c r="LF84" s="61"/>
      <c r="LG84" s="61"/>
      <c r="LH84" s="61"/>
      <c r="LI84" s="61"/>
      <c r="LJ84" s="61"/>
      <c r="LK84" s="61"/>
      <c r="LL84" s="61"/>
      <c r="LM84" s="61"/>
      <c r="LN84" s="61"/>
      <c r="LO84" s="61"/>
      <c r="LP84" s="61"/>
      <c r="LQ84" s="61"/>
      <c r="LR84" s="61"/>
      <c r="LS84" s="61"/>
      <c r="LT84" s="61"/>
      <c r="LU84" s="61"/>
      <c r="LV84" s="61"/>
      <c r="LW84" s="61"/>
      <c r="LX84" s="61"/>
      <c r="LY84" s="61"/>
      <c r="LZ84" s="61"/>
      <c r="MA84" s="61"/>
      <c r="MB84" s="61"/>
      <c r="MC84" s="61"/>
      <c r="MD84" s="61"/>
      <c r="ME84" s="61"/>
      <c r="MF84" s="61"/>
      <c r="MG84" s="61"/>
      <c r="MH84" s="61"/>
      <c r="MI84" s="61"/>
      <c r="MJ84" s="61"/>
      <c r="MK84" s="61"/>
      <c r="ML84" s="61"/>
      <c r="MM84" s="61"/>
      <c r="MN84" s="61"/>
      <c r="MO84" s="61"/>
      <c r="MP84" s="61"/>
      <c r="MQ84" s="61"/>
      <c r="MR84" s="61"/>
      <c r="MS84" s="61"/>
      <c r="MT84" s="61"/>
      <c r="MU84" s="61"/>
      <c r="MV84" s="61"/>
      <c r="MW84" s="61"/>
      <c r="MX84" s="61"/>
      <c r="MY84" s="61"/>
      <c r="MZ84" s="61"/>
      <c r="NA84" s="61"/>
      <c r="NB84" s="61"/>
      <c r="NC84" s="61"/>
      <c r="ND84" s="61"/>
      <c r="NE84" s="61"/>
      <c r="NF84" s="61"/>
      <c r="NG84" s="61"/>
      <c r="NH84" s="61"/>
      <c r="NI84" s="61"/>
      <c r="NJ84" s="61"/>
      <c r="NK84" s="61"/>
      <c r="NL84" s="61"/>
      <c r="NM84" s="61"/>
      <c r="NN84" s="61"/>
      <c r="NO84" s="61"/>
      <c r="NP84" s="61"/>
      <c r="NQ84" s="61"/>
      <c r="NR84" s="61"/>
      <c r="NS84" s="61"/>
      <c r="NT84" s="61"/>
      <c r="NU84" s="61"/>
      <c r="NV84" s="61"/>
      <c r="NW84" s="61"/>
      <c r="NX84" s="61"/>
      <c r="NY84" s="61"/>
      <c r="NZ84" s="61"/>
      <c r="OA84" s="61"/>
      <c r="OB84" s="61"/>
      <c r="OC84" s="61"/>
      <c r="OD84" s="61"/>
      <c r="OE84" s="61"/>
      <c r="OF84" s="61"/>
      <c r="OG84" s="61"/>
      <c r="OH84" s="61"/>
      <c r="OI84" s="61"/>
      <c r="OJ84" s="61"/>
      <c r="OK84" s="61"/>
      <c r="OL84" s="61"/>
      <c r="OM84" s="61"/>
      <c r="ON84" s="61"/>
      <c r="OO84" s="61"/>
      <c r="OP84" s="61"/>
      <c r="OQ84" s="61"/>
      <c r="OR84" s="61"/>
      <c r="OS84" s="61"/>
      <c r="OT84" s="61"/>
      <c r="OU84" s="61"/>
      <c r="OV84" s="61"/>
      <c r="OW84" s="61"/>
      <c r="OX84" s="61"/>
      <c r="OY84" s="61"/>
      <c r="OZ84" s="61"/>
      <c r="PA84" s="61"/>
      <c r="PB84" s="61"/>
      <c r="PC84" s="61"/>
      <c r="PD84" s="61"/>
      <c r="PE84" s="61"/>
      <c r="PF84" s="61"/>
      <c r="PG84" s="61"/>
      <c r="PH84" s="61"/>
      <c r="PI84" s="61"/>
      <c r="PJ84" s="61"/>
      <c r="PK84" s="61"/>
      <c r="PL84" s="61"/>
      <c r="PM84" s="61"/>
      <c r="PN84" s="61"/>
      <c r="PO84" s="61"/>
      <c r="PP84" s="61"/>
      <c r="PQ84" s="61"/>
      <c r="PR84" s="61"/>
      <c r="PS84" s="61"/>
      <c r="PT84" s="61"/>
      <c r="PU84" s="61"/>
      <c r="PV84" s="61"/>
      <c r="PW84" s="61"/>
      <c r="PX84" s="61"/>
      <c r="PY84" s="61"/>
      <c r="PZ84" s="61"/>
      <c r="QA84" s="61"/>
      <c r="QB84" s="61"/>
      <c r="QC84" s="61"/>
      <c r="QD84" s="61"/>
      <c r="QE84" s="61"/>
      <c r="QF84" s="61"/>
      <c r="QG84" s="61"/>
      <c r="QH84" s="61"/>
      <c r="QI84" s="61"/>
      <c r="QJ84" s="61"/>
      <c r="QK84" s="61"/>
      <c r="QL84" s="61"/>
      <c r="QM84" s="61"/>
      <c r="QN84" s="61"/>
      <c r="QO84" s="61"/>
      <c r="QP84" s="61"/>
      <c r="QQ84" s="61"/>
      <c r="QR84" s="61"/>
      <c r="QS84" s="61"/>
      <c r="QT84" s="61"/>
      <c r="QU84" s="61"/>
      <c r="QV84" s="61"/>
      <c r="QW84" s="61"/>
      <c r="QX84" s="61"/>
      <c r="QY84" s="61"/>
      <c r="QZ84" s="61"/>
      <c r="RA84" s="61"/>
      <c r="RB84" s="61"/>
      <c r="RC84" s="61"/>
      <c r="RD84" s="61"/>
      <c r="RE84" s="61"/>
      <c r="RF84" s="61"/>
      <c r="RG84" s="61"/>
      <c r="RH84" s="61"/>
      <c r="RI84" s="61"/>
      <c r="RJ84" s="61"/>
      <c r="RK84" s="61"/>
      <c r="RL84" s="61"/>
      <c r="RM84" s="61"/>
      <c r="RN84" s="61"/>
      <c r="RO84" s="61"/>
      <c r="RP84" s="61"/>
      <c r="RQ84" s="61"/>
      <c r="RR84" s="61"/>
      <c r="RS84" s="61"/>
      <c r="RT84" s="61"/>
      <c r="RU84" s="61"/>
      <c r="RV84" s="61"/>
      <c r="RW84" s="61"/>
      <c r="RX84" s="61"/>
      <c r="RY84" s="61"/>
      <c r="RZ84" s="61"/>
      <c r="SA84" s="61"/>
      <c r="SB84" s="61"/>
      <c r="SC84" s="61"/>
      <c r="SD84" s="61"/>
      <c r="SE84" s="61"/>
      <c r="SF84" s="61"/>
      <c r="SG84" s="61"/>
      <c r="SH84" s="61"/>
      <c r="SI84" s="61"/>
      <c r="SJ84" s="61"/>
      <c r="SK84" s="61"/>
      <c r="SL84" s="61"/>
      <c r="SM84" s="61"/>
      <c r="SN84" s="61"/>
      <c r="SO84" s="61"/>
      <c r="SP84" s="61"/>
      <c r="SQ84" s="61"/>
      <c r="SR84" s="61"/>
      <c r="SS84" s="61"/>
      <c r="ST84" s="61"/>
      <c r="SU84" s="61"/>
      <c r="SV84" s="61"/>
      <c r="SW84" s="61"/>
      <c r="SX84" s="61"/>
      <c r="SY84" s="61"/>
      <c r="SZ84" s="61"/>
      <c r="TA84" s="61"/>
      <c r="TB84" s="61"/>
      <c r="TC84" s="61"/>
      <c r="TD84" s="61"/>
      <c r="TE84" s="61"/>
      <c r="TF84" s="61"/>
      <c r="TG84" s="61"/>
      <c r="TH84" s="61"/>
      <c r="TI84" s="61"/>
      <c r="TJ84" s="61"/>
      <c r="TK84" s="61"/>
      <c r="TL84" s="61"/>
      <c r="TM84" s="61"/>
      <c r="TN84" s="61"/>
      <c r="TO84" s="61"/>
      <c r="TP84" s="61"/>
      <c r="TQ84" s="61"/>
      <c r="TR84" s="61"/>
      <c r="TS84" s="61"/>
      <c r="TT84" s="61"/>
      <c r="TU84" s="61"/>
      <c r="TV84" s="61"/>
      <c r="TW84" s="61"/>
      <c r="TX84" s="61"/>
      <c r="TY84" s="61"/>
      <c r="TZ84" s="61"/>
      <c r="UA84" s="61"/>
      <c r="UB84" s="61"/>
      <c r="UC84" s="61"/>
      <c r="UD84" s="61"/>
      <c r="UE84" s="61"/>
      <c r="UF84" s="61"/>
      <c r="UG84" s="61"/>
      <c r="UH84" s="61"/>
      <c r="UI84" s="61"/>
      <c r="UJ84" s="61"/>
      <c r="UK84" s="61"/>
      <c r="UL84" s="61"/>
      <c r="UM84" s="61"/>
      <c r="UN84" s="61"/>
      <c r="UO84" s="61"/>
      <c r="UP84" s="61"/>
      <c r="UQ84" s="61"/>
      <c r="UR84" s="61"/>
      <c r="US84" s="61"/>
      <c r="UT84" s="61"/>
      <c r="UU84" s="61"/>
      <c r="UV84" s="61"/>
      <c r="UW84" s="61"/>
      <c r="UX84" s="61"/>
      <c r="UY84" s="61"/>
      <c r="UZ84" s="61"/>
      <c r="VA84" s="61"/>
      <c r="VB84" s="61"/>
      <c r="VC84" s="61"/>
      <c r="VD84" s="61"/>
      <c r="VE84" s="61"/>
      <c r="VF84" s="61"/>
      <c r="VG84" s="61"/>
      <c r="VH84" s="61"/>
      <c r="VI84" s="61"/>
      <c r="VJ84" s="61"/>
      <c r="VK84" s="61"/>
      <c r="VL84" s="61"/>
      <c r="VM84" s="61"/>
      <c r="VN84" s="61"/>
      <c r="VO84" s="61"/>
      <c r="VP84" s="61"/>
      <c r="VQ84" s="61"/>
      <c r="VR84" s="61"/>
      <c r="VS84" s="61"/>
      <c r="VT84" s="61"/>
      <c r="VU84" s="61"/>
      <c r="VV84" s="61"/>
      <c r="VW84" s="61"/>
      <c r="VX84" s="61"/>
      <c r="VY84" s="61"/>
      <c r="VZ84" s="61"/>
      <c r="WA84" s="61"/>
      <c r="WB84" s="61"/>
      <c r="WC84" s="61"/>
      <c r="WD84" s="61"/>
      <c r="WE84" s="61"/>
      <c r="WF84" s="61"/>
      <c r="WG84" s="61"/>
      <c r="WH84" s="61"/>
      <c r="WI84" s="61"/>
      <c r="WJ84" s="61"/>
      <c r="WK84" s="61"/>
      <c r="WL84" s="61"/>
      <c r="WM84" s="61"/>
      <c r="WN84" s="61"/>
      <c r="WO84" s="61"/>
      <c r="WP84" s="61"/>
      <c r="WQ84" s="61"/>
      <c r="WR84" s="61"/>
      <c r="WS84" s="61"/>
      <c r="WT84" s="61"/>
      <c r="WU84" s="61"/>
      <c r="WV84" s="61"/>
      <c r="WW84" s="61"/>
      <c r="WX84" s="61"/>
      <c r="WY84" s="61"/>
      <c r="WZ84" s="61"/>
      <c r="XA84" s="61"/>
      <c r="XB84" s="61"/>
      <c r="XC84" s="61"/>
      <c r="XD84" s="61"/>
      <c r="XE84" s="61"/>
      <c r="XF84" s="61"/>
      <c r="XG84" s="61"/>
      <c r="XH84" s="61"/>
      <c r="XI84" s="61"/>
      <c r="XJ84" s="61"/>
      <c r="XK84" s="61"/>
      <c r="XL84" s="61"/>
      <c r="XM84" s="61"/>
      <c r="XN84" s="61"/>
      <c r="XO84" s="61"/>
      <c r="XP84" s="61"/>
      <c r="XQ84" s="61"/>
      <c r="XR84" s="61"/>
      <c r="XS84" s="61"/>
      <c r="XT84" s="61"/>
      <c r="XU84" s="61"/>
      <c r="XV84" s="61"/>
      <c r="XW84" s="61"/>
      <c r="XX84" s="61"/>
      <c r="XY84" s="61"/>
      <c r="XZ84" s="61"/>
      <c r="YA84" s="61"/>
      <c r="YB84" s="61"/>
      <c r="YC84" s="61"/>
      <c r="YD84" s="61"/>
      <c r="YE84" s="61"/>
      <c r="YF84" s="61"/>
      <c r="YG84" s="61"/>
      <c r="YH84" s="61"/>
      <c r="YI84" s="61"/>
      <c r="YJ84" s="61"/>
      <c r="YK84" s="61"/>
      <c r="YL84" s="61"/>
      <c r="YM84" s="61"/>
      <c r="YN84" s="61"/>
      <c r="YO84" s="61"/>
      <c r="YP84" s="61"/>
      <c r="YQ84" s="61"/>
      <c r="YR84" s="61"/>
      <c r="YS84" s="61"/>
      <c r="YT84" s="61"/>
      <c r="YU84" s="61"/>
      <c r="YV84" s="61"/>
      <c r="YW84" s="61"/>
      <c r="YX84" s="61"/>
      <c r="YY84" s="61"/>
      <c r="YZ84" s="61"/>
      <c r="ZA84" s="61"/>
      <c r="ZB84" s="61"/>
      <c r="ZC84" s="61"/>
      <c r="ZD84" s="61"/>
      <c r="ZE84" s="61"/>
      <c r="ZF84" s="61"/>
      <c r="ZG84" s="61"/>
      <c r="ZH84" s="61"/>
      <c r="ZI84" s="61"/>
      <c r="ZJ84" s="61"/>
      <c r="ZK84" s="61"/>
      <c r="ZL84" s="61"/>
      <c r="ZM84" s="61"/>
      <c r="ZN84" s="61"/>
      <c r="ZO84" s="61"/>
      <c r="ZP84" s="61"/>
      <c r="ZQ84" s="61"/>
      <c r="ZR84" s="61"/>
      <c r="ZS84" s="61"/>
      <c r="ZT84" s="61"/>
      <c r="ZU84" s="61"/>
      <c r="ZV84" s="61"/>
      <c r="ZW84" s="61"/>
      <c r="ZX84" s="61"/>
      <c r="ZY84" s="61"/>
      <c r="ZZ84" s="61"/>
      <c r="AAA84" s="61"/>
      <c r="AAB84" s="61"/>
      <c r="AAC84" s="61"/>
      <c r="AAD84" s="61"/>
      <c r="AAE84" s="61"/>
      <c r="AAF84" s="61"/>
      <c r="AAG84" s="61"/>
      <c r="AAH84" s="61"/>
      <c r="AAI84" s="61"/>
      <c r="AAJ84" s="61"/>
      <c r="AAK84" s="61"/>
      <c r="AAL84" s="61"/>
      <c r="AAM84" s="61"/>
      <c r="AAN84" s="61"/>
      <c r="AAO84" s="61"/>
      <c r="AAP84" s="61"/>
      <c r="AAQ84" s="61"/>
      <c r="AAR84" s="61"/>
      <c r="AAS84" s="61"/>
      <c r="AAT84" s="61"/>
      <c r="AAU84" s="61"/>
      <c r="AAV84" s="61"/>
      <c r="AAW84" s="61"/>
      <c r="AAX84" s="61"/>
      <c r="AAY84" s="61"/>
      <c r="AAZ84" s="61"/>
      <c r="ABA84" s="61"/>
      <c r="ABB84" s="61"/>
      <c r="ABC84" s="61"/>
      <c r="ABD84" s="61"/>
      <c r="ABE84" s="61"/>
      <c r="ABF84" s="61"/>
      <c r="ABG84" s="61"/>
      <c r="ABH84" s="61"/>
      <c r="ABI84" s="61"/>
      <c r="ABJ84" s="61"/>
      <c r="ABK84" s="61"/>
      <c r="ABL84" s="61"/>
      <c r="ABM84" s="61"/>
      <c r="ABN84" s="61"/>
      <c r="ABO84" s="61"/>
      <c r="ABP84" s="61"/>
      <c r="ABQ84" s="61"/>
      <c r="ABR84" s="61"/>
      <c r="ABS84" s="61"/>
      <c r="ABT84" s="61"/>
      <c r="ABU84" s="61"/>
      <c r="ABV84" s="61"/>
      <c r="ABW84" s="61"/>
      <c r="ABX84" s="61"/>
      <c r="ABY84" s="61"/>
      <c r="ABZ84" s="61"/>
      <c r="ACA84" s="61"/>
      <c r="ACB84" s="61"/>
      <c r="ACC84" s="61"/>
      <c r="ACD84" s="61"/>
      <c r="ACE84" s="61"/>
      <c r="ACF84" s="61"/>
      <c r="ACG84" s="61"/>
      <c r="ACH84" s="61"/>
      <c r="ACI84" s="61"/>
      <c r="ACJ84" s="61"/>
      <c r="ACK84" s="61"/>
      <c r="ACL84" s="61"/>
      <c r="ACM84" s="61"/>
      <c r="ACN84" s="61"/>
      <c r="ACO84" s="61"/>
      <c r="ACP84" s="61"/>
      <c r="ACQ84" s="61"/>
      <c r="ACR84" s="61"/>
      <c r="ACS84" s="61"/>
      <c r="ACT84" s="61"/>
      <c r="ACU84" s="61"/>
      <c r="ACV84" s="61"/>
      <c r="ACW84" s="61"/>
      <c r="ACX84" s="61"/>
      <c r="ACY84" s="61"/>
      <c r="ACZ84" s="61"/>
      <c r="ADA84" s="61"/>
      <c r="ADB84" s="61"/>
      <c r="ADC84" s="61"/>
      <c r="ADD84" s="61"/>
      <c r="ADE84" s="61"/>
      <c r="ADF84" s="61"/>
      <c r="ADG84" s="61"/>
      <c r="ADH84" s="61"/>
      <c r="ADI84" s="61"/>
      <c r="ADJ84" s="61"/>
      <c r="ADK84" s="61"/>
      <c r="ADL84" s="61"/>
      <c r="ADM84" s="61"/>
      <c r="ADN84" s="61"/>
      <c r="ADO84" s="61"/>
      <c r="ADP84" s="61"/>
      <c r="ADQ84" s="61"/>
      <c r="ADR84" s="61"/>
      <c r="ADS84" s="61"/>
      <c r="ADT84" s="61"/>
      <c r="ADU84" s="61"/>
      <c r="ADV84" s="61"/>
      <c r="ADW84" s="61"/>
      <c r="ADX84" s="61"/>
      <c r="ADY84" s="61"/>
      <c r="ADZ84" s="61"/>
      <c r="AEA84" s="61"/>
      <c r="AEB84" s="61"/>
      <c r="AEC84" s="61"/>
      <c r="AED84" s="61"/>
      <c r="AEE84" s="61"/>
      <c r="AEF84" s="61"/>
      <c r="AEG84" s="61"/>
      <c r="AEH84" s="61"/>
      <c r="AEI84" s="61"/>
      <c r="AEJ84" s="61"/>
      <c r="AEK84" s="61"/>
      <c r="AEL84" s="61"/>
      <c r="AEM84" s="61"/>
      <c r="AEN84" s="61"/>
      <c r="AEO84" s="61"/>
      <c r="AEP84" s="61"/>
      <c r="AEQ84" s="61"/>
      <c r="AER84" s="61"/>
      <c r="AES84" s="61"/>
      <c r="AET84" s="61"/>
      <c r="AEU84" s="61"/>
      <c r="AEV84" s="61"/>
      <c r="AEW84" s="61"/>
      <c r="AEX84" s="61"/>
      <c r="AEY84" s="61"/>
      <c r="AEZ84" s="61"/>
      <c r="AFA84" s="61"/>
      <c r="AFB84" s="61"/>
      <c r="AFC84" s="61"/>
      <c r="AFD84" s="61"/>
      <c r="AFE84" s="61"/>
      <c r="AFF84" s="61"/>
      <c r="AFG84" s="61"/>
      <c r="AFH84" s="61"/>
      <c r="AFI84" s="61"/>
      <c r="AFJ84" s="61"/>
      <c r="AFK84" s="61"/>
      <c r="AFL84" s="61"/>
      <c r="AFM84" s="61"/>
      <c r="AFN84" s="61"/>
      <c r="AFO84" s="61"/>
      <c r="AFP84" s="61"/>
      <c r="AFQ84" s="61"/>
      <c r="AFR84" s="61"/>
      <c r="AFS84" s="61"/>
      <c r="AFT84" s="61"/>
      <c r="AFU84" s="61"/>
      <c r="AFV84" s="61"/>
      <c r="AFW84" s="61"/>
      <c r="AFX84" s="61"/>
      <c r="AFY84" s="61"/>
      <c r="AFZ84" s="61"/>
      <c r="AGA84" s="61"/>
      <c r="AGB84" s="61"/>
      <c r="AGC84" s="61"/>
      <c r="AGD84" s="61"/>
      <c r="AGE84" s="61"/>
      <c r="AGF84" s="61"/>
      <c r="AGG84" s="61"/>
      <c r="AGH84" s="61"/>
      <c r="AGI84" s="61"/>
      <c r="AGJ84" s="61"/>
      <c r="AGK84" s="61"/>
      <c r="AGL84" s="61"/>
      <c r="AGM84" s="61"/>
      <c r="AGN84" s="61"/>
      <c r="AGO84" s="61"/>
      <c r="AGP84" s="61"/>
      <c r="AGQ84" s="61"/>
      <c r="AGR84" s="61"/>
      <c r="AGS84" s="61"/>
      <c r="AGT84" s="61"/>
      <c r="AGU84" s="61"/>
      <c r="AGV84" s="61"/>
      <c r="AGW84" s="61"/>
      <c r="AGX84" s="61"/>
      <c r="AGY84" s="61"/>
      <c r="AGZ84" s="61"/>
      <c r="AHA84" s="61"/>
      <c r="AHB84" s="61"/>
      <c r="AHC84" s="61"/>
      <c r="AHD84" s="61"/>
      <c r="AHE84" s="61"/>
      <c r="AHF84" s="61"/>
      <c r="AHG84" s="61"/>
      <c r="AHH84" s="61"/>
      <c r="AHI84" s="61"/>
      <c r="AHJ84" s="61"/>
      <c r="AHK84" s="61"/>
      <c r="AHL84" s="61"/>
      <c r="AHM84" s="61"/>
      <c r="AHN84" s="61"/>
      <c r="AHO84" s="61"/>
      <c r="AHP84" s="61"/>
      <c r="AHQ84" s="61"/>
      <c r="AHR84" s="61"/>
      <c r="AHS84" s="61"/>
      <c r="AHT84" s="61"/>
      <c r="AHU84" s="61"/>
      <c r="AHV84" s="61"/>
      <c r="AHW84" s="61"/>
      <c r="AHX84" s="61"/>
      <c r="AHY84" s="61"/>
      <c r="AHZ84" s="61"/>
      <c r="AIA84" s="61"/>
      <c r="AIB84" s="61"/>
      <c r="AIC84" s="61"/>
      <c r="AID84" s="61"/>
      <c r="AIE84" s="61"/>
      <c r="AIF84" s="61"/>
      <c r="AIG84" s="61"/>
      <c r="AIH84" s="61"/>
      <c r="AII84" s="61"/>
      <c r="AIJ84" s="61"/>
      <c r="AIK84" s="61"/>
      <c r="AIL84" s="61"/>
      <c r="AIM84" s="61"/>
      <c r="AIN84" s="61"/>
      <c r="AIO84" s="61"/>
      <c r="AIP84" s="61"/>
      <c r="AIQ84" s="61"/>
      <c r="AIR84" s="61"/>
      <c r="AIS84" s="61"/>
      <c r="AIT84" s="61"/>
      <c r="AIU84" s="61"/>
      <c r="AIV84" s="61"/>
      <c r="AIW84" s="61"/>
      <c r="AIX84" s="61"/>
      <c r="AIY84" s="61"/>
      <c r="AIZ84" s="61"/>
      <c r="AJA84" s="61"/>
      <c r="AJB84" s="61"/>
      <c r="AJC84" s="61"/>
      <c r="AJD84" s="61"/>
      <c r="AJE84" s="61"/>
      <c r="AJF84" s="61"/>
      <c r="AJG84" s="61"/>
      <c r="AJH84" s="61"/>
      <c r="AJI84" s="61"/>
      <c r="AJJ84" s="61"/>
      <c r="AJK84" s="61"/>
      <c r="AJL84" s="61"/>
      <c r="AJM84" s="61"/>
      <c r="AJN84" s="61"/>
      <c r="AJO84" s="61"/>
      <c r="AJP84" s="61"/>
      <c r="AJQ84" s="61"/>
      <c r="AJR84" s="61"/>
      <c r="AJS84" s="61"/>
      <c r="AJT84" s="61"/>
      <c r="AJU84" s="61"/>
      <c r="AJV84" s="61"/>
      <c r="AJW84" s="61"/>
      <c r="AJX84" s="61"/>
      <c r="AJY84" s="61"/>
      <c r="AJZ84" s="61"/>
      <c r="AKA84" s="61"/>
      <c r="AKB84" s="61"/>
      <c r="AKC84" s="61"/>
      <c r="AKD84" s="61"/>
      <c r="AKE84" s="61"/>
      <c r="AKF84" s="61"/>
      <c r="AKG84" s="61"/>
      <c r="AKH84" s="61"/>
      <c r="AKI84" s="61"/>
      <c r="AKJ84" s="61"/>
      <c r="AKK84" s="61"/>
      <c r="AKL84" s="61"/>
      <c r="AKM84" s="61"/>
      <c r="AKN84" s="61"/>
      <c r="AKO84" s="61"/>
      <c r="AKP84" s="61"/>
      <c r="AKQ84" s="61"/>
      <c r="AKR84" s="61"/>
      <c r="AKS84" s="61"/>
      <c r="AKT84" s="61"/>
      <c r="AKU84" s="61"/>
      <c r="AKV84" s="61"/>
      <c r="AKW84" s="61"/>
      <c r="AKX84" s="61"/>
      <c r="AKY84" s="61"/>
      <c r="AKZ84" s="61"/>
      <c r="ALA84" s="61"/>
      <c r="ALB84" s="61"/>
      <c r="ALC84" s="61"/>
      <c r="ALD84" s="61"/>
      <c r="ALE84" s="61"/>
      <c r="ALF84" s="61"/>
      <c r="ALG84" s="61"/>
      <c r="ALH84" s="61"/>
      <c r="ALI84" s="61"/>
      <c r="ALJ84" s="61"/>
      <c r="ALK84" s="61"/>
      <c r="ALL84" s="61"/>
      <c r="ALM84" s="61"/>
      <c r="ALN84" s="61"/>
      <c r="ALO84" s="61"/>
      <c r="ALP84" s="61"/>
      <c r="ALQ84" s="61"/>
      <c r="ALR84" s="61"/>
      <c r="ALS84" s="61"/>
      <c r="ALT84" s="61"/>
      <c r="ALU84" s="61"/>
      <c r="ALV84" s="61"/>
      <c r="ALW84" s="61"/>
      <c r="ALX84" s="61"/>
      <c r="ALY84" s="61"/>
      <c r="ALZ84" s="61"/>
      <c r="AMA84" s="61"/>
      <c r="AMB84" s="61"/>
      <c r="AMC84" s="61"/>
      <c r="AMD84" s="61"/>
      <c r="AME84" s="61"/>
      <c r="AMF84" s="61"/>
      <c r="AMG84" s="61"/>
      <c r="AMH84" s="61"/>
      <c r="AMI84" s="61"/>
      <c r="AMJ84" s="61"/>
      <c r="AMK84" s="61"/>
      <c r="AML84" s="61"/>
      <c r="AMM84" s="61"/>
      <c r="AMN84" s="61"/>
      <c r="AMO84" s="61"/>
      <c r="AMP84" s="61"/>
      <c r="AMQ84" s="61"/>
      <c r="AMR84" s="61"/>
      <c r="AMS84" s="61"/>
      <c r="AMT84" s="61"/>
      <c r="AMU84" s="61"/>
      <c r="AMV84" s="61"/>
      <c r="AMW84" s="61"/>
      <c r="AMX84" s="61"/>
      <c r="AMY84" s="61"/>
      <c r="AMZ84" s="61"/>
      <c r="ANA84" s="61"/>
      <c r="ANB84" s="61"/>
      <c r="ANC84" s="61"/>
      <c r="AND84" s="61"/>
      <c r="ANE84" s="61"/>
      <c r="ANF84" s="61"/>
      <c r="ANG84" s="61"/>
      <c r="ANH84" s="61"/>
      <c r="ANI84" s="61"/>
      <c r="ANJ84" s="61"/>
      <c r="ANK84" s="61"/>
      <c r="ANL84" s="61"/>
      <c r="ANM84" s="61"/>
      <c r="ANN84" s="61"/>
      <c r="ANO84" s="61"/>
      <c r="ANP84" s="61"/>
      <c r="ANQ84" s="61"/>
      <c r="ANR84" s="61"/>
      <c r="ANS84" s="61"/>
      <c r="ANT84" s="61"/>
      <c r="ANU84" s="61"/>
      <c r="ANV84" s="61"/>
      <c r="ANW84" s="61"/>
      <c r="ANX84" s="61"/>
      <c r="ANY84" s="61"/>
      <c r="ANZ84" s="61"/>
      <c r="AOA84" s="61"/>
      <c r="AOB84" s="61"/>
      <c r="AOC84" s="61"/>
      <c r="AOD84" s="61"/>
      <c r="AOE84" s="61"/>
      <c r="AOF84" s="61"/>
      <c r="AOG84" s="61"/>
      <c r="AOH84" s="61"/>
      <c r="AOI84" s="61"/>
      <c r="AOJ84" s="61"/>
      <c r="AOK84" s="61"/>
      <c r="AOL84" s="61"/>
      <c r="AOM84" s="61"/>
      <c r="AON84" s="61"/>
      <c r="AOO84" s="61"/>
      <c r="AOP84" s="61"/>
      <c r="AOQ84" s="61"/>
      <c r="AOR84" s="61"/>
      <c r="AOS84" s="61"/>
      <c r="AOT84" s="61"/>
      <c r="AOU84" s="61"/>
      <c r="AOV84" s="61"/>
      <c r="AOW84" s="61"/>
      <c r="AOX84" s="61"/>
      <c r="AOY84" s="61"/>
      <c r="AOZ84" s="61"/>
      <c r="APA84" s="61"/>
      <c r="APB84" s="61"/>
      <c r="APC84" s="61"/>
      <c r="APD84" s="61"/>
      <c r="APE84" s="61"/>
      <c r="APF84" s="61"/>
      <c r="APG84" s="61"/>
      <c r="APH84" s="61"/>
      <c r="API84" s="61"/>
      <c r="APJ84" s="61"/>
      <c r="APK84" s="61"/>
      <c r="APL84" s="61"/>
      <c r="APM84" s="61"/>
      <c r="APN84" s="61"/>
      <c r="APO84" s="61"/>
      <c r="APP84" s="61"/>
      <c r="APQ84" s="61"/>
      <c r="APR84" s="61"/>
      <c r="APS84" s="61"/>
      <c r="APT84" s="61"/>
      <c r="APU84" s="61"/>
      <c r="APV84" s="61"/>
      <c r="APW84" s="61"/>
      <c r="APX84" s="61"/>
      <c r="APY84" s="61"/>
      <c r="APZ84" s="61"/>
      <c r="AQA84" s="61"/>
      <c r="AQB84" s="61"/>
      <c r="AQC84" s="61"/>
      <c r="AQD84" s="61"/>
      <c r="AQE84" s="61"/>
      <c r="AQF84" s="61"/>
      <c r="AQG84" s="61"/>
      <c r="AQH84" s="61"/>
      <c r="AQI84" s="61"/>
      <c r="AQJ84" s="61"/>
      <c r="AQK84" s="61"/>
      <c r="AQL84" s="61"/>
      <c r="AQM84" s="61"/>
      <c r="AQN84" s="61"/>
      <c r="AQO84" s="61"/>
      <c r="AQP84" s="61"/>
      <c r="AQQ84" s="61"/>
      <c r="AQR84" s="61"/>
      <c r="AQS84" s="61"/>
      <c r="AQT84" s="61"/>
      <c r="AQU84" s="61"/>
      <c r="AQV84" s="61"/>
      <c r="AQW84" s="61"/>
      <c r="AQX84" s="61"/>
      <c r="AQY84" s="61"/>
      <c r="AQZ84" s="61"/>
      <c r="ARA84" s="61"/>
      <c r="ARB84" s="61"/>
      <c r="ARC84" s="61"/>
      <c r="ARD84" s="61"/>
      <c r="ARE84" s="61"/>
      <c r="ARF84" s="61"/>
      <c r="ARG84" s="61"/>
      <c r="ARH84" s="61"/>
      <c r="ARI84" s="61"/>
      <c r="ARJ84" s="61"/>
      <c r="ARK84" s="61"/>
      <c r="ARL84" s="61"/>
      <c r="ARM84" s="61"/>
      <c r="ARN84" s="61"/>
      <c r="ARO84" s="61"/>
      <c r="ARP84" s="61"/>
      <c r="ARQ84" s="61"/>
      <c r="ARR84" s="61"/>
      <c r="ARS84" s="61"/>
      <c r="ART84" s="61"/>
      <c r="ARU84" s="61"/>
      <c r="ARV84" s="61"/>
      <c r="ARW84" s="61"/>
      <c r="ARX84" s="61"/>
      <c r="ARY84" s="61"/>
      <c r="ARZ84" s="61"/>
      <c r="ASA84" s="61"/>
      <c r="ASB84" s="61"/>
      <c r="ASC84" s="61"/>
      <c r="ASD84" s="61"/>
      <c r="ASE84" s="61"/>
      <c r="ASF84" s="61"/>
      <c r="ASG84" s="61"/>
      <c r="ASH84" s="61"/>
      <c r="ASI84" s="61"/>
      <c r="ASJ84" s="61"/>
      <c r="ASK84" s="61"/>
      <c r="ASL84" s="61"/>
      <c r="ASM84" s="61"/>
      <c r="ASN84" s="61"/>
      <c r="ASO84" s="61"/>
      <c r="ASP84" s="61"/>
      <c r="ASQ84" s="61"/>
      <c r="ASR84" s="61"/>
      <c r="ASS84" s="61"/>
      <c r="AST84" s="61"/>
      <c r="ASU84" s="61"/>
      <c r="ASV84" s="61"/>
      <c r="ASW84" s="61"/>
      <c r="ASX84" s="61"/>
      <c r="ASY84" s="61"/>
      <c r="ASZ84" s="61"/>
      <c r="ATA84" s="61"/>
      <c r="ATB84" s="61"/>
      <c r="ATC84" s="61"/>
      <c r="ATD84" s="61"/>
      <c r="ATE84" s="61"/>
      <c r="ATF84" s="61"/>
      <c r="ATG84" s="61"/>
      <c r="ATH84" s="61"/>
      <c r="ATI84" s="61"/>
      <c r="ATJ84" s="61"/>
      <c r="ATK84" s="61"/>
      <c r="ATL84" s="61"/>
      <c r="ATM84" s="61"/>
      <c r="ATN84" s="61"/>
      <c r="ATO84" s="61"/>
      <c r="ATP84" s="61"/>
      <c r="ATQ84" s="61"/>
      <c r="ATR84" s="61"/>
      <c r="ATS84" s="61"/>
      <c r="ATT84" s="61"/>
      <c r="ATU84" s="61"/>
      <c r="ATV84" s="61"/>
      <c r="ATW84" s="61"/>
      <c r="ATX84" s="61"/>
      <c r="ATY84" s="61"/>
      <c r="ATZ84" s="61"/>
      <c r="AUA84" s="61"/>
      <c r="AUB84" s="61"/>
      <c r="AUC84" s="61"/>
      <c r="AUD84" s="61"/>
      <c r="AUE84" s="61"/>
      <c r="AUF84" s="61"/>
      <c r="AUG84" s="61"/>
      <c r="AUH84" s="61"/>
      <c r="AUI84" s="61"/>
      <c r="AUJ84" s="61"/>
      <c r="AUK84" s="61"/>
      <c r="AUL84" s="61"/>
      <c r="AUM84" s="61"/>
      <c r="AUN84" s="61"/>
      <c r="AUO84" s="61"/>
      <c r="AUP84" s="61"/>
      <c r="AUQ84" s="61"/>
      <c r="AUR84" s="61"/>
      <c r="AUS84" s="61"/>
      <c r="AUT84" s="61"/>
      <c r="AUU84" s="61"/>
      <c r="AUV84" s="61"/>
      <c r="AUW84" s="61"/>
      <c r="AUX84" s="61"/>
      <c r="AUY84" s="61"/>
      <c r="AUZ84" s="61"/>
      <c r="AVA84" s="61"/>
      <c r="AVB84" s="61"/>
      <c r="AVC84" s="61"/>
      <c r="AVD84" s="61"/>
      <c r="AVE84" s="61"/>
      <c r="AVF84" s="61"/>
      <c r="AVG84" s="61"/>
      <c r="AVH84" s="61"/>
      <c r="AVI84" s="61"/>
      <c r="AVJ84" s="61"/>
      <c r="AVK84" s="61"/>
      <c r="AVL84" s="61"/>
      <c r="AVM84" s="61"/>
      <c r="AVN84" s="61"/>
      <c r="AVO84" s="61"/>
      <c r="AVP84" s="61"/>
      <c r="AVQ84" s="61"/>
      <c r="AVR84" s="61"/>
      <c r="AVS84" s="61"/>
      <c r="AVT84" s="61"/>
      <c r="AVU84" s="61"/>
      <c r="AVV84" s="61"/>
      <c r="AVW84" s="61"/>
      <c r="AVX84" s="61"/>
      <c r="AVY84" s="61"/>
      <c r="AVZ84" s="61"/>
      <c r="AWA84" s="61"/>
      <c r="AWB84" s="61"/>
      <c r="AWC84" s="61"/>
      <c r="AWD84" s="61"/>
      <c r="AWE84" s="61"/>
      <c r="AWF84" s="61"/>
      <c r="AWG84" s="61"/>
      <c r="AWH84" s="61"/>
      <c r="AWI84" s="61"/>
      <c r="AWJ84" s="61"/>
      <c r="AWK84" s="61"/>
      <c r="AWL84" s="61"/>
      <c r="AWM84" s="61"/>
      <c r="AWN84" s="61"/>
      <c r="AWO84" s="61"/>
      <c r="AWP84" s="61"/>
      <c r="AWQ84" s="61"/>
      <c r="AWR84" s="61"/>
      <c r="AWS84" s="61"/>
      <c r="AWT84" s="61"/>
      <c r="AWU84" s="61"/>
      <c r="AWV84" s="61"/>
      <c r="AWW84" s="61"/>
      <c r="AWX84" s="61"/>
      <c r="AWY84" s="61"/>
      <c r="AWZ84" s="61"/>
      <c r="AXA84" s="61"/>
      <c r="AXB84" s="61"/>
      <c r="AXC84" s="61"/>
      <c r="AXD84" s="61"/>
      <c r="AXE84" s="61"/>
      <c r="AXF84" s="61"/>
      <c r="AXG84" s="61"/>
      <c r="AXH84" s="61"/>
      <c r="AXI84" s="61"/>
      <c r="AXJ84" s="61"/>
      <c r="AXK84" s="61"/>
      <c r="AXL84" s="61"/>
      <c r="AXM84" s="61"/>
      <c r="AXN84" s="61"/>
      <c r="AXO84" s="61"/>
      <c r="AXP84" s="61"/>
      <c r="AXQ84" s="61"/>
      <c r="AXR84" s="61"/>
      <c r="AXS84" s="61"/>
      <c r="AXT84" s="61"/>
      <c r="AXU84" s="61"/>
      <c r="AXV84" s="61"/>
      <c r="AXW84" s="61"/>
      <c r="AXX84" s="61"/>
      <c r="AXY84" s="61"/>
      <c r="AXZ84" s="61"/>
      <c r="AYA84" s="61"/>
      <c r="AYB84" s="61"/>
      <c r="AYC84" s="61"/>
      <c r="AYD84" s="61"/>
      <c r="AYE84" s="61"/>
      <c r="AYF84" s="61"/>
      <c r="AYG84" s="61"/>
      <c r="AYH84" s="61"/>
      <c r="AYI84" s="61"/>
      <c r="AYJ84" s="61"/>
      <c r="AYK84" s="61"/>
      <c r="AYL84" s="61"/>
      <c r="AYM84" s="61"/>
      <c r="AYN84" s="61"/>
      <c r="AYO84" s="61"/>
      <c r="AYP84" s="61"/>
      <c r="AYQ84" s="61"/>
      <c r="AYR84" s="61"/>
      <c r="AYS84" s="61"/>
      <c r="AYT84" s="61"/>
      <c r="AYU84" s="61"/>
      <c r="AYV84" s="61"/>
      <c r="AYW84" s="61"/>
      <c r="AYX84" s="61"/>
      <c r="AYY84" s="61"/>
      <c r="AYZ84" s="61"/>
      <c r="AZA84" s="61"/>
      <c r="AZB84" s="61"/>
      <c r="AZC84" s="61"/>
      <c r="AZD84" s="61"/>
      <c r="AZE84" s="61"/>
      <c r="AZF84" s="61"/>
      <c r="AZG84" s="61"/>
      <c r="AZH84" s="61"/>
      <c r="AZI84" s="61"/>
      <c r="AZJ84" s="61"/>
      <c r="AZK84" s="61"/>
      <c r="AZL84" s="61"/>
      <c r="AZM84" s="61"/>
      <c r="AZN84" s="61"/>
      <c r="AZO84" s="61"/>
      <c r="AZP84" s="61"/>
      <c r="AZQ84" s="61"/>
      <c r="AZR84" s="61"/>
      <c r="AZS84" s="61"/>
      <c r="AZT84" s="61"/>
      <c r="AZU84" s="61"/>
      <c r="AZV84" s="61"/>
      <c r="AZW84" s="61"/>
      <c r="AZX84" s="61"/>
      <c r="AZY84" s="61"/>
      <c r="AZZ84" s="61"/>
      <c r="BAA84" s="61"/>
      <c r="BAB84" s="61"/>
      <c r="BAC84" s="61"/>
      <c r="BAD84" s="61"/>
      <c r="BAE84" s="61"/>
      <c r="BAF84" s="61"/>
      <c r="BAG84" s="61"/>
      <c r="BAH84" s="61"/>
      <c r="BAI84" s="61"/>
      <c r="BAJ84" s="61"/>
      <c r="BAK84" s="61"/>
      <c r="BAL84" s="61"/>
      <c r="BAM84" s="61"/>
      <c r="BAN84" s="61"/>
      <c r="BAO84" s="61"/>
      <c r="BAP84" s="61"/>
      <c r="BAQ84" s="61"/>
      <c r="BAR84" s="61"/>
      <c r="BAS84" s="61"/>
      <c r="BAT84" s="61"/>
      <c r="BAU84" s="61"/>
      <c r="BAV84" s="61"/>
      <c r="BAW84" s="61"/>
      <c r="BAX84" s="61"/>
      <c r="BAY84" s="61"/>
      <c r="BAZ84" s="61"/>
      <c r="BBA84" s="61"/>
      <c r="BBB84" s="61"/>
      <c r="BBC84" s="61"/>
      <c r="BBD84" s="61"/>
      <c r="BBE84" s="61"/>
      <c r="BBF84" s="61"/>
      <c r="BBG84" s="61"/>
      <c r="BBH84" s="61"/>
      <c r="BBI84" s="61"/>
      <c r="BBJ84" s="61"/>
      <c r="BBK84" s="61"/>
      <c r="BBL84" s="61"/>
      <c r="BBM84" s="61"/>
      <c r="BBN84" s="61"/>
      <c r="BBO84" s="61"/>
      <c r="BBP84" s="61"/>
      <c r="BBQ84" s="61"/>
      <c r="BBR84" s="61"/>
      <c r="BBS84" s="61"/>
      <c r="BBT84" s="61"/>
      <c r="BBU84" s="61"/>
      <c r="BBV84" s="61"/>
      <c r="BBW84" s="61"/>
      <c r="BBX84" s="61"/>
      <c r="BBY84" s="61"/>
      <c r="BBZ84" s="61"/>
      <c r="BCA84" s="61"/>
      <c r="BCB84" s="61"/>
      <c r="BCC84" s="61"/>
      <c r="BCD84" s="61"/>
      <c r="BCE84" s="61"/>
      <c r="BCF84" s="61"/>
      <c r="BCG84" s="61"/>
      <c r="BCH84" s="61"/>
      <c r="BCI84" s="61"/>
      <c r="BCJ84" s="61"/>
      <c r="BCK84" s="61"/>
      <c r="BCL84" s="61"/>
      <c r="BCM84" s="61"/>
      <c r="BCN84" s="61"/>
      <c r="BCO84" s="61"/>
      <c r="BCP84" s="61"/>
      <c r="BCQ84" s="61"/>
      <c r="BCR84" s="61"/>
      <c r="BCS84" s="61"/>
      <c r="BCT84" s="61"/>
      <c r="BCU84" s="61"/>
      <c r="BCV84" s="61"/>
      <c r="BCW84" s="61"/>
      <c r="BCX84" s="61"/>
      <c r="BCY84" s="61"/>
      <c r="BCZ84" s="61"/>
      <c r="BDA84" s="61"/>
      <c r="BDB84" s="61"/>
      <c r="BDC84" s="61"/>
      <c r="BDD84" s="61"/>
      <c r="BDE84" s="61"/>
      <c r="BDF84" s="61"/>
      <c r="BDG84" s="61"/>
      <c r="BDH84" s="61"/>
      <c r="BDI84" s="61"/>
      <c r="BDJ84" s="61"/>
      <c r="BDK84" s="61"/>
      <c r="BDL84" s="61"/>
      <c r="BDM84" s="61"/>
      <c r="BDN84" s="61"/>
      <c r="BDO84" s="61"/>
      <c r="BDP84" s="61"/>
      <c r="BDQ84" s="61"/>
      <c r="BDR84" s="61"/>
      <c r="BDS84" s="61"/>
      <c r="BDT84" s="61"/>
      <c r="BDU84" s="61"/>
      <c r="BDV84" s="61"/>
      <c r="BDW84" s="61"/>
      <c r="BDX84" s="61"/>
      <c r="BDY84" s="61"/>
      <c r="BDZ84" s="61"/>
      <c r="BEA84" s="61"/>
      <c r="BEB84" s="61"/>
      <c r="BEC84" s="61"/>
      <c r="BED84" s="61"/>
      <c r="BEE84" s="61"/>
      <c r="BEF84" s="61"/>
      <c r="BEG84" s="61"/>
      <c r="BEH84" s="61"/>
      <c r="BEI84" s="61"/>
      <c r="BEJ84" s="61"/>
      <c r="BEK84" s="61"/>
      <c r="BEL84" s="61"/>
      <c r="BEM84" s="61"/>
      <c r="BEN84" s="61"/>
      <c r="BEO84" s="61"/>
      <c r="BEP84" s="61"/>
      <c r="BEQ84" s="61"/>
      <c r="BER84" s="61"/>
      <c r="BES84" s="61"/>
      <c r="BET84" s="61"/>
      <c r="BEU84" s="61"/>
      <c r="BEV84" s="61"/>
      <c r="BEW84" s="61"/>
      <c r="BEX84" s="61"/>
      <c r="BEY84" s="61"/>
      <c r="BEZ84" s="61"/>
      <c r="BFA84" s="61"/>
      <c r="BFB84" s="61"/>
      <c r="BFC84" s="61"/>
      <c r="BFD84" s="61"/>
      <c r="BFE84" s="61"/>
      <c r="BFF84" s="61"/>
      <c r="BFG84" s="61"/>
      <c r="BFH84" s="61"/>
      <c r="BFI84" s="61"/>
      <c r="BFJ84" s="61"/>
      <c r="BFK84" s="61"/>
      <c r="BFL84" s="61"/>
      <c r="BFM84" s="61"/>
      <c r="BFN84" s="61"/>
      <c r="BFO84" s="61"/>
      <c r="BFP84" s="61"/>
      <c r="BFQ84" s="61"/>
      <c r="BFR84" s="61"/>
      <c r="BFS84" s="61"/>
      <c r="BFT84" s="61"/>
      <c r="BFU84" s="61"/>
      <c r="BFV84" s="61"/>
      <c r="BFW84" s="61"/>
      <c r="BFX84" s="61"/>
      <c r="BFY84" s="61"/>
      <c r="BFZ84" s="61"/>
      <c r="BGA84" s="61"/>
      <c r="BGB84" s="61"/>
      <c r="BGC84" s="61"/>
      <c r="BGD84" s="61"/>
      <c r="BGE84" s="61"/>
      <c r="BGF84" s="61"/>
      <c r="BGG84" s="61"/>
      <c r="BGH84" s="61"/>
      <c r="BGI84" s="61"/>
      <c r="BGJ84" s="61"/>
      <c r="BGK84" s="61"/>
      <c r="BGL84" s="61"/>
      <c r="BGM84" s="61"/>
      <c r="BGN84" s="61"/>
      <c r="BGO84" s="61"/>
      <c r="BGP84" s="61"/>
      <c r="BGQ84" s="61"/>
      <c r="BGR84" s="61"/>
      <c r="BGS84" s="61"/>
      <c r="BGT84" s="61"/>
      <c r="BGU84" s="61"/>
      <c r="BGV84" s="61"/>
      <c r="BGW84" s="61"/>
      <c r="BGX84" s="61"/>
      <c r="BGY84" s="61"/>
      <c r="BGZ84" s="61"/>
      <c r="BHA84" s="61"/>
      <c r="BHB84" s="61"/>
      <c r="BHC84" s="61"/>
      <c r="BHD84" s="61"/>
      <c r="BHE84" s="61"/>
      <c r="BHF84" s="61"/>
      <c r="BHG84" s="61"/>
      <c r="BHH84" s="61"/>
      <c r="BHI84" s="61"/>
      <c r="BHJ84" s="61"/>
      <c r="BHK84" s="61"/>
      <c r="BHL84" s="61"/>
      <c r="BHM84" s="61"/>
      <c r="BHN84" s="61"/>
      <c r="BHO84" s="61"/>
      <c r="BHP84" s="61"/>
      <c r="BHQ84" s="61"/>
      <c r="BHR84" s="61"/>
      <c r="BHS84" s="61"/>
      <c r="BHT84" s="61"/>
      <c r="BHU84" s="61"/>
      <c r="BHV84" s="61"/>
      <c r="BHW84" s="61"/>
      <c r="BHX84" s="61"/>
      <c r="BHY84" s="61"/>
      <c r="BHZ84" s="61"/>
      <c r="BIA84" s="61"/>
      <c r="BIB84" s="61"/>
      <c r="BIC84" s="61"/>
      <c r="BID84" s="61"/>
      <c r="BIE84" s="61"/>
      <c r="BIF84" s="61"/>
      <c r="BIG84" s="61"/>
      <c r="BIH84" s="61"/>
      <c r="BII84" s="61"/>
      <c r="BIJ84" s="61"/>
      <c r="BIK84" s="61"/>
      <c r="BIL84" s="61"/>
      <c r="BIM84" s="61"/>
      <c r="BIN84" s="61"/>
      <c r="BIO84" s="61"/>
      <c r="BIP84" s="61"/>
      <c r="BIQ84" s="61"/>
      <c r="BIR84" s="61"/>
      <c r="BIS84" s="61"/>
      <c r="BIT84" s="61"/>
      <c r="BIU84" s="61"/>
      <c r="BIV84" s="61"/>
      <c r="BIW84" s="61"/>
      <c r="BIX84" s="61"/>
      <c r="BIY84" s="61"/>
      <c r="BIZ84" s="61"/>
      <c r="BJA84" s="61"/>
      <c r="BJB84" s="61"/>
      <c r="BJC84" s="61"/>
      <c r="BJD84" s="61"/>
      <c r="BJE84" s="61"/>
      <c r="BJF84" s="61"/>
      <c r="BJG84" s="61"/>
      <c r="BJH84" s="61"/>
      <c r="BJI84" s="61"/>
      <c r="BJJ84" s="61"/>
      <c r="BJK84" s="61"/>
      <c r="BJL84" s="61"/>
      <c r="BJM84" s="61"/>
      <c r="BJN84" s="61"/>
      <c r="BJO84" s="61"/>
      <c r="BJP84" s="61"/>
      <c r="BJQ84" s="61"/>
      <c r="BJR84" s="61"/>
      <c r="BJS84" s="61"/>
      <c r="BJT84" s="61"/>
      <c r="BJU84" s="61"/>
      <c r="BJV84" s="61"/>
      <c r="BJW84" s="61"/>
      <c r="BJX84" s="61"/>
      <c r="BJY84" s="61"/>
      <c r="BJZ84" s="61"/>
      <c r="BKA84" s="61"/>
      <c r="BKB84" s="61"/>
      <c r="BKC84" s="61"/>
      <c r="BKD84" s="61"/>
      <c r="BKE84" s="61"/>
      <c r="BKF84" s="61"/>
      <c r="BKG84" s="61"/>
      <c r="BKH84" s="61"/>
      <c r="BKI84" s="61"/>
      <c r="BKJ84" s="61"/>
      <c r="BKK84" s="61"/>
      <c r="BKL84" s="61"/>
      <c r="BKM84" s="61"/>
      <c r="BKN84" s="61"/>
      <c r="BKO84" s="61"/>
      <c r="BKP84" s="61"/>
      <c r="BKQ84" s="61"/>
      <c r="BKR84" s="61"/>
      <c r="BKS84" s="61"/>
      <c r="BKT84" s="61"/>
      <c r="BKU84" s="61"/>
      <c r="BKV84" s="61"/>
      <c r="BKW84" s="61"/>
      <c r="BKX84" s="61"/>
      <c r="BKY84" s="61"/>
      <c r="BKZ84" s="61"/>
      <c r="BLA84" s="61"/>
      <c r="BLB84" s="61"/>
      <c r="BLC84" s="61"/>
      <c r="BLD84" s="61"/>
      <c r="BLE84" s="61"/>
      <c r="BLF84" s="61"/>
      <c r="BLG84" s="61"/>
      <c r="BLH84" s="61"/>
      <c r="BLI84" s="61"/>
      <c r="BLJ84" s="61"/>
      <c r="BLK84" s="61"/>
      <c r="BLL84" s="61"/>
      <c r="BLM84" s="61"/>
      <c r="BLN84" s="61"/>
      <c r="BLO84" s="61"/>
      <c r="BLP84" s="61"/>
      <c r="BLQ84" s="61"/>
      <c r="BLR84" s="61"/>
      <c r="BLS84" s="61"/>
      <c r="BLT84" s="61"/>
      <c r="BLU84" s="61"/>
      <c r="BLV84" s="61"/>
      <c r="BLW84" s="61"/>
      <c r="BLX84" s="61"/>
      <c r="BLY84" s="61"/>
      <c r="BLZ84" s="61"/>
      <c r="BMA84" s="61"/>
      <c r="BMB84" s="61"/>
      <c r="BMC84" s="61"/>
      <c r="BMD84" s="61"/>
      <c r="BME84" s="61"/>
      <c r="BMF84" s="61"/>
      <c r="BMG84" s="61"/>
      <c r="BMH84" s="61"/>
      <c r="BMI84" s="61"/>
      <c r="BMJ84" s="61"/>
      <c r="BMK84" s="61"/>
      <c r="BML84" s="61"/>
      <c r="BMM84" s="61"/>
      <c r="BMN84" s="61"/>
      <c r="BMO84" s="61"/>
      <c r="BMP84" s="61"/>
      <c r="BMQ84" s="61"/>
      <c r="BMR84" s="61"/>
      <c r="BMS84" s="61"/>
      <c r="BMT84" s="61"/>
      <c r="BMU84" s="61"/>
      <c r="BMV84" s="61"/>
      <c r="BMW84" s="61"/>
      <c r="BMX84" s="61"/>
      <c r="BMY84" s="61"/>
      <c r="BMZ84" s="61"/>
      <c r="BNA84" s="61"/>
      <c r="BNB84" s="61"/>
      <c r="BNC84" s="61"/>
      <c r="BND84" s="61"/>
      <c r="BNE84" s="61"/>
      <c r="BNF84" s="61"/>
      <c r="BNG84" s="61"/>
      <c r="BNH84" s="61"/>
      <c r="BNI84" s="61"/>
      <c r="BNJ84" s="61"/>
      <c r="BNK84" s="61"/>
      <c r="BNL84" s="61"/>
      <c r="BNM84" s="61"/>
      <c r="BNN84" s="61"/>
      <c r="BNO84" s="61"/>
      <c r="BNP84" s="61"/>
      <c r="BNQ84" s="61"/>
      <c r="BNR84" s="61"/>
      <c r="BNS84" s="61"/>
      <c r="BNT84" s="61"/>
      <c r="BNU84" s="61"/>
      <c r="BNV84" s="61"/>
      <c r="BNW84" s="61"/>
      <c r="BNX84" s="61"/>
      <c r="BNY84" s="61"/>
      <c r="BNZ84" s="61"/>
      <c r="BOA84" s="61"/>
      <c r="BOB84" s="61"/>
      <c r="BOC84" s="61"/>
      <c r="BOD84" s="61"/>
      <c r="BOE84" s="61"/>
      <c r="BOF84" s="61"/>
      <c r="BOG84" s="61"/>
      <c r="BOH84" s="61"/>
      <c r="BOI84" s="61"/>
      <c r="BOJ84" s="61"/>
      <c r="BOK84" s="61"/>
      <c r="BOL84" s="61"/>
      <c r="BOM84" s="61"/>
      <c r="BON84" s="61"/>
      <c r="BOO84" s="61"/>
      <c r="BOP84" s="61"/>
      <c r="BOQ84" s="61"/>
      <c r="BOR84" s="61"/>
      <c r="BOS84" s="61"/>
      <c r="BOT84" s="61"/>
      <c r="BOU84" s="61"/>
      <c r="BOV84" s="61"/>
      <c r="BOW84" s="61"/>
      <c r="BOX84" s="61"/>
      <c r="BOY84" s="61"/>
      <c r="BOZ84" s="61"/>
      <c r="BPA84" s="61"/>
      <c r="BPB84" s="61"/>
      <c r="BPC84" s="61"/>
      <c r="BPD84" s="61"/>
      <c r="BPE84" s="61"/>
      <c r="BPF84" s="61"/>
      <c r="BPG84" s="61"/>
      <c r="BPH84" s="61"/>
      <c r="BPI84" s="61"/>
      <c r="BPJ84" s="61"/>
      <c r="BPK84" s="61"/>
      <c r="BPL84" s="61"/>
      <c r="BPM84" s="61"/>
      <c r="BPN84" s="61"/>
      <c r="BPO84" s="61"/>
      <c r="BPP84" s="61"/>
      <c r="BPQ84" s="61"/>
      <c r="BPR84" s="61"/>
      <c r="BPS84" s="61"/>
      <c r="BPT84" s="61"/>
      <c r="BPU84" s="61"/>
      <c r="BPV84" s="61"/>
      <c r="BPW84" s="61"/>
      <c r="BPX84" s="61"/>
      <c r="BPY84" s="61"/>
      <c r="BPZ84" s="61"/>
      <c r="BQA84" s="61"/>
      <c r="BQB84" s="61"/>
      <c r="BQC84" s="61"/>
      <c r="BQD84" s="61"/>
      <c r="BQE84" s="61"/>
      <c r="BQF84" s="61"/>
      <c r="BQG84" s="61"/>
      <c r="BQH84" s="61"/>
      <c r="BQI84" s="61"/>
      <c r="BQJ84" s="61"/>
      <c r="BQK84" s="61"/>
      <c r="BQL84" s="61"/>
      <c r="BQM84" s="61"/>
      <c r="BQN84" s="61"/>
      <c r="BQO84" s="61"/>
      <c r="BQP84" s="61"/>
      <c r="BQQ84" s="61"/>
      <c r="BQR84" s="61"/>
      <c r="BQS84" s="61"/>
      <c r="BQT84" s="61"/>
      <c r="BQU84" s="61"/>
      <c r="BQV84" s="61"/>
      <c r="BQW84" s="61"/>
      <c r="BQX84" s="61"/>
      <c r="BQY84" s="61"/>
      <c r="BQZ84" s="61"/>
      <c r="BRA84" s="61"/>
      <c r="BRB84" s="61"/>
      <c r="BRC84" s="61"/>
      <c r="BRD84" s="61"/>
      <c r="BRE84" s="61"/>
      <c r="BRF84" s="61"/>
      <c r="BRG84" s="61"/>
      <c r="BRH84" s="61"/>
      <c r="BRI84" s="61"/>
      <c r="BRJ84" s="61"/>
      <c r="BRK84" s="61"/>
      <c r="BRL84" s="61"/>
      <c r="BRM84" s="61"/>
      <c r="BRN84" s="61"/>
      <c r="BRO84" s="61"/>
      <c r="BRP84" s="61"/>
      <c r="BRQ84" s="61"/>
      <c r="BRR84" s="61"/>
      <c r="BRS84" s="61"/>
      <c r="BRT84" s="61"/>
      <c r="BRU84" s="61"/>
      <c r="BRV84" s="61"/>
      <c r="BRW84" s="61"/>
      <c r="BRX84" s="61"/>
      <c r="BRY84" s="61"/>
      <c r="BRZ84" s="61"/>
      <c r="BSA84" s="61"/>
      <c r="BSB84" s="61"/>
      <c r="BSC84" s="61"/>
      <c r="BSD84" s="61"/>
      <c r="BSE84" s="61"/>
      <c r="BSF84" s="61"/>
      <c r="BSG84" s="61"/>
      <c r="BSH84" s="61"/>
      <c r="BSI84" s="61"/>
      <c r="BSJ84" s="61"/>
      <c r="BSK84" s="61"/>
      <c r="BSL84" s="61"/>
      <c r="BSM84" s="61"/>
      <c r="BSN84" s="61"/>
      <c r="BSO84" s="61"/>
      <c r="BSP84" s="61"/>
      <c r="BSQ84" s="61"/>
      <c r="BSR84" s="61"/>
      <c r="BSS84" s="61"/>
      <c r="BST84" s="61"/>
      <c r="BSU84" s="61"/>
      <c r="BSV84" s="61"/>
      <c r="BSW84" s="61"/>
      <c r="BSX84" s="61"/>
      <c r="BSY84" s="61"/>
      <c r="BSZ84" s="61"/>
      <c r="BTA84" s="61"/>
      <c r="BTB84" s="61"/>
      <c r="BTC84" s="61"/>
      <c r="BTD84" s="61"/>
      <c r="BTE84" s="61"/>
      <c r="BTF84" s="61"/>
      <c r="BTG84" s="61"/>
      <c r="BTH84" s="61"/>
      <c r="BTI84" s="61"/>
      <c r="BTJ84" s="61"/>
      <c r="BTK84" s="61"/>
      <c r="BTL84" s="61"/>
      <c r="BTM84" s="61"/>
      <c r="BTN84" s="61"/>
      <c r="BTO84" s="61"/>
      <c r="BTP84" s="61"/>
      <c r="BTQ84" s="61"/>
      <c r="BTR84" s="61"/>
      <c r="BTS84" s="61"/>
      <c r="BTT84" s="61"/>
      <c r="BTU84" s="61"/>
      <c r="BTV84" s="61"/>
      <c r="BTW84" s="61"/>
      <c r="BTX84" s="61"/>
      <c r="BTY84" s="61"/>
      <c r="BTZ84" s="61"/>
      <c r="BUA84" s="61"/>
      <c r="BUB84" s="61"/>
      <c r="BUC84" s="61"/>
      <c r="BUD84" s="61"/>
      <c r="BUE84" s="61"/>
      <c r="BUF84" s="61"/>
      <c r="BUG84" s="61"/>
      <c r="BUH84" s="61"/>
      <c r="BUI84" s="61"/>
      <c r="BUJ84" s="61"/>
      <c r="BUK84" s="61"/>
      <c r="BUL84" s="61"/>
      <c r="BUM84" s="61"/>
      <c r="BUN84" s="61"/>
      <c r="BUO84" s="61"/>
      <c r="BUP84" s="61"/>
      <c r="BUQ84" s="61"/>
      <c r="BUR84" s="61"/>
      <c r="BUS84" s="61"/>
      <c r="BUT84" s="61"/>
      <c r="BUU84" s="61"/>
      <c r="BUV84" s="61"/>
      <c r="BUW84" s="61"/>
      <c r="BUX84" s="61"/>
      <c r="BUY84" s="61"/>
      <c r="BUZ84" s="61"/>
      <c r="BVA84" s="61"/>
      <c r="BVB84" s="61"/>
      <c r="BVC84" s="61"/>
      <c r="BVD84" s="61"/>
      <c r="BVE84" s="61"/>
      <c r="BVF84" s="61"/>
      <c r="BVG84" s="61"/>
      <c r="BVH84" s="61"/>
      <c r="BVI84" s="61"/>
      <c r="BVJ84" s="61"/>
      <c r="BVK84" s="61"/>
      <c r="BVL84" s="61"/>
      <c r="BVM84" s="61"/>
      <c r="BVN84" s="61"/>
      <c r="BVO84" s="61"/>
      <c r="BVP84" s="61"/>
      <c r="BVQ84" s="61"/>
      <c r="BVR84" s="61"/>
      <c r="BVS84" s="61"/>
      <c r="BVT84" s="61"/>
      <c r="BVU84" s="61"/>
      <c r="BVV84" s="61"/>
      <c r="BVW84" s="61"/>
      <c r="BVX84" s="61"/>
      <c r="BVY84" s="61"/>
      <c r="BVZ84" s="61"/>
      <c r="BWA84" s="61"/>
      <c r="BWB84" s="61"/>
      <c r="BWC84" s="61"/>
      <c r="BWD84" s="61"/>
      <c r="BWE84" s="61"/>
      <c r="BWF84" s="61"/>
      <c r="BWG84" s="61"/>
      <c r="BWH84" s="61"/>
      <c r="BWI84" s="61"/>
      <c r="BWJ84" s="61"/>
      <c r="BWK84" s="61"/>
      <c r="BWL84" s="61"/>
      <c r="BWM84" s="61"/>
      <c r="BWN84" s="61"/>
      <c r="BWO84" s="61"/>
      <c r="BWP84" s="61"/>
      <c r="BWQ84" s="61"/>
      <c r="BWR84" s="61"/>
      <c r="BWS84" s="61"/>
      <c r="BWT84" s="61"/>
      <c r="BWU84" s="61"/>
      <c r="BWV84" s="61"/>
      <c r="BWW84" s="61"/>
      <c r="BWX84" s="61"/>
      <c r="BWY84" s="61"/>
      <c r="BWZ84" s="61"/>
      <c r="BXA84" s="61"/>
      <c r="BXB84" s="61"/>
      <c r="BXC84" s="61"/>
      <c r="BXD84" s="61"/>
      <c r="BXE84" s="61"/>
      <c r="BXF84" s="61"/>
      <c r="BXG84" s="61"/>
      <c r="BXH84" s="61"/>
      <c r="BXI84" s="61"/>
      <c r="BXJ84" s="61"/>
      <c r="BXK84" s="61"/>
      <c r="BXL84" s="61"/>
      <c r="BXM84" s="61"/>
      <c r="BXN84" s="61"/>
      <c r="BXO84" s="61"/>
      <c r="BXP84" s="61"/>
      <c r="BXQ84" s="61"/>
      <c r="BXR84" s="61"/>
      <c r="BXS84" s="61"/>
      <c r="BXT84" s="61"/>
      <c r="BXU84" s="61"/>
      <c r="BXV84" s="61"/>
      <c r="BXW84" s="61"/>
      <c r="BXX84" s="61"/>
      <c r="BXY84" s="61"/>
      <c r="BXZ84" s="61"/>
      <c r="BYA84" s="61"/>
      <c r="BYB84" s="61"/>
      <c r="BYC84" s="61"/>
      <c r="BYD84" s="61"/>
      <c r="BYE84" s="61"/>
      <c r="BYF84" s="61"/>
      <c r="BYG84" s="61"/>
      <c r="BYH84" s="61"/>
      <c r="BYI84" s="61"/>
      <c r="BYJ84" s="61"/>
      <c r="BYK84" s="61"/>
      <c r="BYL84" s="61"/>
      <c r="BYM84" s="61"/>
      <c r="BYN84" s="61"/>
      <c r="BYO84" s="61"/>
      <c r="BYP84" s="61"/>
      <c r="BYQ84" s="61"/>
      <c r="BYR84" s="61"/>
      <c r="BYS84" s="61"/>
      <c r="BYT84" s="61"/>
      <c r="BYU84" s="61"/>
      <c r="BYV84" s="61"/>
      <c r="BYW84" s="61"/>
      <c r="BYX84" s="61"/>
      <c r="BYY84" s="61"/>
      <c r="BYZ84" s="61"/>
      <c r="BZA84" s="61"/>
      <c r="BZB84" s="61"/>
      <c r="BZC84" s="61"/>
      <c r="BZD84" s="61"/>
      <c r="BZE84" s="61"/>
      <c r="BZF84" s="61"/>
      <c r="BZG84" s="61"/>
      <c r="BZH84" s="61"/>
      <c r="BZI84" s="61"/>
      <c r="BZJ84" s="61"/>
      <c r="BZK84" s="61"/>
      <c r="BZL84" s="61"/>
      <c r="BZM84" s="61"/>
      <c r="BZN84" s="61"/>
      <c r="BZO84" s="61"/>
      <c r="BZP84" s="61"/>
      <c r="BZQ84" s="61"/>
      <c r="BZR84" s="61"/>
      <c r="BZS84" s="61"/>
      <c r="BZT84" s="61"/>
      <c r="BZU84" s="61"/>
      <c r="BZV84" s="61"/>
      <c r="BZW84" s="61"/>
      <c r="BZX84" s="61"/>
      <c r="BZY84" s="61"/>
      <c r="BZZ84" s="61"/>
      <c r="CAA84" s="61"/>
      <c r="CAB84" s="61"/>
      <c r="CAC84" s="61"/>
      <c r="CAD84" s="61"/>
      <c r="CAE84" s="61"/>
      <c r="CAF84" s="61"/>
      <c r="CAG84" s="61"/>
      <c r="CAH84" s="61"/>
      <c r="CAI84" s="61"/>
      <c r="CAJ84" s="61"/>
      <c r="CAK84" s="61"/>
      <c r="CAL84" s="61"/>
      <c r="CAM84" s="61"/>
      <c r="CAN84" s="61"/>
      <c r="CAO84" s="61"/>
      <c r="CAP84" s="61"/>
      <c r="CAQ84" s="61"/>
      <c r="CAR84" s="61"/>
      <c r="CAS84" s="61"/>
      <c r="CAT84" s="61"/>
      <c r="CAU84" s="61"/>
      <c r="CAV84" s="61"/>
      <c r="CAW84" s="61"/>
      <c r="CAX84" s="61"/>
      <c r="CAY84" s="61"/>
      <c r="CAZ84" s="61"/>
      <c r="CBA84" s="61"/>
      <c r="CBB84" s="61"/>
      <c r="CBC84" s="61"/>
      <c r="CBD84" s="61"/>
      <c r="CBE84" s="61"/>
      <c r="CBF84" s="61"/>
      <c r="CBG84" s="61"/>
      <c r="CBH84" s="61"/>
      <c r="CBI84" s="61"/>
      <c r="CBJ84" s="61"/>
      <c r="CBK84" s="61"/>
      <c r="CBL84" s="61"/>
      <c r="CBM84" s="61"/>
      <c r="CBN84" s="61"/>
      <c r="CBO84" s="61"/>
      <c r="CBP84" s="61"/>
      <c r="CBQ84" s="61"/>
    </row>
    <row r="85" spans="1:2097" s="32" customFormat="1" ht="47.25">
      <c r="A85" s="92"/>
      <c r="B85" s="93"/>
      <c r="C85" s="92"/>
      <c r="D85" s="92"/>
      <c r="E85" s="93"/>
      <c r="F85" s="46" t="s">
        <v>75</v>
      </c>
      <c r="G85" s="5">
        <f>K85+H85+I85+J85+O85+L85+M85+N85</f>
        <v>89148</v>
      </c>
      <c r="H85" s="31">
        <v>0</v>
      </c>
      <c r="I85" s="31">
        <v>89148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87"/>
      <c r="Q85" s="87"/>
      <c r="R85" s="87"/>
      <c r="S85" s="87"/>
      <c r="T85" s="87"/>
      <c r="U85" s="87"/>
      <c r="V85" s="87"/>
      <c r="W85" s="87"/>
      <c r="X85" s="87"/>
      <c r="Y85" s="84"/>
      <c r="Z85" s="84"/>
      <c r="AA85" s="61"/>
      <c r="AB85" s="61"/>
      <c r="AC85" s="61"/>
      <c r="AD85" s="61"/>
      <c r="AE85" s="61"/>
      <c r="AF85" s="61"/>
      <c r="AG85" s="61"/>
      <c r="AH85" s="61"/>
      <c r="AI85" s="61"/>
      <c r="AJ85" s="61"/>
      <c r="AK85" s="61"/>
      <c r="AL85" s="61"/>
      <c r="AM85" s="61"/>
      <c r="AN85" s="61"/>
      <c r="AO85" s="61"/>
      <c r="AP85" s="61"/>
      <c r="AQ85" s="61"/>
      <c r="AR85" s="61"/>
      <c r="AS85" s="61"/>
      <c r="AT85" s="61"/>
      <c r="AU85" s="61"/>
      <c r="AV85" s="61"/>
      <c r="AW85" s="61"/>
      <c r="AX85" s="61"/>
      <c r="AY85" s="61"/>
      <c r="AZ85" s="61"/>
      <c r="BA85" s="61"/>
      <c r="BB85" s="61"/>
      <c r="BC85" s="61"/>
      <c r="BD85" s="61"/>
      <c r="BE85" s="61"/>
      <c r="BF85" s="61"/>
      <c r="BG85" s="61"/>
      <c r="BH85" s="61"/>
      <c r="BI85" s="61"/>
      <c r="BJ85" s="61"/>
      <c r="BK85" s="61"/>
      <c r="BL85" s="61"/>
      <c r="BM85" s="61"/>
      <c r="BN85" s="61"/>
      <c r="BO85" s="61"/>
      <c r="BP85" s="61"/>
      <c r="BQ85" s="61"/>
      <c r="BR85" s="61"/>
      <c r="BS85" s="61"/>
      <c r="BT85" s="61"/>
      <c r="BU85" s="61"/>
      <c r="BV85" s="61"/>
      <c r="BW85" s="61"/>
      <c r="BX85" s="61"/>
      <c r="BY85" s="61"/>
      <c r="BZ85" s="61"/>
      <c r="CA85" s="61"/>
      <c r="CB85" s="61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  <c r="FF85" s="61"/>
      <c r="FG85" s="61"/>
      <c r="FH85" s="61"/>
      <c r="FI85" s="61"/>
      <c r="FJ85" s="61"/>
      <c r="FK85" s="61"/>
      <c r="FL85" s="61"/>
      <c r="FM85" s="61"/>
      <c r="FN85" s="61"/>
      <c r="FO85" s="61"/>
      <c r="FP85" s="61"/>
      <c r="FQ85" s="61"/>
      <c r="FR85" s="61"/>
      <c r="FS85" s="61"/>
      <c r="FT85" s="61"/>
      <c r="FU85" s="61"/>
      <c r="FV85" s="61"/>
      <c r="FW85" s="61"/>
      <c r="FX85" s="61"/>
      <c r="FY85" s="61"/>
      <c r="FZ85" s="61"/>
      <c r="GA85" s="61"/>
      <c r="GB85" s="61"/>
      <c r="GC85" s="61"/>
      <c r="GD85" s="61"/>
      <c r="GE85" s="61"/>
      <c r="GF85" s="61"/>
      <c r="GG85" s="61"/>
      <c r="GH85" s="61"/>
      <c r="GI85" s="61"/>
      <c r="GJ85" s="61"/>
      <c r="GK85" s="61"/>
      <c r="GL85" s="61"/>
      <c r="GM85" s="61"/>
      <c r="GN85" s="61"/>
      <c r="GO85" s="61"/>
      <c r="GP85" s="61"/>
      <c r="GQ85" s="61"/>
      <c r="GR85" s="61"/>
      <c r="GS85" s="61"/>
      <c r="GT85" s="61"/>
      <c r="GU85" s="61"/>
      <c r="GV85" s="61"/>
      <c r="GW85" s="61"/>
      <c r="GX85" s="61"/>
      <c r="GY85" s="61"/>
      <c r="GZ85" s="61"/>
      <c r="HA85" s="61"/>
      <c r="HB85" s="61"/>
      <c r="HC85" s="61"/>
      <c r="HD85" s="61"/>
      <c r="HE85" s="61"/>
      <c r="HF85" s="61"/>
      <c r="HG85" s="61"/>
      <c r="HH85" s="61"/>
      <c r="HI85" s="61"/>
      <c r="HJ85" s="61"/>
      <c r="HK85" s="61"/>
      <c r="HL85" s="61"/>
      <c r="HM85" s="61"/>
      <c r="HN85" s="61"/>
      <c r="HO85" s="61"/>
      <c r="HP85" s="61"/>
      <c r="HQ85" s="61"/>
      <c r="HR85" s="61"/>
      <c r="HS85" s="61"/>
      <c r="HT85" s="61"/>
      <c r="HU85" s="61"/>
      <c r="HV85" s="61"/>
      <c r="HW85" s="61"/>
      <c r="HX85" s="61"/>
      <c r="HY85" s="61"/>
      <c r="HZ85" s="61"/>
      <c r="IA85" s="61"/>
      <c r="IB85" s="61"/>
      <c r="IC85" s="61"/>
      <c r="ID85" s="61"/>
      <c r="IE85" s="61"/>
      <c r="IF85" s="61"/>
      <c r="IG85" s="61"/>
      <c r="IH85" s="61"/>
      <c r="II85" s="61"/>
      <c r="IJ85" s="61"/>
      <c r="IK85" s="61"/>
      <c r="IL85" s="61"/>
      <c r="IM85" s="61"/>
      <c r="IN85" s="61"/>
      <c r="IO85" s="61"/>
      <c r="IP85" s="61"/>
      <c r="IQ85" s="61"/>
      <c r="IR85" s="61"/>
      <c r="IS85" s="61"/>
      <c r="IT85" s="61"/>
      <c r="IU85" s="61"/>
      <c r="IV85" s="61"/>
      <c r="IW85" s="61"/>
      <c r="IX85" s="61"/>
      <c r="IY85" s="61"/>
      <c r="IZ85" s="61"/>
      <c r="JA85" s="61"/>
      <c r="JB85" s="61"/>
      <c r="JC85" s="61"/>
      <c r="JD85" s="61"/>
      <c r="JE85" s="61"/>
      <c r="JF85" s="61"/>
      <c r="JG85" s="61"/>
      <c r="JH85" s="61"/>
      <c r="JI85" s="61"/>
      <c r="JJ85" s="61"/>
      <c r="JK85" s="61"/>
      <c r="JL85" s="61"/>
      <c r="JM85" s="61"/>
      <c r="JN85" s="61"/>
      <c r="JO85" s="61"/>
      <c r="JP85" s="61"/>
      <c r="JQ85" s="61"/>
      <c r="JR85" s="61"/>
      <c r="JS85" s="61"/>
      <c r="JT85" s="61"/>
      <c r="JU85" s="61"/>
      <c r="JV85" s="61"/>
      <c r="JW85" s="61"/>
      <c r="JX85" s="61"/>
      <c r="JY85" s="61"/>
      <c r="JZ85" s="61"/>
      <c r="KA85" s="61"/>
      <c r="KB85" s="61"/>
      <c r="KC85" s="61"/>
      <c r="KD85" s="61"/>
      <c r="KE85" s="61"/>
      <c r="KF85" s="61"/>
      <c r="KG85" s="61"/>
      <c r="KH85" s="61"/>
      <c r="KI85" s="61"/>
      <c r="KJ85" s="61"/>
      <c r="KK85" s="61"/>
      <c r="KL85" s="61"/>
      <c r="KM85" s="61"/>
      <c r="KN85" s="61"/>
      <c r="KO85" s="61"/>
      <c r="KP85" s="61"/>
      <c r="KQ85" s="61"/>
      <c r="KR85" s="61"/>
      <c r="KS85" s="61"/>
      <c r="KT85" s="61"/>
      <c r="KU85" s="61"/>
      <c r="KV85" s="61"/>
      <c r="KW85" s="61"/>
      <c r="KX85" s="61"/>
      <c r="KY85" s="61"/>
      <c r="KZ85" s="61"/>
      <c r="LA85" s="61"/>
      <c r="LB85" s="61"/>
      <c r="LC85" s="61"/>
      <c r="LD85" s="61"/>
      <c r="LE85" s="61"/>
      <c r="LF85" s="61"/>
      <c r="LG85" s="61"/>
      <c r="LH85" s="61"/>
      <c r="LI85" s="61"/>
      <c r="LJ85" s="61"/>
      <c r="LK85" s="61"/>
      <c r="LL85" s="61"/>
      <c r="LM85" s="61"/>
      <c r="LN85" s="61"/>
      <c r="LO85" s="61"/>
      <c r="LP85" s="61"/>
      <c r="LQ85" s="61"/>
      <c r="LR85" s="61"/>
      <c r="LS85" s="61"/>
      <c r="LT85" s="61"/>
      <c r="LU85" s="61"/>
      <c r="LV85" s="61"/>
      <c r="LW85" s="61"/>
      <c r="LX85" s="61"/>
      <c r="LY85" s="61"/>
      <c r="LZ85" s="61"/>
      <c r="MA85" s="61"/>
      <c r="MB85" s="61"/>
      <c r="MC85" s="61"/>
      <c r="MD85" s="61"/>
      <c r="ME85" s="61"/>
      <c r="MF85" s="61"/>
      <c r="MG85" s="61"/>
      <c r="MH85" s="61"/>
      <c r="MI85" s="61"/>
      <c r="MJ85" s="61"/>
      <c r="MK85" s="61"/>
      <c r="ML85" s="61"/>
      <c r="MM85" s="61"/>
      <c r="MN85" s="61"/>
      <c r="MO85" s="61"/>
      <c r="MP85" s="61"/>
      <c r="MQ85" s="61"/>
      <c r="MR85" s="61"/>
      <c r="MS85" s="61"/>
      <c r="MT85" s="61"/>
      <c r="MU85" s="61"/>
      <c r="MV85" s="61"/>
      <c r="MW85" s="61"/>
      <c r="MX85" s="61"/>
      <c r="MY85" s="61"/>
      <c r="MZ85" s="61"/>
      <c r="NA85" s="61"/>
      <c r="NB85" s="61"/>
      <c r="NC85" s="61"/>
      <c r="ND85" s="61"/>
      <c r="NE85" s="61"/>
      <c r="NF85" s="61"/>
      <c r="NG85" s="61"/>
      <c r="NH85" s="61"/>
      <c r="NI85" s="61"/>
      <c r="NJ85" s="61"/>
      <c r="NK85" s="61"/>
      <c r="NL85" s="61"/>
      <c r="NM85" s="61"/>
      <c r="NN85" s="61"/>
      <c r="NO85" s="61"/>
      <c r="NP85" s="61"/>
      <c r="NQ85" s="61"/>
      <c r="NR85" s="61"/>
      <c r="NS85" s="61"/>
      <c r="NT85" s="61"/>
      <c r="NU85" s="61"/>
      <c r="NV85" s="61"/>
      <c r="NW85" s="61"/>
      <c r="NX85" s="61"/>
      <c r="NY85" s="61"/>
      <c r="NZ85" s="61"/>
      <c r="OA85" s="61"/>
      <c r="OB85" s="61"/>
      <c r="OC85" s="61"/>
      <c r="OD85" s="61"/>
      <c r="OE85" s="61"/>
      <c r="OF85" s="61"/>
      <c r="OG85" s="61"/>
      <c r="OH85" s="61"/>
      <c r="OI85" s="61"/>
      <c r="OJ85" s="61"/>
      <c r="OK85" s="61"/>
      <c r="OL85" s="61"/>
      <c r="OM85" s="61"/>
      <c r="ON85" s="61"/>
      <c r="OO85" s="61"/>
      <c r="OP85" s="61"/>
      <c r="OQ85" s="61"/>
      <c r="OR85" s="61"/>
      <c r="OS85" s="61"/>
      <c r="OT85" s="61"/>
      <c r="OU85" s="61"/>
      <c r="OV85" s="61"/>
      <c r="OW85" s="61"/>
      <c r="OX85" s="61"/>
      <c r="OY85" s="61"/>
      <c r="OZ85" s="61"/>
      <c r="PA85" s="61"/>
      <c r="PB85" s="61"/>
      <c r="PC85" s="61"/>
      <c r="PD85" s="61"/>
      <c r="PE85" s="61"/>
      <c r="PF85" s="61"/>
      <c r="PG85" s="61"/>
      <c r="PH85" s="61"/>
      <c r="PI85" s="61"/>
      <c r="PJ85" s="61"/>
      <c r="PK85" s="61"/>
      <c r="PL85" s="61"/>
      <c r="PM85" s="61"/>
      <c r="PN85" s="61"/>
      <c r="PO85" s="61"/>
      <c r="PP85" s="61"/>
      <c r="PQ85" s="61"/>
      <c r="PR85" s="61"/>
      <c r="PS85" s="61"/>
      <c r="PT85" s="61"/>
      <c r="PU85" s="61"/>
      <c r="PV85" s="61"/>
      <c r="PW85" s="61"/>
      <c r="PX85" s="61"/>
      <c r="PY85" s="61"/>
      <c r="PZ85" s="61"/>
      <c r="QA85" s="61"/>
      <c r="QB85" s="61"/>
      <c r="QC85" s="61"/>
      <c r="QD85" s="61"/>
      <c r="QE85" s="61"/>
      <c r="QF85" s="61"/>
      <c r="QG85" s="61"/>
      <c r="QH85" s="61"/>
      <c r="QI85" s="61"/>
      <c r="QJ85" s="61"/>
      <c r="QK85" s="61"/>
      <c r="QL85" s="61"/>
      <c r="QM85" s="61"/>
      <c r="QN85" s="61"/>
      <c r="QO85" s="61"/>
      <c r="QP85" s="61"/>
      <c r="QQ85" s="61"/>
      <c r="QR85" s="61"/>
      <c r="QS85" s="61"/>
      <c r="QT85" s="61"/>
      <c r="QU85" s="61"/>
      <c r="QV85" s="61"/>
      <c r="QW85" s="61"/>
      <c r="QX85" s="61"/>
      <c r="QY85" s="61"/>
      <c r="QZ85" s="61"/>
      <c r="RA85" s="61"/>
      <c r="RB85" s="61"/>
      <c r="RC85" s="61"/>
      <c r="RD85" s="61"/>
      <c r="RE85" s="61"/>
      <c r="RF85" s="61"/>
      <c r="RG85" s="61"/>
      <c r="RH85" s="61"/>
      <c r="RI85" s="61"/>
      <c r="RJ85" s="61"/>
      <c r="RK85" s="61"/>
      <c r="RL85" s="61"/>
      <c r="RM85" s="61"/>
      <c r="RN85" s="61"/>
      <c r="RO85" s="61"/>
      <c r="RP85" s="61"/>
      <c r="RQ85" s="61"/>
      <c r="RR85" s="61"/>
      <c r="RS85" s="61"/>
      <c r="RT85" s="61"/>
      <c r="RU85" s="61"/>
      <c r="RV85" s="61"/>
      <c r="RW85" s="61"/>
      <c r="RX85" s="61"/>
      <c r="RY85" s="61"/>
      <c r="RZ85" s="61"/>
      <c r="SA85" s="61"/>
      <c r="SB85" s="61"/>
      <c r="SC85" s="61"/>
      <c r="SD85" s="61"/>
      <c r="SE85" s="61"/>
      <c r="SF85" s="61"/>
      <c r="SG85" s="61"/>
      <c r="SH85" s="61"/>
      <c r="SI85" s="61"/>
      <c r="SJ85" s="61"/>
      <c r="SK85" s="61"/>
      <c r="SL85" s="61"/>
      <c r="SM85" s="61"/>
      <c r="SN85" s="61"/>
      <c r="SO85" s="61"/>
      <c r="SP85" s="61"/>
      <c r="SQ85" s="61"/>
      <c r="SR85" s="61"/>
      <c r="SS85" s="61"/>
      <c r="ST85" s="61"/>
      <c r="SU85" s="61"/>
      <c r="SV85" s="61"/>
      <c r="SW85" s="61"/>
      <c r="SX85" s="61"/>
      <c r="SY85" s="61"/>
      <c r="SZ85" s="61"/>
      <c r="TA85" s="61"/>
      <c r="TB85" s="61"/>
      <c r="TC85" s="61"/>
      <c r="TD85" s="61"/>
      <c r="TE85" s="61"/>
      <c r="TF85" s="61"/>
      <c r="TG85" s="61"/>
      <c r="TH85" s="61"/>
      <c r="TI85" s="61"/>
      <c r="TJ85" s="61"/>
      <c r="TK85" s="61"/>
      <c r="TL85" s="61"/>
      <c r="TM85" s="61"/>
      <c r="TN85" s="61"/>
      <c r="TO85" s="61"/>
      <c r="TP85" s="61"/>
      <c r="TQ85" s="61"/>
      <c r="TR85" s="61"/>
      <c r="TS85" s="61"/>
      <c r="TT85" s="61"/>
      <c r="TU85" s="61"/>
      <c r="TV85" s="61"/>
      <c r="TW85" s="61"/>
      <c r="TX85" s="61"/>
      <c r="TY85" s="61"/>
      <c r="TZ85" s="61"/>
      <c r="UA85" s="61"/>
      <c r="UB85" s="61"/>
      <c r="UC85" s="61"/>
      <c r="UD85" s="61"/>
      <c r="UE85" s="61"/>
      <c r="UF85" s="61"/>
      <c r="UG85" s="61"/>
      <c r="UH85" s="61"/>
      <c r="UI85" s="61"/>
      <c r="UJ85" s="61"/>
      <c r="UK85" s="61"/>
      <c r="UL85" s="61"/>
      <c r="UM85" s="61"/>
      <c r="UN85" s="61"/>
      <c r="UO85" s="61"/>
      <c r="UP85" s="61"/>
      <c r="UQ85" s="61"/>
      <c r="UR85" s="61"/>
      <c r="US85" s="61"/>
      <c r="UT85" s="61"/>
      <c r="UU85" s="61"/>
      <c r="UV85" s="61"/>
      <c r="UW85" s="61"/>
      <c r="UX85" s="61"/>
      <c r="UY85" s="61"/>
      <c r="UZ85" s="61"/>
      <c r="VA85" s="61"/>
      <c r="VB85" s="61"/>
      <c r="VC85" s="61"/>
      <c r="VD85" s="61"/>
      <c r="VE85" s="61"/>
      <c r="VF85" s="61"/>
      <c r="VG85" s="61"/>
      <c r="VH85" s="61"/>
      <c r="VI85" s="61"/>
      <c r="VJ85" s="61"/>
      <c r="VK85" s="61"/>
      <c r="VL85" s="61"/>
      <c r="VM85" s="61"/>
      <c r="VN85" s="61"/>
      <c r="VO85" s="61"/>
      <c r="VP85" s="61"/>
      <c r="VQ85" s="61"/>
      <c r="VR85" s="61"/>
      <c r="VS85" s="61"/>
      <c r="VT85" s="61"/>
      <c r="VU85" s="61"/>
      <c r="VV85" s="61"/>
      <c r="VW85" s="61"/>
      <c r="VX85" s="61"/>
      <c r="VY85" s="61"/>
      <c r="VZ85" s="61"/>
      <c r="WA85" s="61"/>
      <c r="WB85" s="61"/>
      <c r="WC85" s="61"/>
      <c r="WD85" s="61"/>
      <c r="WE85" s="61"/>
      <c r="WF85" s="61"/>
      <c r="WG85" s="61"/>
      <c r="WH85" s="61"/>
      <c r="WI85" s="61"/>
      <c r="WJ85" s="61"/>
      <c r="WK85" s="61"/>
      <c r="WL85" s="61"/>
      <c r="WM85" s="61"/>
      <c r="WN85" s="61"/>
      <c r="WO85" s="61"/>
      <c r="WP85" s="61"/>
      <c r="WQ85" s="61"/>
      <c r="WR85" s="61"/>
      <c r="WS85" s="61"/>
      <c r="WT85" s="61"/>
      <c r="WU85" s="61"/>
      <c r="WV85" s="61"/>
      <c r="WW85" s="61"/>
      <c r="WX85" s="61"/>
      <c r="WY85" s="61"/>
      <c r="WZ85" s="61"/>
      <c r="XA85" s="61"/>
      <c r="XB85" s="61"/>
      <c r="XC85" s="61"/>
      <c r="XD85" s="61"/>
      <c r="XE85" s="61"/>
      <c r="XF85" s="61"/>
      <c r="XG85" s="61"/>
      <c r="XH85" s="61"/>
      <c r="XI85" s="61"/>
      <c r="XJ85" s="61"/>
      <c r="XK85" s="61"/>
      <c r="XL85" s="61"/>
      <c r="XM85" s="61"/>
      <c r="XN85" s="61"/>
      <c r="XO85" s="61"/>
      <c r="XP85" s="61"/>
      <c r="XQ85" s="61"/>
      <c r="XR85" s="61"/>
      <c r="XS85" s="61"/>
      <c r="XT85" s="61"/>
      <c r="XU85" s="61"/>
      <c r="XV85" s="61"/>
      <c r="XW85" s="61"/>
      <c r="XX85" s="61"/>
      <c r="XY85" s="61"/>
      <c r="XZ85" s="61"/>
      <c r="YA85" s="61"/>
      <c r="YB85" s="61"/>
      <c r="YC85" s="61"/>
      <c r="YD85" s="61"/>
      <c r="YE85" s="61"/>
      <c r="YF85" s="61"/>
      <c r="YG85" s="61"/>
      <c r="YH85" s="61"/>
      <c r="YI85" s="61"/>
      <c r="YJ85" s="61"/>
      <c r="YK85" s="61"/>
      <c r="YL85" s="61"/>
      <c r="YM85" s="61"/>
      <c r="YN85" s="61"/>
      <c r="YO85" s="61"/>
      <c r="YP85" s="61"/>
      <c r="YQ85" s="61"/>
      <c r="YR85" s="61"/>
      <c r="YS85" s="61"/>
      <c r="YT85" s="61"/>
      <c r="YU85" s="61"/>
      <c r="YV85" s="61"/>
      <c r="YW85" s="61"/>
      <c r="YX85" s="61"/>
      <c r="YY85" s="61"/>
      <c r="YZ85" s="61"/>
      <c r="ZA85" s="61"/>
      <c r="ZB85" s="61"/>
      <c r="ZC85" s="61"/>
      <c r="ZD85" s="61"/>
      <c r="ZE85" s="61"/>
      <c r="ZF85" s="61"/>
      <c r="ZG85" s="61"/>
      <c r="ZH85" s="61"/>
      <c r="ZI85" s="61"/>
      <c r="ZJ85" s="61"/>
      <c r="ZK85" s="61"/>
      <c r="ZL85" s="61"/>
      <c r="ZM85" s="61"/>
      <c r="ZN85" s="61"/>
      <c r="ZO85" s="61"/>
      <c r="ZP85" s="61"/>
      <c r="ZQ85" s="61"/>
      <c r="ZR85" s="61"/>
      <c r="ZS85" s="61"/>
      <c r="ZT85" s="61"/>
      <c r="ZU85" s="61"/>
      <c r="ZV85" s="61"/>
      <c r="ZW85" s="61"/>
      <c r="ZX85" s="61"/>
      <c r="ZY85" s="61"/>
      <c r="ZZ85" s="61"/>
      <c r="AAA85" s="61"/>
      <c r="AAB85" s="61"/>
      <c r="AAC85" s="61"/>
      <c r="AAD85" s="61"/>
      <c r="AAE85" s="61"/>
      <c r="AAF85" s="61"/>
      <c r="AAG85" s="61"/>
      <c r="AAH85" s="61"/>
      <c r="AAI85" s="61"/>
      <c r="AAJ85" s="61"/>
      <c r="AAK85" s="61"/>
      <c r="AAL85" s="61"/>
      <c r="AAM85" s="61"/>
      <c r="AAN85" s="61"/>
      <c r="AAO85" s="61"/>
      <c r="AAP85" s="61"/>
      <c r="AAQ85" s="61"/>
      <c r="AAR85" s="61"/>
      <c r="AAS85" s="61"/>
      <c r="AAT85" s="61"/>
      <c r="AAU85" s="61"/>
      <c r="AAV85" s="61"/>
      <c r="AAW85" s="61"/>
      <c r="AAX85" s="61"/>
      <c r="AAY85" s="61"/>
      <c r="AAZ85" s="61"/>
      <c r="ABA85" s="61"/>
      <c r="ABB85" s="61"/>
      <c r="ABC85" s="61"/>
      <c r="ABD85" s="61"/>
      <c r="ABE85" s="61"/>
      <c r="ABF85" s="61"/>
      <c r="ABG85" s="61"/>
      <c r="ABH85" s="61"/>
      <c r="ABI85" s="61"/>
      <c r="ABJ85" s="61"/>
      <c r="ABK85" s="61"/>
      <c r="ABL85" s="61"/>
      <c r="ABM85" s="61"/>
      <c r="ABN85" s="61"/>
      <c r="ABO85" s="61"/>
      <c r="ABP85" s="61"/>
      <c r="ABQ85" s="61"/>
      <c r="ABR85" s="61"/>
      <c r="ABS85" s="61"/>
      <c r="ABT85" s="61"/>
      <c r="ABU85" s="61"/>
      <c r="ABV85" s="61"/>
      <c r="ABW85" s="61"/>
      <c r="ABX85" s="61"/>
      <c r="ABY85" s="61"/>
      <c r="ABZ85" s="61"/>
      <c r="ACA85" s="61"/>
      <c r="ACB85" s="61"/>
      <c r="ACC85" s="61"/>
      <c r="ACD85" s="61"/>
      <c r="ACE85" s="61"/>
      <c r="ACF85" s="61"/>
      <c r="ACG85" s="61"/>
      <c r="ACH85" s="61"/>
      <c r="ACI85" s="61"/>
      <c r="ACJ85" s="61"/>
      <c r="ACK85" s="61"/>
      <c r="ACL85" s="61"/>
      <c r="ACM85" s="61"/>
      <c r="ACN85" s="61"/>
      <c r="ACO85" s="61"/>
      <c r="ACP85" s="61"/>
      <c r="ACQ85" s="61"/>
      <c r="ACR85" s="61"/>
      <c r="ACS85" s="61"/>
      <c r="ACT85" s="61"/>
      <c r="ACU85" s="61"/>
      <c r="ACV85" s="61"/>
      <c r="ACW85" s="61"/>
      <c r="ACX85" s="61"/>
      <c r="ACY85" s="61"/>
      <c r="ACZ85" s="61"/>
      <c r="ADA85" s="61"/>
      <c r="ADB85" s="61"/>
      <c r="ADC85" s="61"/>
      <c r="ADD85" s="61"/>
      <c r="ADE85" s="61"/>
      <c r="ADF85" s="61"/>
      <c r="ADG85" s="61"/>
      <c r="ADH85" s="61"/>
      <c r="ADI85" s="61"/>
      <c r="ADJ85" s="61"/>
      <c r="ADK85" s="61"/>
      <c r="ADL85" s="61"/>
      <c r="ADM85" s="61"/>
      <c r="ADN85" s="61"/>
      <c r="ADO85" s="61"/>
      <c r="ADP85" s="61"/>
      <c r="ADQ85" s="61"/>
      <c r="ADR85" s="61"/>
      <c r="ADS85" s="61"/>
      <c r="ADT85" s="61"/>
      <c r="ADU85" s="61"/>
      <c r="ADV85" s="61"/>
      <c r="ADW85" s="61"/>
      <c r="ADX85" s="61"/>
      <c r="ADY85" s="61"/>
      <c r="ADZ85" s="61"/>
      <c r="AEA85" s="61"/>
      <c r="AEB85" s="61"/>
      <c r="AEC85" s="61"/>
      <c r="AED85" s="61"/>
      <c r="AEE85" s="61"/>
      <c r="AEF85" s="61"/>
      <c r="AEG85" s="61"/>
      <c r="AEH85" s="61"/>
      <c r="AEI85" s="61"/>
      <c r="AEJ85" s="61"/>
      <c r="AEK85" s="61"/>
      <c r="AEL85" s="61"/>
      <c r="AEM85" s="61"/>
      <c r="AEN85" s="61"/>
      <c r="AEO85" s="61"/>
      <c r="AEP85" s="61"/>
      <c r="AEQ85" s="61"/>
      <c r="AER85" s="61"/>
      <c r="AES85" s="61"/>
      <c r="AET85" s="61"/>
      <c r="AEU85" s="61"/>
      <c r="AEV85" s="61"/>
      <c r="AEW85" s="61"/>
      <c r="AEX85" s="61"/>
      <c r="AEY85" s="61"/>
      <c r="AEZ85" s="61"/>
      <c r="AFA85" s="61"/>
      <c r="AFB85" s="61"/>
      <c r="AFC85" s="61"/>
      <c r="AFD85" s="61"/>
      <c r="AFE85" s="61"/>
      <c r="AFF85" s="61"/>
      <c r="AFG85" s="61"/>
      <c r="AFH85" s="61"/>
      <c r="AFI85" s="61"/>
      <c r="AFJ85" s="61"/>
      <c r="AFK85" s="61"/>
      <c r="AFL85" s="61"/>
      <c r="AFM85" s="61"/>
      <c r="AFN85" s="61"/>
      <c r="AFO85" s="61"/>
      <c r="AFP85" s="61"/>
      <c r="AFQ85" s="61"/>
      <c r="AFR85" s="61"/>
      <c r="AFS85" s="61"/>
      <c r="AFT85" s="61"/>
      <c r="AFU85" s="61"/>
      <c r="AFV85" s="61"/>
      <c r="AFW85" s="61"/>
      <c r="AFX85" s="61"/>
      <c r="AFY85" s="61"/>
      <c r="AFZ85" s="61"/>
      <c r="AGA85" s="61"/>
      <c r="AGB85" s="61"/>
      <c r="AGC85" s="61"/>
      <c r="AGD85" s="61"/>
      <c r="AGE85" s="61"/>
      <c r="AGF85" s="61"/>
      <c r="AGG85" s="61"/>
      <c r="AGH85" s="61"/>
      <c r="AGI85" s="61"/>
      <c r="AGJ85" s="61"/>
      <c r="AGK85" s="61"/>
      <c r="AGL85" s="61"/>
      <c r="AGM85" s="61"/>
      <c r="AGN85" s="61"/>
      <c r="AGO85" s="61"/>
      <c r="AGP85" s="61"/>
      <c r="AGQ85" s="61"/>
      <c r="AGR85" s="61"/>
      <c r="AGS85" s="61"/>
      <c r="AGT85" s="61"/>
      <c r="AGU85" s="61"/>
      <c r="AGV85" s="61"/>
      <c r="AGW85" s="61"/>
      <c r="AGX85" s="61"/>
      <c r="AGY85" s="61"/>
      <c r="AGZ85" s="61"/>
      <c r="AHA85" s="61"/>
      <c r="AHB85" s="61"/>
      <c r="AHC85" s="61"/>
      <c r="AHD85" s="61"/>
      <c r="AHE85" s="61"/>
      <c r="AHF85" s="61"/>
      <c r="AHG85" s="61"/>
      <c r="AHH85" s="61"/>
      <c r="AHI85" s="61"/>
      <c r="AHJ85" s="61"/>
      <c r="AHK85" s="61"/>
      <c r="AHL85" s="61"/>
      <c r="AHM85" s="61"/>
      <c r="AHN85" s="61"/>
      <c r="AHO85" s="61"/>
      <c r="AHP85" s="61"/>
      <c r="AHQ85" s="61"/>
      <c r="AHR85" s="61"/>
      <c r="AHS85" s="61"/>
      <c r="AHT85" s="61"/>
      <c r="AHU85" s="61"/>
      <c r="AHV85" s="61"/>
      <c r="AHW85" s="61"/>
      <c r="AHX85" s="61"/>
      <c r="AHY85" s="61"/>
      <c r="AHZ85" s="61"/>
      <c r="AIA85" s="61"/>
      <c r="AIB85" s="61"/>
      <c r="AIC85" s="61"/>
      <c r="AID85" s="61"/>
      <c r="AIE85" s="61"/>
      <c r="AIF85" s="61"/>
      <c r="AIG85" s="61"/>
      <c r="AIH85" s="61"/>
      <c r="AII85" s="61"/>
      <c r="AIJ85" s="61"/>
      <c r="AIK85" s="61"/>
      <c r="AIL85" s="61"/>
      <c r="AIM85" s="61"/>
      <c r="AIN85" s="61"/>
      <c r="AIO85" s="61"/>
      <c r="AIP85" s="61"/>
      <c r="AIQ85" s="61"/>
      <c r="AIR85" s="61"/>
      <c r="AIS85" s="61"/>
      <c r="AIT85" s="61"/>
      <c r="AIU85" s="61"/>
      <c r="AIV85" s="61"/>
      <c r="AIW85" s="61"/>
      <c r="AIX85" s="61"/>
      <c r="AIY85" s="61"/>
      <c r="AIZ85" s="61"/>
      <c r="AJA85" s="61"/>
      <c r="AJB85" s="61"/>
      <c r="AJC85" s="61"/>
      <c r="AJD85" s="61"/>
      <c r="AJE85" s="61"/>
      <c r="AJF85" s="61"/>
      <c r="AJG85" s="61"/>
      <c r="AJH85" s="61"/>
      <c r="AJI85" s="61"/>
      <c r="AJJ85" s="61"/>
      <c r="AJK85" s="61"/>
      <c r="AJL85" s="61"/>
      <c r="AJM85" s="61"/>
      <c r="AJN85" s="61"/>
      <c r="AJO85" s="61"/>
      <c r="AJP85" s="61"/>
      <c r="AJQ85" s="61"/>
      <c r="AJR85" s="61"/>
      <c r="AJS85" s="61"/>
      <c r="AJT85" s="61"/>
      <c r="AJU85" s="61"/>
      <c r="AJV85" s="61"/>
      <c r="AJW85" s="61"/>
      <c r="AJX85" s="61"/>
      <c r="AJY85" s="61"/>
      <c r="AJZ85" s="61"/>
      <c r="AKA85" s="61"/>
      <c r="AKB85" s="61"/>
      <c r="AKC85" s="61"/>
      <c r="AKD85" s="61"/>
      <c r="AKE85" s="61"/>
      <c r="AKF85" s="61"/>
      <c r="AKG85" s="61"/>
      <c r="AKH85" s="61"/>
      <c r="AKI85" s="61"/>
      <c r="AKJ85" s="61"/>
      <c r="AKK85" s="61"/>
      <c r="AKL85" s="61"/>
      <c r="AKM85" s="61"/>
      <c r="AKN85" s="61"/>
      <c r="AKO85" s="61"/>
      <c r="AKP85" s="61"/>
      <c r="AKQ85" s="61"/>
      <c r="AKR85" s="61"/>
      <c r="AKS85" s="61"/>
      <c r="AKT85" s="61"/>
      <c r="AKU85" s="61"/>
      <c r="AKV85" s="61"/>
      <c r="AKW85" s="61"/>
      <c r="AKX85" s="61"/>
      <c r="AKY85" s="61"/>
      <c r="AKZ85" s="61"/>
      <c r="ALA85" s="61"/>
      <c r="ALB85" s="61"/>
      <c r="ALC85" s="61"/>
      <c r="ALD85" s="61"/>
      <c r="ALE85" s="61"/>
      <c r="ALF85" s="61"/>
      <c r="ALG85" s="61"/>
      <c r="ALH85" s="61"/>
      <c r="ALI85" s="61"/>
      <c r="ALJ85" s="61"/>
      <c r="ALK85" s="61"/>
      <c r="ALL85" s="61"/>
      <c r="ALM85" s="61"/>
      <c r="ALN85" s="61"/>
      <c r="ALO85" s="61"/>
      <c r="ALP85" s="61"/>
      <c r="ALQ85" s="61"/>
      <c r="ALR85" s="61"/>
      <c r="ALS85" s="61"/>
      <c r="ALT85" s="61"/>
      <c r="ALU85" s="61"/>
      <c r="ALV85" s="61"/>
      <c r="ALW85" s="61"/>
      <c r="ALX85" s="61"/>
      <c r="ALY85" s="61"/>
      <c r="ALZ85" s="61"/>
      <c r="AMA85" s="61"/>
      <c r="AMB85" s="61"/>
      <c r="AMC85" s="61"/>
      <c r="AMD85" s="61"/>
      <c r="AME85" s="61"/>
      <c r="AMF85" s="61"/>
      <c r="AMG85" s="61"/>
      <c r="AMH85" s="61"/>
      <c r="AMI85" s="61"/>
      <c r="AMJ85" s="61"/>
      <c r="AMK85" s="61"/>
      <c r="AML85" s="61"/>
      <c r="AMM85" s="61"/>
      <c r="AMN85" s="61"/>
      <c r="AMO85" s="61"/>
      <c r="AMP85" s="61"/>
      <c r="AMQ85" s="61"/>
      <c r="AMR85" s="61"/>
      <c r="AMS85" s="61"/>
      <c r="AMT85" s="61"/>
      <c r="AMU85" s="61"/>
      <c r="AMV85" s="61"/>
      <c r="AMW85" s="61"/>
      <c r="AMX85" s="61"/>
      <c r="AMY85" s="61"/>
      <c r="AMZ85" s="61"/>
      <c r="ANA85" s="61"/>
      <c r="ANB85" s="61"/>
      <c r="ANC85" s="61"/>
      <c r="AND85" s="61"/>
      <c r="ANE85" s="61"/>
      <c r="ANF85" s="61"/>
      <c r="ANG85" s="61"/>
      <c r="ANH85" s="61"/>
      <c r="ANI85" s="61"/>
      <c r="ANJ85" s="61"/>
      <c r="ANK85" s="61"/>
      <c r="ANL85" s="61"/>
      <c r="ANM85" s="61"/>
      <c r="ANN85" s="61"/>
      <c r="ANO85" s="61"/>
      <c r="ANP85" s="61"/>
      <c r="ANQ85" s="61"/>
      <c r="ANR85" s="61"/>
      <c r="ANS85" s="61"/>
      <c r="ANT85" s="61"/>
      <c r="ANU85" s="61"/>
      <c r="ANV85" s="61"/>
      <c r="ANW85" s="61"/>
      <c r="ANX85" s="61"/>
      <c r="ANY85" s="61"/>
      <c r="ANZ85" s="61"/>
      <c r="AOA85" s="61"/>
      <c r="AOB85" s="61"/>
      <c r="AOC85" s="61"/>
      <c r="AOD85" s="61"/>
      <c r="AOE85" s="61"/>
      <c r="AOF85" s="61"/>
      <c r="AOG85" s="61"/>
      <c r="AOH85" s="61"/>
      <c r="AOI85" s="61"/>
      <c r="AOJ85" s="61"/>
      <c r="AOK85" s="61"/>
      <c r="AOL85" s="61"/>
      <c r="AOM85" s="61"/>
      <c r="AON85" s="61"/>
      <c r="AOO85" s="61"/>
      <c r="AOP85" s="61"/>
      <c r="AOQ85" s="61"/>
      <c r="AOR85" s="61"/>
      <c r="AOS85" s="61"/>
      <c r="AOT85" s="61"/>
      <c r="AOU85" s="61"/>
      <c r="AOV85" s="61"/>
      <c r="AOW85" s="61"/>
      <c r="AOX85" s="61"/>
      <c r="AOY85" s="61"/>
      <c r="AOZ85" s="61"/>
      <c r="APA85" s="61"/>
      <c r="APB85" s="61"/>
      <c r="APC85" s="61"/>
      <c r="APD85" s="61"/>
      <c r="APE85" s="61"/>
      <c r="APF85" s="61"/>
      <c r="APG85" s="61"/>
      <c r="APH85" s="61"/>
      <c r="API85" s="61"/>
      <c r="APJ85" s="61"/>
      <c r="APK85" s="61"/>
      <c r="APL85" s="61"/>
      <c r="APM85" s="61"/>
      <c r="APN85" s="61"/>
      <c r="APO85" s="61"/>
      <c r="APP85" s="61"/>
      <c r="APQ85" s="61"/>
      <c r="APR85" s="61"/>
      <c r="APS85" s="61"/>
      <c r="APT85" s="61"/>
      <c r="APU85" s="61"/>
      <c r="APV85" s="61"/>
      <c r="APW85" s="61"/>
      <c r="APX85" s="61"/>
      <c r="APY85" s="61"/>
      <c r="APZ85" s="61"/>
      <c r="AQA85" s="61"/>
      <c r="AQB85" s="61"/>
      <c r="AQC85" s="61"/>
      <c r="AQD85" s="61"/>
      <c r="AQE85" s="61"/>
      <c r="AQF85" s="61"/>
      <c r="AQG85" s="61"/>
      <c r="AQH85" s="61"/>
      <c r="AQI85" s="61"/>
      <c r="AQJ85" s="61"/>
      <c r="AQK85" s="61"/>
      <c r="AQL85" s="61"/>
      <c r="AQM85" s="61"/>
      <c r="AQN85" s="61"/>
      <c r="AQO85" s="61"/>
      <c r="AQP85" s="61"/>
      <c r="AQQ85" s="61"/>
      <c r="AQR85" s="61"/>
      <c r="AQS85" s="61"/>
      <c r="AQT85" s="61"/>
      <c r="AQU85" s="61"/>
      <c r="AQV85" s="61"/>
      <c r="AQW85" s="61"/>
      <c r="AQX85" s="61"/>
      <c r="AQY85" s="61"/>
      <c r="AQZ85" s="61"/>
      <c r="ARA85" s="61"/>
      <c r="ARB85" s="61"/>
      <c r="ARC85" s="61"/>
      <c r="ARD85" s="61"/>
      <c r="ARE85" s="61"/>
      <c r="ARF85" s="61"/>
      <c r="ARG85" s="61"/>
      <c r="ARH85" s="61"/>
      <c r="ARI85" s="61"/>
      <c r="ARJ85" s="61"/>
      <c r="ARK85" s="61"/>
      <c r="ARL85" s="61"/>
      <c r="ARM85" s="61"/>
      <c r="ARN85" s="61"/>
      <c r="ARO85" s="61"/>
      <c r="ARP85" s="61"/>
      <c r="ARQ85" s="61"/>
      <c r="ARR85" s="61"/>
      <c r="ARS85" s="61"/>
      <c r="ART85" s="61"/>
      <c r="ARU85" s="61"/>
      <c r="ARV85" s="61"/>
      <c r="ARW85" s="61"/>
      <c r="ARX85" s="61"/>
      <c r="ARY85" s="61"/>
      <c r="ARZ85" s="61"/>
      <c r="ASA85" s="61"/>
      <c r="ASB85" s="61"/>
      <c r="ASC85" s="61"/>
      <c r="ASD85" s="61"/>
      <c r="ASE85" s="61"/>
      <c r="ASF85" s="61"/>
      <c r="ASG85" s="61"/>
      <c r="ASH85" s="61"/>
      <c r="ASI85" s="61"/>
      <c r="ASJ85" s="61"/>
      <c r="ASK85" s="61"/>
      <c r="ASL85" s="61"/>
      <c r="ASM85" s="61"/>
      <c r="ASN85" s="61"/>
      <c r="ASO85" s="61"/>
      <c r="ASP85" s="61"/>
      <c r="ASQ85" s="61"/>
      <c r="ASR85" s="61"/>
      <c r="ASS85" s="61"/>
      <c r="AST85" s="61"/>
      <c r="ASU85" s="61"/>
      <c r="ASV85" s="61"/>
      <c r="ASW85" s="61"/>
      <c r="ASX85" s="61"/>
      <c r="ASY85" s="61"/>
      <c r="ASZ85" s="61"/>
      <c r="ATA85" s="61"/>
      <c r="ATB85" s="61"/>
      <c r="ATC85" s="61"/>
      <c r="ATD85" s="61"/>
      <c r="ATE85" s="61"/>
      <c r="ATF85" s="61"/>
      <c r="ATG85" s="61"/>
      <c r="ATH85" s="61"/>
      <c r="ATI85" s="61"/>
      <c r="ATJ85" s="61"/>
      <c r="ATK85" s="61"/>
      <c r="ATL85" s="61"/>
      <c r="ATM85" s="61"/>
      <c r="ATN85" s="61"/>
      <c r="ATO85" s="61"/>
      <c r="ATP85" s="61"/>
      <c r="ATQ85" s="61"/>
      <c r="ATR85" s="61"/>
      <c r="ATS85" s="61"/>
      <c r="ATT85" s="61"/>
      <c r="ATU85" s="61"/>
      <c r="ATV85" s="61"/>
      <c r="ATW85" s="61"/>
      <c r="ATX85" s="61"/>
      <c r="ATY85" s="61"/>
      <c r="ATZ85" s="61"/>
      <c r="AUA85" s="61"/>
      <c r="AUB85" s="61"/>
      <c r="AUC85" s="61"/>
      <c r="AUD85" s="61"/>
      <c r="AUE85" s="61"/>
      <c r="AUF85" s="61"/>
      <c r="AUG85" s="61"/>
      <c r="AUH85" s="61"/>
      <c r="AUI85" s="61"/>
      <c r="AUJ85" s="61"/>
      <c r="AUK85" s="61"/>
      <c r="AUL85" s="61"/>
      <c r="AUM85" s="61"/>
      <c r="AUN85" s="61"/>
      <c r="AUO85" s="61"/>
      <c r="AUP85" s="61"/>
      <c r="AUQ85" s="61"/>
      <c r="AUR85" s="61"/>
      <c r="AUS85" s="61"/>
      <c r="AUT85" s="61"/>
      <c r="AUU85" s="61"/>
      <c r="AUV85" s="61"/>
      <c r="AUW85" s="61"/>
      <c r="AUX85" s="61"/>
      <c r="AUY85" s="61"/>
      <c r="AUZ85" s="61"/>
      <c r="AVA85" s="61"/>
      <c r="AVB85" s="61"/>
      <c r="AVC85" s="61"/>
      <c r="AVD85" s="61"/>
      <c r="AVE85" s="61"/>
      <c r="AVF85" s="61"/>
      <c r="AVG85" s="61"/>
      <c r="AVH85" s="61"/>
      <c r="AVI85" s="61"/>
      <c r="AVJ85" s="61"/>
      <c r="AVK85" s="61"/>
      <c r="AVL85" s="61"/>
      <c r="AVM85" s="61"/>
      <c r="AVN85" s="61"/>
      <c r="AVO85" s="61"/>
      <c r="AVP85" s="61"/>
      <c r="AVQ85" s="61"/>
      <c r="AVR85" s="61"/>
      <c r="AVS85" s="61"/>
      <c r="AVT85" s="61"/>
      <c r="AVU85" s="61"/>
      <c r="AVV85" s="61"/>
      <c r="AVW85" s="61"/>
      <c r="AVX85" s="61"/>
      <c r="AVY85" s="61"/>
      <c r="AVZ85" s="61"/>
      <c r="AWA85" s="61"/>
      <c r="AWB85" s="61"/>
      <c r="AWC85" s="61"/>
      <c r="AWD85" s="61"/>
      <c r="AWE85" s="61"/>
      <c r="AWF85" s="61"/>
      <c r="AWG85" s="61"/>
      <c r="AWH85" s="61"/>
      <c r="AWI85" s="61"/>
      <c r="AWJ85" s="61"/>
      <c r="AWK85" s="61"/>
      <c r="AWL85" s="61"/>
      <c r="AWM85" s="61"/>
      <c r="AWN85" s="61"/>
      <c r="AWO85" s="61"/>
      <c r="AWP85" s="61"/>
      <c r="AWQ85" s="61"/>
      <c r="AWR85" s="61"/>
      <c r="AWS85" s="61"/>
      <c r="AWT85" s="61"/>
      <c r="AWU85" s="61"/>
      <c r="AWV85" s="61"/>
      <c r="AWW85" s="61"/>
      <c r="AWX85" s="61"/>
      <c r="AWY85" s="61"/>
      <c r="AWZ85" s="61"/>
      <c r="AXA85" s="61"/>
      <c r="AXB85" s="61"/>
      <c r="AXC85" s="61"/>
      <c r="AXD85" s="61"/>
      <c r="AXE85" s="61"/>
      <c r="AXF85" s="61"/>
      <c r="AXG85" s="61"/>
      <c r="AXH85" s="61"/>
      <c r="AXI85" s="61"/>
      <c r="AXJ85" s="61"/>
      <c r="AXK85" s="61"/>
      <c r="AXL85" s="61"/>
      <c r="AXM85" s="61"/>
      <c r="AXN85" s="61"/>
      <c r="AXO85" s="61"/>
      <c r="AXP85" s="61"/>
      <c r="AXQ85" s="61"/>
      <c r="AXR85" s="61"/>
      <c r="AXS85" s="61"/>
      <c r="AXT85" s="61"/>
      <c r="AXU85" s="61"/>
      <c r="AXV85" s="61"/>
      <c r="AXW85" s="61"/>
      <c r="AXX85" s="61"/>
      <c r="AXY85" s="61"/>
      <c r="AXZ85" s="61"/>
      <c r="AYA85" s="61"/>
      <c r="AYB85" s="61"/>
      <c r="AYC85" s="61"/>
      <c r="AYD85" s="61"/>
      <c r="AYE85" s="61"/>
      <c r="AYF85" s="61"/>
      <c r="AYG85" s="61"/>
      <c r="AYH85" s="61"/>
      <c r="AYI85" s="61"/>
      <c r="AYJ85" s="61"/>
      <c r="AYK85" s="61"/>
      <c r="AYL85" s="61"/>
      <c r="AYM85" s="61"/>
      <c r="AYN85" s="61"/>
      <c r="AYO85" s="61"/>
      <c r="AYP85" s="61"/>
      <c r="AYQ85" s="61"/>
      <c r="AYR85" s="61"/>
      <c r="AYS85" s="61"/>
      <c r="AYT85" s="61"/>
      <c r="AYU85" s="61"/>
      <c r="AYV85" s="61"/>
      <c r="AYW85" s="61"/>
      <c r="AYX85" s="61"/>
      <c r="AYY85" s="61"/>
      <c r="AYZ85" s="61"/>
      <c r="AZA85" s="61"/>
      <c r="AZB85" s="61"/>
      <c r="AZC85" s="61"/>
      <c r="AZD85" s="61"/>
      <c r="AZE85" s="61"/>
      <c r="AZF85" s="61"/>
      <c r="AZG85" s="61"/>
      <c r="AZH85" s="61"/>
      <c r="AZI85" s="61"/>
      <c r="AZJ85" s="61"/>
      <c r="AZK85" s="61"/>
      <c r="AZL85" s="61"/>
      <c r="AZM85" s="61"/>
      <c r="AZN85" s="61"/>
      <c r="AZO85" s="61"/>
      <c r="AZP85" s="61"/>
      <c r="AZQ85" s="61"/>
      <c r="AZR85" s="61"/>
      <c r="AZS85" s="61"/>
      <c r="AZT85" s="61"/>
      <c r="AZU85" s="61"/>
      <c r="AZV85" s="61"/>
      <c r="AZW85" s="61"/>
      <c r="AZX85" s="61"/>
      <c r="AZY85" s="61"/>
      <c r="AZZ85" s="61"/>
      <c r="BAA85" s="61"/>
      <c r="BAB85" s="61"/>
      <c r="BAC85" s="61"/>
      <c r="BAD85" s="61"/>
      <c r="BAE85" s="61"/>
      <c r="BAF85" s="61"/>
      <c r="BAG85" s="61"/>
      <c r="BAH85" s="61"/>
      <c r="BAI85" s="61"/>
      <c r="BAJ85" s="61"/>
      <c r="BAK85" s="61"/>
      <c r="BAL85" s="61"/>
      <c r="BAM85" s="61"/>
      <c r="BAN85" s="61"/>
      <c r="BAO85" s="61"/>
      <c r="BAP85" s="61"/>
      <c r="BAQ85" s="61"/>
      <c r="BAR85" s="61"/>
      <c r="BAS85" s="61"/>
      <c r="BAT85" s="61"/>
      <c r="BAU85" s="61"/>
      <c r="BAV85" s="61"/>
      <c r="BAW85" s="61"/>
      <c r="BAX85" s="61"/>
      <c r="BAY85" s="61"/>
      <c r="BAZ85" s="61"/>
      <c r="BBA85" s="61"/>
      <c r="BBB85" s="61"/>
      <c r="BBC85" s="61"/>
      <c r="BBD85" s="61"/>
      <c r="BBE85" s="61"/>
      <c r="BBF85" s="61"/>
      <c r="BBG85" s="61"/>
      <c r="BBH85" s="61"/>
      <c r="BBI85" s="61"/>
      <c r="BBJ85" s="61"/>
      <c r="BBK85" s="61"/>
      <c r="BBL85" s="61"/>
      <c r="BBM85" s="61"/>
      <c r="BBN85" s="61"/>
      <c r="BBO85" s="61"/>
      <c r="BBP85" s="61"/>
      <c r="BBQ85" s="61"/>
      <c r="BBR85" s="61"/>
      <c r="BBS85" s="61"/>
      <c r="BBT85" s="61"/>
      <c r="BBU85" s="61"/>
      <c r="BBV85" s="61"/>
      <c r="BBW85" s="61"/>
      <c r="BBX85" s="61"/>
      <c r="BBY85" s="61"/>
      <c r="BBZ85" s="61"/>
      <c r="BCA85" s="61"/>
      <c r="BCB85" s="61"/>
      <c r="BCC85" s="61"/>
      <c r="BCD85" s="61"/>
      <c r="BCE85" s="61"/>
      <c r="BCF85" s="61"/>
      <c r="BCG85" s="61"/>
      <c r="BCH85" s="61"/>
      <c r="BCI85" s="61"/>
      <c r="BCJ85" s="61"/>
      <c r="BCK85" s="61"/>
      <c r="BCL85" s="61"/>
      <c r="BCM85" s="61"/>
      <c r="BCN85" s="61"/>
      <c r="BCO85" s="61"/>
      <c r="BCP85" s="61"/>
      <c r="BCQ85" s="61"/>
      <c r="BCR85" s="61"/>
      <c r="BCS85" s="61"/>
      <c r="BCT85" s="61"/>
      <c r="BCU85" s="61"/>
      <c r="BCV85" s="61"/>
      <c r="BCW85" s="61"/>
      <c r="BCX85" s="61"/>
      <c r="BCY85" s="61"/>
      <c r="BCZ85" s="61"/>
      <c r="BDA85" s="61"/>
      <c r="BDB85" s="61"/>
      <c r="BDC85" s="61"/>
      <c r="BDD85" s="61"/>
      <c r="BDE85" s="61"/>
      <c r="BDF85" s="61"/>
      <c r="BDG85" s="61"/>
      <c r="BDH85" s="61"/>
      <c r="BDI85" s="61"/>
      <c r="BDJ85" s="61"/>
      <c r="BDK85" s="61"/>
      <c r="BDL85" s="61"/>
      <c r="BDM85" s="61"/>
      <c r="BDN85" s="61"/>
      <c r="BDO85" s="61"/>
      <c r="BDP85" s="61"/>
      <c r="BDQ85" s="61"/>
      <c r="BDR85" s="61"/>
      <c r="BDS85" s="61"/>
      <c r="BDT85" s="61"/>
      <c r="BDU85" s="61"/>
      <c r="BDV85" s="61"/>
      <c r="BDW85" s="61"/>
      <c r="BDX85" s="61"/>
      <c r="BDY85" s="61"/>
      <c r="BDZ85" s="61"/>
      <c r="BEA85" s="61"/>
      <c r="BEB85" s="61"/>
      <c r="BEC85" s="61"/>
      <c r="BED85" s="61"/>
      <c r="BEE85" s="61"/>
      <c r="BEF85" s="61"/>
      <c r="BEG85" s="61"/>
      <c r="BEH85" s="61"/>
      <c r="BEI85" s="61"/>
      <c r="BEJ85" s="61"/>
      <c r="BEK85" s="61"/>
      <c r="BEL85" s="61"/>
      <c r="BEM85" s="61"/>
      <c r="BEN85" s="61"/>
      <c r="BEO85" s="61"/>
      <c r="BEP85" s="61"/>
      <c r="BEQ85" s="61"/>
      <c r="BER85" s="61"/>
      <c r="BES85" s="61"/>
      <c r="BET85" s="61"/>
      <c r="BEU85" s="61"/>
      <c r="BEV85" s="61"/>
      <c r="BEW85" s="61"/>
      <c r="BEX85" s="61"/>
      <c r="BEY85" s="61"/>
      <c r="BEZ85" s="61"/>
      <c r="BFA85" s="61"/>
      <c r="BFB85" s="61"/>
      <c r="BFC85" s="61"/>
      <c r="BFD85" s="61"/>
      <c r="BFE85" s="61"/>
      <c r="BFF85" s="61"/>
      <c r="BFG85" s="61"/>
      <c r="BFH85" s="61"/>
      <c r="BFI85" s="61"/>
      <c r="BFJ85" s="61"/>
      <c r="BFK85" s="61"/>
      <c r="BFL85" s="61"/>
      <c r="BFM85" s="61"/>
      <c r="BFN85" s="61"/>
      <c r="BFO85" s="61"/>
      <c r="BFP85" s="61"/>
      <c r="BFQ85" s="61"/>
      <c r="BFR85" s="61"/>
      <c r="BFS85" s="61"/>
      <c r="BFT85" s="61"/>
      <c r="BFU85" s="61"/>
      <c r="BFV85" s="61"/>
      <c r="BFW85" s="61"/>
      <c r="BFX85" s="61"/>
      <c r="BFY85" s="61"/>
      <c r="BFZ85" s="61"/>
      <c r="BGA85" s="61"/>
      <c r="BGB85" s="61"/>
      <c r="BGC85" s="61"/>
      <c r="BGD85" s="61"/>
      <c r="BGE85" s="61"/>
      <c r="BGF85" s="61"/>
      <c r="BGG85" s="61"/>
      <c r="BGH85" s="61"/>
      <c r="BGI85" s="61"/>
      <c r="BGJ85" s="61"/>
      <c r="BGK85" s="61"/>
      <c r="BGL85" s="61"/>
      <c r="BGM85" s="61"/>
      <c r="BGN85" s="61"/>
      <c r="BGO85" s="61"/>
      <c r="BGP85" s="61"/>
      <c r="BGQ85" s="61"/>
      <c r="BGR85" s="61"/>
      <c r="BGS85" s="61"/>
      <c r="BGT85" s="61"/>
      <c r="BGU85" s="61"/>
      <c r="BGV85" s="61"/>
      <c r="BGW85" s="61"/>
      <c r="BGX85" s="61"/>
      <c r="BGY85" s="61"/>
      <c r="BGZ85" s="61"/>
      <c r="BHA85" s="61"/>
      <c r="BHB85" s="61"/>
      <c r="BHC85" s="61"/>
      <c r="BHD85" s="61"/>
      <c r="BHE85" s="61"/>
      <c r="BHF85" s="61"/>
      <c r="BHG85" s="61"/>
      <c r="BHH85" s="61"/>
      <c r="BHI85" s="61"/>
      <c r="BHJ85" s="61"/>
      <c r="BHK85" s="61"/>
      <c r="BHL85" s="61"/>
      <c r="BHM85" s="61"/>
      <c r="BHN85" s="61"/>
      <c r="BHO85" s="61"/>
      <c r="BHP85" s="61"/>
      <c r="BHQ85" s="61"/>
      <c r="BHR85" s="61"/>
      <c r="BHS85" s="61"/>
      <c r="BHT85" s="61"/>
      <c r="BHU85" s="61"/>
      <c r="BHV85" s="61"/>
      <c r="BHW85" s="61"/>
      <c r="BHX85" s="61"/>
      <c r="BHY85" s="61"/>
      <c r="BHZ85" s="61"/>
      <c r="BIA85" s="61"/>
      <c r="BIB85" s="61"/>
      <c r="BIC85" s="61"/>
      <c r="BID85" s="61"/>
      <c r="BIE85" s="61"/>
      <c r="BIF85" s="61"/>
      <c r="BIG85" s="61"/>
      <c r="BIH85" s="61"/>
      <c r="BII85" s="61"/>
      <c r="BIJ85" s="61"/>
      <c r="BIK85" s="61"/>
      <c r="BIL85" s="61"/>
      <c r="BIM85" s="61"/>
      <c r="BIN85" s="61"/>
      <c r="BIO85" s="61"/>
      <c r="BIP85" s="61"/>
      <c r="BIQ85" s="61"/>
      <c r="BIR85" s="61"/>
      <c r="BIS85" s="61"/>
      <c r="BIT85" s="61"/>
      <c r="BIU85" s="61"/>
      <c r="BIV85" s="61"/>
      <c r="BIW85" s="61"/>
      <c r="BIX85" s="61"/>
      <c r="BIY85" s="61"/>
      <c r="BIZ85" s="61"/>
      <c r="BJA85" s="61"/>
      <c r="BJB85" s="61"/>
      <c r="BJC85" s="61"/>
      <c r="BJD85" s="61"/>
      <c r="BJE85" s="61"/>
      <c r="BJF85" s="61"/>
      <c r="BJG85" s="61"/>
      <c r="BJH85" s="61"/>
      <c r="BJI85" s="61"/>
      <c r="BJJ85" s="61"/>
      <c r="BJK85" s="61"/>
      <c r="BJL85" s="61"/>
      <c r="BJM85" s="61"/>
      <c r="BJN85" s="61"/>
      <c r="BJO85" s="61"/>
      <c r="BJP85" s="61"/>
      <c r="BJQ85" s="61"/>
      <c r="BJR85" s="61"/>
      <c r="BJS85" s="61"/>
      <c r="BJT85" s="61"/>
      <c r="BJU85" s="61"/>
      <c r="BJV85" s="61"/>
      <c r="BJW85" s="61"/>
      <c r="BJX85" s="61"/>
      <c r="BJY85" s="61"/>
      <c r="BJZ85" s="61"/>
      <c r="BKA85" s="61"/>
      <c r="BKB85" s="61"/>
      <c r="BKC85" s="61"/>
      <c r="BKD85" s="61"/>
      <c r="BKE85" s="61"/>
      <c r="BKF85" s="61"/>
      <c r="BKG85" s="61"/>
      <c r="BKH85" s="61"/>
      <c r="BKI85" s="61"/>
      <c r="BKJ85" s="61"/>
      <c r="BKK85" s="61"/>
      <c r="BKL85" s="61"/>
      <c r="BKM85" s="61"/>
      <c r="BKN85" s="61"/>
      <c r="BKO85" s="61"/>
      <c r="BKP85" s="61"/>
      <c r="BKQ85" s="61"/>
      <c r="BKR85" s="61"/>
      <c r="BKS85" s="61"/>
      <c r="BKT85" s="61"/>
      <c r="BKU85" s="61"/>
      <c r="BKV85" s="61"/>
      <c r="BKW85" s="61"/>
      <c r="BKX85" s="61"/>
      <c r="BKY85" s="61"/>
      <c r="BKZ85" s="61"/>
      <c r="BLA85" s="61"/>
      <c r="BLB85" s="61"/>
      <c r="BLC85" s="61"/>
      <c r="BLD85" s="61"/>
      <c r="BLE85" s="61"/>
      <c r="BLF85" s="61"/>
      <c r="BLG85" s="61"/>
      <c r="BLH85" s="61"/>
      <c r="BLI85" s="61"/>
      <c r="BLJ85" s="61"/>
      <c r="BLK85" s="61"/>
      <c r="BLL85" s="61"/>
      <c r="BLM85" s="61"/>
      <c r="BLN85" s="61"/>
      <c r="BLO85" s="61"/>
      <c r="BLP85" s="61"/>
      <c r="BLQ85" s="61"/>
      <c r="BLR85" s="61"/>
      <c r="BLS85" s="61"/>
      <c r="BLT85" s="61"/>
      <c r="BLU85" s="61"/>
      <c r="BLV85" s="61"/>
      <c r="BLW85" s="61"/>
      <c r="BLX85" s="61"/>
      <c r="BLY85" s="61"/>
      <c r="BLZ85" s="61"/>
      <c r="BMA85" s="61"/>
      <c r="BMB85" s="61"/>
      <c r="BMC85" s="61"/>
      <c r="BMD85" s="61"/>
      <c r="BME85" s="61"/>
      <c r="BMF85" s="61"/>
      <c r="BMG85" s="61"/>
      <c r="BMH85" s="61"/>
      <c r="BMI85" s="61"/>
      <c r="BMJ85" s="61"/>
      <c r="BMK85" s="61"/>
      <c r="BML85" s="61"/>
      <c r="BMM85" s="61"/>
      <c r="BMN85" s="61"/>
      <c r="BMO85" s="61"/>
      <c r="BMP85" s="61"/>
      <c r="BMQ85" s="61"/>
      <c r="BMR85" s="61"/>
      <c r="BMS85" s="61"/>
      <c r="BMT85" s="61"/>
      <c r="BMU85" s="61"/>
      <c r="BMV85" s="61"/>
      <c r="BMW85" s="61"/>
      <c r="BMX85" s="61"/>
      <c r="BMY85" s="61"/>
      <c r="BMZ85" s="61"/>
      <c r="BNA85" s="61"/>
      <c r="BNB85" s="61"/>
      <c r="BNC85" s="61"/>
      <c r="BND85" s="61"/>
      <c r="BNE85" s="61"/>
      <c r="BNF85" s="61"/>
      <c r="BNG85" s="61"/>
      <c r="BNH85" s="61"/>
      <c r="BNI85" s="61"/>
      <c r="BNJ85" s="61"/>
      <c r="BNK85" s="61"/>
      <c r="BNL85" s="61"/>
      <c r="BNM85" s="61"/>
      <c r="BNN85" s="61"/>
      <c r="BNO85" s="61"/>
      <c r="BNP85" s="61"/>
      <c r="BNQ85" s="61"/>
      <c r="BNR85" s="61"/>
      <c r="BNS85" s="61"/>
      <c r="BNT85" s="61"/>
      <c r="BNU85" s="61"/>
      <c r="BNV85" s="61"/>
      <c r="BNW85" s="61"/>
      <c r="BNX85" s="61"/>
      <c r="BNY85" s="61"/>
      <c r="BNZ85" s="61"/>
      <c r="BOA85" s="61"/>
      <c r="BOB85" s="61"/>
      <c r="BOC85" s="61"/>
      <c r="BOD85" s="61"/>
      <c r="BOE85" s="61"/>
      <c r="BOF85" s="61"/>
      <c r="BOG85" s="61"/>
      <c r="BOH85" s="61"/>
      <c r="BOI85" s="61"/>
      <c r="BOJ85" s="61"/>
      <c r="BOK85" s="61"/>
      <c r="BOL85" s="61"/>
      <c r="BOM85" s="61"/>
      <c r="BON85" s="61"/>
      <c r="BOO85" s="61"/>
      <c r="BOP85" s="61"/>
      <c r="BOQ85" s="61"/>
      <c r="BOR85" s="61"/>
      <c r="BOS85" s="61"/>
      <c r="BOT85" s="61"/>
      <c r="BOU85" s="61"/>
      <c r="BOV85" s="61"/>
      <c r="BOW85" s="61"/>
      <c r="BOX85" s="61"/>
      <c r="BOY85" s="61"/>
      <c r="BOZ85" s="61"/>
      <c r="BPA85" s="61"/>
      <c r="BPB85" s="61"/>
      <c r="BPC85" s="61"/>
      <c r="BPD85" s="61"/>
      <c r="BPE85" s="61"/>
      <c r="BPF85" s="61"/>
      <c r="BPG85" s="61"/>
      <c r="BPH85" s="61"/>
      <c r="BPI85" s="61"/>
      <c r="BPJ85" s="61"/>
      <c r="BPK85" s="61"/>
      <c r="BPL85" s="61"/>
      <c r="BPM85" s="61"/>
      <c r="BPN85" s="61"/>
      <c r="BPO85" s="61"/>
      <c r="BPP85" s="61"/>
      <c r="BPQ85" s="61"/>
      <c r="BPR85" s="61"/>
      <c r="BPS85" s="61"/>
      <c r="BPT85" s="61"/>
      <c r="BPU85" s="61"/>
      <c r="BPV85" s="61"/>
      <c r="BPW85" s="61"/>
      <c r="BPX85" s="61"/>
      <c r="BPY85" s="61"/>
      <c r="BPZ85" s="61"/>
      <c r="BQA85" s="61"/>
      <c r="BQB85" s="61"/>
      <c r="BQC85" s="61"/>
      <c r="BQD85" s="61"/>
      <c r="BQE85" s="61"/>
      <c r="BQF85" s="61"/>
      <c r="BQG85" s="61"/>
      <c r="BQH85" s="61"/>
      <c r="BQI85" s="61"/>
      <c r="BQJ85" s="61"/>
      <c r="BQK85" s="61"/>
      <c r="BQL85" s="61"/>
      <c r="BQM85" s="61"/>
      <c r="BQN85" s="61"/>
      <c r="BQO85" s="61"/>
      <c r="BQP85" s="61"/>
      <c r="BQQ85" s="61"/>
      <c r="BQR85" s="61"/>
      <c r="BQS85" s="61"/>
      <c r="BQT85" s="61"/>
      <c r="BQU85" s="61"/>
      <c r="BQV85" s="61"/>
      <c r="BQW85" s="61"/>
      <c r="BQX85" s="61"/>
      <c r="BQY85" s="61"/>
      <c r="BQZ85" s="61"/>
      <c r="BRA85" s="61"/>
      <c r="BRB85" s="61"/>
      <c r="BRC85" s="61"/>
      <c r="BRD85" s="61"/>
      <c r="BRE85" s="61"/>
      <c r="BRF85" s="61"/>
      <c r="BRG85" s="61"/>
      <c r="BRH85" s="61"/>
      <c r="BRI85" s="61"/>
      <c r="BRJ85" s="61"/>
      <c r="BRK85" s="61"/>
      <c r="BRL85" s="61"/>
      <c r="BRM85" s="61"/>
      <c r="BRN85" s="61"/>
      <c r="BRO85" s="61"/>
      <c r="BRP85" s="61"/>
      <c r="BRQ85" s="61"/>
      <c r="BRR85" s="61"/>
      <c r="BRS85" s="61"/>
      <c r="BRT85" s="61"/>
      <c r="BRU85" s="61"/>
      <c r="BRV85" s="61"/>
      <c r="BRW85" s="61"/>
      <c r="BRX85" s="61"/>
      <c r="BRY85" s="61"/>
      <c r="BRZ85" s="61"/>
      <c r="BSA85" s="61"/>
      <c r="BSB85" s="61"/>
      <c r="BSC85" s="61"/>
      <c r="BSD85" s="61"/>
      <c r="BSE85" s="61"/>
      <c r="BSF85" s="61"/>
      <c r="BSG85" s="61"/>
      <c r="BSH85" s="61"/>
      <c r="BSI85" s="61"/>
      <c r="BSJ85" s="61"/>
      <c r="BSK85" s="61"/>
      <c r="BSL85" s="61"/>
      <c r="BSM85" s="61"/>
      <c r="BSN85" s="61"/>
      <c r="BSO85" s="61"/>
      <c r="BSP85" s="61"/>
      <c r="BSQ85" s="61"/>
      <c r="BSR85" s="61"/>
      <c r="BSS85" s="61"/>
      <c r="BST85" s="61"/>
      <c r="BSU85" s="61"/>
      <c r="BSV85" s="61"/>
      <c r="BSW85" s="61"/>
      <c r="BSX85" s="61"/>
      <c r="BSY85" s="61"/>
      <c r="BSZ85" s="61"/>
      <c r="BTA85" s="61"/>
      <c r="BTB85" s="61"/>
      <c r="BTC85" s="61"/>
      <c r="BTD85" s="61"/>
      <c r="BTE85" s="61"/>
      <c r="BTF85" s="61"/>
      <c r="BTG85" s="61"/>
      <c r="BTH85" s="61"/>
      <c r="BTI85" s="61"/>
      <c r="BTJ85" s="61"/>
      <c r="BTK85" s="61"/>
      <c r="BTL85" s="61"/>
      <c r="BTM85" s="61"/>
      <c r="BTN85" s="61"/>
      <c r="BTO85" s="61"/>
      <c r="BTP85" s="61"/>
      <c r="BTQ85" s="61"/>
      <c r="BTR85" s="61"/>
      <c r="BTS85" s="61"/>
      <c r="BTT85" s="61"/>
      <c r="BTU85" s="61"/>
      <c r="BTV85" s="61"/>
      <c r="BTW85" s="61"/>
      <c r="BTX85" s="61"/>
      <c r="BTY85" s="61"/>
      <c r="BTZ85" s="61"/>
      <c r="BUA85" s="61"/>
      <c r="BUB85" s="61"/>
      <c r="BUC85" s="61"/>
      <c r="BUD85" s="61"/>
      <c r="BUE85" s="61"/>
      <c r="BUF85" s="61"/>
      <c r="BUG85" s="61"/>
      <c r="BUH85" s="61"/>
      <c r="BUI85" s="61"/>
      <c r="BUJ85" s="61"/>
      <c r="BUK85" s="61"/>
      <c r="BUL85" s="61"/>
      <c r="BUM85" s="61"/>
      <c r="BUN85" s="61"/>
      <c r="BUO85" s="61"/>
      <c r="BUP85" s="61"/>
      <c r="BUQ85" s="61"/>
      <c r="BUR85" s="61"/>
      <c r="BUS85" s="61"/>
      <c r="BUT85" s="61"/>
      <c r="BUU85" s="61"/>
      <c r="BUV85" s="61"/>
      <c r="BUW85" s="61"/>
      <c r="BUX85" s="61"/>
      <c r="BUY85" s="61"/>
      <c r="BUZ85" s="61"/>
      <c r="BVA85" s="61"/>
      <c r="BVB85" s="61"/>
      <c r="BVC85" s="61"/>
      <c r="BVD85" s="61"/>
      <c r="BVE85" s="61"/>
      <c r="BVF85" s="61"/>
      <c r="BVG85" s="61"/>
      <c r="BVH85" s="61"/>
      <c r="BVI85" s="61"/>
      <c r="BVJ85" s="61"/>
      <c r="BVK85" s="61"/>
      <c r="BVL85" s="61"/>
      <c r="BVM85" s="61"/>
      <c r="BVN85" s="61"/>
      <c r="BVO85" s="61"/>
      <c r="BVP85" s="61"/>
      <c r="BVQ85" s="61"/>
      <c r="BVR85" s="61"/>
      <c r="BVS85" s="61"/>
      <c r="BVT85" s="61"/>
      <c r="BVU85" s="61"/>
      <c r="BVV85" s="61"/>
      <c r="BVW85" s="61"/>
      <c r="BVX85" s="61"/>
      <c r="BVY85" s="61"/>
      <c r="BVZ85" s="61"/>
      <c r="BWA85" s="61"/>
      <c r="BWB85" s="61"/>
      <c r="BWC85" s="61"/>
      <c r="BWD85" s="61"/>
      <c r="BWE85" s="61"/>
      <c r="BWF85" s="61"/>
      <c r="BWG85" s="61"/>
      <c r="BWH85" s="61"/>
      <c r="BWI85" s="61"/>
      <c r="BWJ85" s="61"/>
      <c r="BWK85" s="61"/>
      <c r="BWL85" s="61"/>
      <c r="BWM85" s="61"/>
      <c r="BWN85" s="61"/>
      <c r="BWO85" s="61"/>
      <c r="BWP85" s="61"/>
      <c r="BWQ85" s="61"/>
      <c r="BWR85" s="61"/>
      <c r="BWS85" s="61"/>
      <c r="BWT85" s="61"/>
      <c r="BWU85" s="61"/>
      <c r="BWV85" s="61"/>
      <c r="BWW85" s="61"/>
      <c r="BWX85" s="61"/>
      <c r="BWY85" s="61"/>
      <c r="BWZ85" s="61"/>
      <c r="BXA85" s="61"/>
      <c r="BXB85" s="61"/>
      <c r="BXC85" s="61"/>
      <c r="BXD85" s="61"/>
      <c r="BXE85" s="61"/>
      <c r="BXF85" s="61"/>
      <c r="BXG85" s="61"/>
      <c r="BXH85" s="61"/>
      <c r="BXI85" s="61"/>
      <c r="BXJ85" s="61"/>
      <c r="BXK85" s="61"/>
      <c r="BXL85" s="61"/>
      <c r="BXM85" s="61"/>
      <c r="BXN85" s="61"/>
      <c r="BXO85" s="61"/>
      <c r="BXP85" s="61"/>
      <c r="BXQ85" s="61"/>
      <c r="BXR85" s="61"/>
      <c r="BXS85" s="61"/>
      <c r="BXT85" s="61"/>
      <c r="BXU85" s="61"/>
      <c r="BXV85" s="61"/>
      <c r="BXW85" s="61"/>
      <c r="BXX85" s="61"/>
      <c r="BXY85" s="61"/>
      <c r="BXZ85" s="61"/>
      <c r="BYA85" s="61"/>
      <c r="BYB85" s="61"/>
      <c r="BYC85" s="61"/>
      <c r="BYD85" s="61"/>
      <c r="BYE85" s="61"/>
      <c r="BYF85" s="61"/>
      <c r="BYG85" s="61"/>
      <c r="BYH85" s="61"/>
      <c r="BYI85" s="61"/>
      <c r="BYJ85" s="61"/>
      <c r="BYK85" s="61"/>
      <c r="BYL85" s="61"/>
      <c r="BYM85" s="61"/>
      <c r="BYN85" s="61"/>
      <c r="BYO85" s="61"/>
      <c r="BYP85" s="61"/>
      <c r="BYQ85" s="61"/>
      <c r="BYR85" s="61"/>
      <c r="BYS85" s="61"/>
      <c r="BYT85" s="61"/>
      <c r="BYU85" s="61"/>
      <c r="BYV85" s="61"/>
      <c r="BYW85" s="61"/>
      <c r="BYX85" s="61"/>
      <c r="BYY85" s="61"/>
      <c r="BYZ85" s="61"/>
      <c r="BZA85" s="61"/>
      <c r="BZB85" s="61"/>
      <c r="BZC85" s="61"/>
      <c r="BZD85" s="61"/>
      <c r="BZE85" s="61"/>
      <c r="BZF85" s="61"/>
      <c r="BZG85" s="61"/>
      <c r="BZH85" s="61"/>
      <c r="BZI85" s="61"/>
      <c r="BZJ85" s="61"/>
      <c r="BZK85" s="61"/>
      <c r="BZL85" s="61"/>
      <c r="BZM85" s="61"/>
      <c r="BZN85" s="61"/>
      <c r="BZO85" s="61"/>
      <c r="BZP85" s="61"/>
      <c r="BZQ85" s="61"/>
      <c r="BZR85" s="61"/>
      <c r="BZS85" s="61"/>
      <c r="BZT85" s="61"/>
      <c r="BZU85" s="61"/>
      <c r="BZV85" s="61"/>
      <c r="BZW85" s="61"/>
      <c r="BZX85" s="61"/>
      <c r="BZY85" s="61"/>
      <c r="BZZ85" s="61"/>
      <c r="CAA85" s="61"/>
      <c r="CAB85" s="61"/>
      <c r="CAC85" s="61"/>
      <c r="CAD85" s="61"/>
      <c r="CAE85" s="61"/>
      <c r="CAF85" s="61"/>
      <c r="CAG85" s="61"/>
      <c r="CAH85" s="61"/>
      <c r="CAI85" s="61"/>
      <c r="CAJ85" s="61"/>
      <c r="CAK85" s="61"/>
      <c r="CAL85" s="61"/>
      <c r="CAM85" s="61"/>
      <c r="CAN85" s="61"/>
      <c r="CAO85" s="61"/>
      <c r="CAP85" s="61"/>
      <c r="CAQ85" s="61"/>
      <c r="CAR85" s="61"/>
      <c r="CAS85" s="61"/>
      <c r="CAT85" s="61"/>
      <c r="CAU85" s="61"/>
      <c r="CAV85" s="61"/>
      <c r="CAW85" s="61"/>
      <c r="CAX85" s="61"/>
      <c r="CAY85" s="61"/>
      <c r="CAZ85" s="61"/>
      <c r="CBA85" s="61"/>
      <c r="CBB85" s="61"/>
      <c r="CBC85" s="61"/>
      <c r="CBD85" s="61"/>
      <c r="CBE85" s="61"/>
      <c r="CBF85" s="61"/>
      <c r="CBG85" s="61"/>
      <c r="CBH85" s="61"/>
      <c r="CBI85" s="61"/>
      <c r="CBJ85" s="61"/>
      <c r="CBK85" s="61"/>
      <c r="CBL85" s="61"/>
      <c r="CBM85" s="61"/>
      <c r="CBN85" s="61"/>
      <c r="CBO85" s="61"/>
      <c r="CBP85" s="61"/>
      <c r="CBQ85" s="61"/>
    </row>
    <row r="86" spans="1:2097" s="24" customFormat="1" ht="63">
      <c r="A86" s="70"/>
      <c r="B86" s="71" t="s">
        <v>113</v>
      </c>
      <c r="C86" s="70">
        <v>2020</v>
      </c>
      <c r="D86" s="77">
        <v>2027</v>
      </c>
      <c r="E86" s="70" t="s">
        <v>39</v>
      </c>
      <c r="F86" s="70" t="s">
        <v>39</v>
      </c>
      <c r="G86" s="70" t="s">
        <v>39</v>
      </c>
      <c r="H86" s="70" t="s">
        <v>39</v>
      </c>
      <c r="I86" s="70" t="s">
        <v>39</v>
      </c>
      <c r="J86" s="70" t="s">
        <v>39</v>
      </c>
      <c r="K86" s="70" t="s">
        <v>39</v>
      </c>
      <c r="L86" s="70" t="s">
        <v>39</v>
      </c>
      <c r="M86" s="70" t="s">
        <v>39</v>
      </c>
      <c r="N86" s="77" t="s">
        <v>39</v>
      </c>
      <c r="O86" s="70" t="s">
        <v>39</v>
      </c>
      <c r="P86" s="69" t="s">
        <v>39</v>
      </c>
      <c r="Q86" s="69" t="s">
        <v>39</v>
      </c>
      <c r="R86" s="69" t="s">
        <v>39</v>
      </c>
      <c r="S86" s="69" t="s">
        <v>39</v>
      </c>
      <c r="T86" s="69" t="s">
        <v>39</v>
      </c>
      <c r="U86" s="69" t="s">
        <v>39</v>
      </c>
      <c r="V86" s="69" t="s">
        <v>39</v>
      </c>
      <c r="W86" s="69" t="s">
        <v>39</v>
      </c>
      <c r="X86" s="69" t="s">
        <v>39</v>
      </c>
      <c r="Y86" s="76" t="s">
        <v>39</v>
      </c>
      <c r="Z86" s="69" t="s">
        <v>39</v>
      </c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  <c r="CBP86" s="60"/>
      <c r="CBQ86" s="60"/>
    </row>
    <row r="87" spans="1:2097" s="24" customFormat="1" ht="31.5">
      <c r="A87" s="92"/>
      <c r="B87" s="93" t="s">
        <v>107</v>
      </c>
      <c r="C87" s="92">
        <v>2020</v>
      </c>
      <c r="D87" s="92">
        <v>2027</v>
      </c>
      <c r="E87" s="93"/>
      <c r="F87" s="55" t="s">
        <v>41</v>
      </c>
      <c r="G87" s="5">
        <f>K87+H87+I87+J87+O87+L87+M87+N87</f>
        <v>3000</v>
      </c>
      <c r="H87" s="5">
        <f t="shared" ref="H87:O87" si="44">H88</f>
        <v>0</v>
      </c>
      <c r="I87" s="5">
        <f t="shared" si="44"/>
        <v>0</v>
      </c>
      <c r="J87" s="5">
        <f t="shared" si="44"/>
        <v>0</v>
      </c>
      <c r="K87" s="5">
        <f t="shared" si="44"/>
        <v>0</v>
      </c>
      <c r="L87" s="5">
        <f t="shared" si="44"/>
        <v>0</v>
      </c>
      <c r="M87" s="5">
        <f t="shared" si="44"/>
        <v>1000</v>
      </c>
      <c r="N87" s="5">
        <f t="shared" si="44"/>
        <v>1000</v>
      </c>
      <c r="O87" s="5">
        <f t="shared" si="44"/>
        <v>1000</v>
      </c>
      <c r="P87" s="56" t="s">
        <v>39</v>
      </c>
      <c r="Q87" s="56" t="s">
        <v>39</v>
      </c>
      <c r="R87" s="56" t="s">
        <v>39</v>
      </c>
      <c r="S87" s="56" t="s">
        <v>39</v>
      </c>
      <c r="T87" s="56" t="s">
        <v>39</v>
      </c>
      <c r="U87" s="56" t="s">
        <v>39</v>
      </c>
      <c r="V87" s="56" t="s">
        <v>39</v>
      </c>
      <c r="W87" s="56" t="s">
        <v>39</v>
      </c>
      <c r="X87" s="56" t="s">
        <v>39</v>
      </c>
      <c r="Y87" s="76" t="s">
        <v>39</v>
      </c>
      <c r="Z87" s="56" t="s">
        <v>39</v>
      </c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  <c r="CBP87" s="60"/>
      <c r="CBQ87" s="60"/>
    </row>
    <row r="88" spans="1:2097" s="24" customFormat="1" ht="94.5">
      <c r="A88" s="92"/>
      <c r="B88" s="93"/>
      <c r="C88" s="92"/>
      <c r="D88" s="92"/>
      <c r="E88" s="93"/>
      <c r="F88" s="55" t="s">
        <v>76</v>
      </c>
      <c r="G88" s="5">
        <f t="shared" ref="G88:G92" si="45">K88+H88+I88+J88+O88+L88+M88+N88</f>
        <v>3000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1000</v>
      </c>
      <c r="N88" s="5">
        <v>1000</v>
      </c>
      <c r="O88" s="5">
        <v>1000</v>
      </c>
      <c r="P88" s="85" t="s">
        <v>90</v>
      </c>
      <c r="Q88" s="85" t="s">
        <v>93</v>
      </c>
      <c r="R88" s="84">
        <f>S88+T88+U88+V88+W88+X88+Y88+Z88</f>
        <v>3</v>
      </c>
      <c r="S88" s="84">
        <v>0</v>
      </c>
      <c r="T88" s="84">
        <v>0</v>
      </c>
      <c r="U88" s="84">
        <v>0</v>
      </c>
      <c r="V88" s="84">
        <v>0</v>
      </c>
      <c r="W88" s="84">
        <v>0</v>
      </c>
      <c r="X88" s="84">
        <v>1</v>
      </c>
      <c r="Y88" s="84">
        <v>1</v>
      </c>
      <c r="Z88" s="84">
        <v>1</v>
      </c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/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/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60"/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60"/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60"/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60"/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60"/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60"/>
      <c r="HX88" s="60"/>
      <c r="HY88" s="60"/>
      <c r="HZ88" s="60"/>
      <c r="IA88" s="60"/>
      <c r="IB88" s="60"/>
      <c r="IC88" s="60"/>
      <c r="ID88" s="60"/>
      <c r="IE88" s="60"/>
      <c r="IF88" s="60"/>
      <c r="IG88" s="60"/>
      <c r="IH88" s="60"/>
      <c r="II88" s="60"/>
      <c r="IJ88" s="60"/>
      <c r="IK88" s="60"/>
      <c r="IL88" s="60"/>
      <c r="IM88" s="60"/>
      <c r="IN88" s="60"/>
      <c r="IO88" s="60"/>
      <c r="IP88" s="60"/>
      <c r="IQ88" s="60"/>
      <c r="IR88" s="60"/>
      <c r="IS88" s="60"/>
      <c r="IT88" s="60"/>
      <c r="IU88" s="60"/>
      <c r="IV88" s="60"/>
      <c r="IW88" s="60"/>
      <c r="IX88" s="60"/>
      <c r="IY88" s="60"/>
      <c r="IZ88" s="60"/>
      <c r="JA88" s="60"/>
      <c r="JB88" s="60"/>
      <c r="JC88" s="60"/>
      <c r="JD88" s="60"/>
      <c r="JE88" s="60"/>
      <c r="JF88" s="60"/>
      <c r="JG88" s="60"/>
      <c r="JH88" s="60"/>
      <c r="JI88" s="60"/>
      <c r="JJ88" s="60"/>
      <c r="JK88" s="60"/>
      <c r="JL88" s="60"/>
      <c r="JM88" s="60"/>
      <c r="JN88" s="60"/>
      <c r="JO88" s="60"/>
      <c r="JP88" s="60"/>
      <c r="JQ88" s="60"/>
      <c r="JR88" s="60"/>
      <c r="JS88" s="60"/>
      <c r="JT88" s="60"/>
      <c r="JU88" s="60"/>
      <c r="JV88" s="60"/>
      <c r="JW88" s="60"/>
      <c r="JX88" s="60"/>
      <c r="JY88" s="60"/>
      <c r="JZ88" s="60"/>
      <c r="KA88" s="60"/>
      <c r="KB88" s="60"/>
      <c r="KC88" s="60"/>
      <c r="KD88" s="60"/>
      <c r="KE88" s="60"/>
      <c r="KF88" s="60"/>
      <c r="KG88" s="60"/>
      <c r="KH88" s="60"/>
      <c r="KI88" s="60"/>
      <c r="KJ88" s="60"/>
      <c r="KK88" s="60"/>
      <c r="KL88" s="60"/>
      <c r="KM88" s="60"/>
      <c r="KN88" s="60"/>
      <c r="KO88" s="60"/>
      <c r="KP88" s="60"/>
      <c r="KQ88" s="60"/>
      <c r="KR88" s="60"/>
      <c r="KS88" s="60"/>
      <c r="KT88" s="60"/>
      <c r="KU88" s="60"/>
      <c r="KV88" s="60"/>
      <c r="KW88" s="60"/>
      <c r="KX88" s="60"/>
      <c r="KY88" s="60"/>
      <c r="KZ88" s="60"/>
      <c r="LA88" s="60"/>
      <c r="LB88" s="60"/>
      <c r="LC88" s="60"/>
      <c r="LD88" s="60"/>
      <c r="LE88" s="60"/>
      <c r="LF88" s="60"/>
      <c r="LG88" s="60"/>
      <c r="LH88" s="60"/>
      <c r="LI88" s="60"/>
      <c r="LJ88" s="60"/>
      <c r="LK88" s="60"/>
      <c r="LL88" s="60"/>
      <c r="LM88" s="60"/>
      <c r="LN88" s="60"/>
      <c r="LO88" s="60"/>
      <c r="LP88" s="60"/>
      <c r="LQ88" s="60"/>
      <c r="LR88" s="60"/>
      <c r="LS88" s="60"/>
      <c r="LT88" s="60"/>
      <c r="LU88" s="60"/>
      <c r="LV88" s="60"/>
      <c r="LW88" s="60"/>
      <c r="LX88" s="60"/>
      <c r="LY88" s="60"/>
      <c r="LZ88" s="60"/>
      <c r="MA88" s="60"/>
      <c r="MB88" s="60"/>
      <c r="MC88" s="60"/>
      <c r="MD88" s="60"/>
      <c r="ME88" s="60"/>
      <c r="MF88" s="60"/>
      <c r="MG88" s="60"/>
      <c r="MH88" s="60"/>
      <c r="MI88" s="60"/>
      <c r="MJ88" s="60"/>
      <c r="MK88" s="60"/>
      <c r="ML88" s="60"/>
      <c r="MM88" s="60"/>
      <c r="MN88" s="60"/>
      <c r="MO88" s="60"/>
      <c r="MP88" s="60"/>
      <c r="MQ88" s="60"/>
      <c r="MR88" s="60"/>
      <c r="MS88" s="60"/>
      <c r="MT88" s="60"/>
      <c r="MU88" s="60"/>
      <c r="MV88" s="60"/>
      <c r="MW88" s="60"/>
      <c r="MX88" s="60"/>
      <c r="MY88" s="60"/>
      <c r="MZ88" s="60"/>
      <c r="NA88" s="60"/>
      <c r="NB88" s="60"/>
      <c r="NC88" s="60"/>
      <c r="ND88" s="60"/>
      <c r="NE88" s="60"/>
      <c r="NF88" s="60"/>
      <c r="NG88" s="60"/>
      <c r="NH88" s="60"/>
      <c r="NI88" s="60"/>
      <c r="NJ88" s="60"/>
      <c r="NK88" s="60"/>
      <c r="NL88" s="60"/>
      <c r="NM88" s="60"/>
      <c r="NN88" s="60"/>
      <c r="NO88" s="60"/>
      <c r="NP88" s="60"/>
      <c r="NQ88" s="60"/>
      <c r="NR88" s="60"/>
      <c r="NS88" s="60"/>
      <c r="NT88" s="60"/>
      <c r="NU88" s="60"/>
      <c r="NV88" s="60"/>
      <c r="NW88" s="60"/>
      <c r="NX88" s="60"/>
      <c r="NY88" s="60"/>
      <c r="NZ88" s="60"/>
      <c r="OA88" s="60"/>
      <c r="OB88" s="60"/>
      <c r="OC88" s="60"/>
      <c r="OD88" s="60"/>
      <c r="OE88" s="60"/>
      <c r="OF88" s="60"/>
      <c r="OG88" s="60"/>
      <c r="OH88" s="60"/>
      <c r="OI88" s="60"/>
      <c r="OJ88" s="60"/>
      <c r="OK88" s="60"/>
      <c r="OL88" s="60"/>
      <c r="OM88" s="60"/>
      <c r="ON88" s="60"/>
      <c r="OO88" s="60"/>
      <c r="OP88" s="60"/>
      <c r="OQ88" s="60"/>
      <c r="OR88" s="60"/>
      <c r="OS88" s="60"/>
      <c r="OT88" s="60"/>
      <c r="OU88" s="60"/>
      <c r="OV88" s="60"/>
      <c r="OW88" s="60"/>
      <c r="OX88" s="60"/>
      <c r="OY88" s="60"/>
      <c r="OZ88" s="60"/>
      <c r="PA88" s="60"/>
      <c r="PB88" s="60"/>
      <c r="PC88" s="60"/>
      <c r="PD88" s="60"/>
      <c r="PE88" s="60"/>
      <c r="PF88" s="60"/>
      <c r="PG88" s="60"/>
      <c r="PH88" s="60"/>
      <c r="PI88" s="60"/>
      <c r="PJ88" s="60"/>
      <c r="PK88" s="60"/>
      <c r="PL88" s="60"/>
      <c r="PM88" s="60"/>
      <c r="PN88" s="60"/>
      <c r="PO88" s="60"/>
      <c r="PP88" s="60"/>
      <c r="PQ88" s="60"/>
      <c r="PR88" s="60"/>
      <c r="PS88" s="60"/>
      <c r="PT88" s="60"/>
      <c r="PU88" s="60"/>
      <c r="PV88" s="60"/>
      <c r="PW88" s="60"/>
      <c r="PX88" s="60"/>
      <c r="PY88" s="60"/>
      <c r="PZ88" s="60"/>
      <c r="QA88" s="60"/>
      <c r="QB88" s="60"/>
      <c r="QC88" s="60"/>
      <c r="QD88" s="60"/>
      <c r="QE88" s="60"/>
      <c r="QF88" s="60"/>
      <c r="QG88" s="60"/>
      <c r="QH88" s="60"/>
      <c r="QI88" s="60"/>
      <c r="QJ88" s="60"/>
      <c r="QK88" s="60"/>
      <c r="QL88" s="60"/>
      <c r="QM88" s="60"/>
      <c r="QN88" s="60"/>
      <c r="QO88" s="60"/>
      <c r="QP88" s="60"/>
      <c r="QQ88" s="60"/>
      <c r="QR88" s="60"/>
      <c r="QS88" s="60"/>
      <c r="QT88" s="60"/>
      <c r="QU88" s="60"/>
      <c r="QV88" s="60"/>
      <c r="QW88" s="60"/>
      <c r="QX88" s="60"/>
      <c r="QY88" s="60"/>
      <c r="QZ88" s="60"/>
      <c r="RA88" s="60"/>
      <c r="RB88" s="60"/>
      <c r="RC88" s="60"/>
      <c r="RD88" s="60"/>
      <c r="RE88" s="60"/>
      <c r="RF88" s="60"/>
      <c r="RG88" s="60"/>
      <c r="RH88" s="60"/>
      <c r="RI88" s="60"/>
      <c r="RJ88" s="60"/>
      <c r="RK88" s="60"/>
      <c r="RL88" s="60"/>
      <c r="RM88" s="60"/>
      <c r="RN88" s="60"/>
      <c r="RO88" s="60"/>
      <c r="RP88" s="60"/>
      <c r="RQ88" s="60"/>
      <c r="RR88" s="60"/>
      <c r="RS88" s="60"/>
      <c r="RT88" s="60"/>
      <c r="RU88" s="60"/>
      <c r="RV88" s="60"/>
      <c r="RW88" s="60"/>
      <c r="RX88" s="60"/>
      <c r="RY88" s="60"/>
      <c r="RZ88" s="60"/>
      <c r="SA88" s="60"/>
      <c r="SB88" s="60"/>
      <c r="SC88" s="60"/>
      <c r="SD88" s="60"/>
      <c r="SE88" s="60"/>
      <c r="SF88" s="60"/>
      <c r="SG88" s="60"/>
      <c r="SH88" s="60"/>
      <c r="SI88" s="60"/>
      <c r="SJ88" s="60"/>
      <c r="SK88" s="60"/>
      <c r="SL88" s="60"/>
      <c r="SM88" s="60"/>
      <c r="SN88" s="60"/>
      <c r="SO88" s="60"/>
      <c r="SP88" s="60"/>
      <c r="SQ88" s="60"/>
      <c r="SR88" s="60"/>
      <c r="SS88" s="60"/>
      <c r="ST88" s="60"/>
      <c r="SU88" s="60"/>
      <c r="SV88" s="60"/>
      <c r="SW88" s="60"/>
      <c r="SX88" s="60"/>
      <c r="SY88" s="60"/>
      <c r="SZ88" s="60"/>
      <c r="TA88" s="60"/>
      <c r="TB88" s="60"/>
      <c r="TC88" s="60"/>
      <c r="TD88" s="60"/>
      <c r="TE88" s="60"/>
      <c r="TF88" s="60"/>
      <c r="TG88" s="60"/>
      <c r="TH88" s="60"/>
      <c r="TI88" s="60"/>
      <c r="TJ88" s="60"/>
      <c r="TK88" s="60"/>
      <c r="TL88" s="60"/>
      <c r="TM88" s="60"/>
      <c r="TN88" s="60"/>
      <c r="TO88" s="60"/>
      <c r="TP88" s="60"/>
      <c r="TQ88" s="60"/>
      <c r="TR88" s="60"/>
      <c r="TS88" s="60"/>
      <c r="TT88" s="60"/>
      <c r="TU88" s="60"/>
      <c r="TV88" s="60"/>
      <c r="TW88" s="60"/>
      <c r="TX88" s="60"/>
      <c r="TY88" s="60"/>
      <c r="TZ88" s="60"/>
      <c r="UA88" s="60"/>
      <c r="UB88" s="60"/>
      <c r="UC88" s="60"/>
      <c r="UD88" s="60"/>
      <c r="UE88" s="60"/>
      <c r="UF88" s="60"/>
      <c r="UG88" s="60"/>
      <c r="UH88" s="60"/>
      <c r="UI88" s="60"/>
      <c r="UJ88" s="60"/>
      <c r="UK88" s="60"/>
      <c r="UL88" s="60"/>
      <c r="UM88" s="60"/>
      <c r="UN88" s="60"/>
      <c r="UO88" s="60"/>
      <c r="UP88" s="60"/>
      <c r="UQ88" s="60"/>
      <c r="UR88" s="60"/>
      <c r="US88" s="60"/>
      <c r="UT88" s="60"/>
      <c r="UU88" s="60"/>
      <c r="UV88" s="60"/>
      <c r="UW88" s="60"/>
      <c r="UX88" s="60"/>
      <c r="UY88" s="60"/>
      <c r="UZ88" s="60"/>
      <c r="VA88" s="60"/>
      <c r="VB88" s="60"/>
      <c r="VC88" s="60"/>
      <c r="VD88" s="60"/>
      <c r="VE88" s="60"/>
      <c r="VF88" s="60"/>
      <c r="VG88" s="60"/>
      <c r="VH88" s="60"/>
      <c r="VI88" s="60"/>
      <c r="VJ88" s="60"/>
      <c r="VK88" s="60"/>
      <c r="VL88" s="60"/>
      <c r="VM88" s="60"/>
      <c r="VN88" s="60"/>
      <c r="VO88" s="60"/>
      <c r="VP88" s="60"/>
      <c r="VQ88" s="60"/>
      <c r="VR88" s="60"/>
      <c r="VS88" s="60"/>
      <c r="VT88" s="60"/>
      <c r="VU88" s="60"/>
      <c r="VV88" s="60"/>
      <c r="VW88" s="60"/>
      <c r="VX88" s="60"/>
      <c r="VY88" s="60"/>
      <c r="VZ88" s="60"/>
      <c r="WA88" s="60"/>
      <c r="WB88" s="60"/>
      <c r="WC88" s="60"/>
      <c r="WD88" s="60"/>
      <c r="WE88" s="60"/>
      <c r="WF88" s="60"/>
      <c r="WG88" s="60"/>
      <c r="WH88" s="60"/>
      <c r="WI88" s="60"/>
      <c r="WJ88" s="60"/>
      <c r="WK88" s="60"/>
      <c r="WL88" s="60"/>
      <c r="WM88" s="60"/>
      <c r="WN88" s="60"/>
      <c r="WO88" s="60"/>
      <c r="WP88" s="60"/>
      <c r="WQ88" s="60"/>
      <c r="WR88" s="60"/>
      <c r="WS88" s="60"/>
      <c r="WT88" s="60"/>
      <c r="WU88" s="60"/>
      <c r="WV88" s="60"/>
      <c r="WW88" s="60"/>
      <c r="WX88" s="60"/>
      <c r="WY88" s="60"/>
      <c r="WZ88" s="60"/>
      <c r="XA88" s="60"/>
      <c r="XB88" s="60"/>
      <c r="XC88" s="60"/>
      <c r="XD88" s="60"/>
      <c r="XE88" s="60"/>
      <c r="XF88" s="60"/>
      <c r="XG88" s="60"/>
      <c r="XH88" s="60"/>
      <c r="XI88" s="60"/>
      <c r="XJ88" s="60"/>
      <c r="XK88" s="60"/>
      <c r="XL88" s="60"/>
      <c r="XM88" s="60"/>
      <c r="XN88" s="60"/>
      <c r="XO88" s="60"/>
      <c r="XP88" s="60"/>
      <c r="XQ88" s="60"/>
      <c r="XR88" s="60"/>
      <c r="XS88" s="60"/>
      <c r="XT88" s="60"/>
      <c r="XU88" s="60"/>
      <c r="XV88" s="60"/>
      <c r="XW88" s="60"/>
      <c r="XX88" s="60"/>
      <c r="XY88" s="60"/>
      <c r="XZ88" s="60"/>
      <c r="YA88" s="60"/>
      <c r="YB88" s="60"/>
      <c r="YC88" s="60"/>
      <c r="YD88" s="60"/>
      <c r="YE88" s="60"/>
      <c r="YF88" s="60"/>
      <c r="YG88" s="60"/>
      <c r="YH88" s="60"/>
      <c r="YI88" s="60"/>
      <c r="YJ88" s="60"/>
      <c r="YK88" s="60"/>
      <c r="YL88" s="60"/>
      <c r="YM88" s="60"/>
      <c r="YN88" s="60"/>
      <c r="YO88" s="60"/>
      <c r="YP88" s="60"/>
      <c r="YQ88" s="60"/>
      <c r="YR88" s="60"/>
      <c r="YS88" s="60"/>
      <c r="YT88" s="60"/>
      <c r="YU88" s="60"/>
      <c r="YV88" s="60"/>
      <c r="YW88" s="60"/>
      <c r="YX88" s="60"/>
      <c r="YY88" s="60"/>
      <c r="YZ88" s="60"/>
      <c r="ZA88" s="60"/>
      <c r="ZB88" s="60"/>
      <c r="ZC88" s="60"/>
      <c r="ZD88" s="60"/>
      <c r="ZE88" s="60"/>
      <c r="ZF88" s="60"/>
      <c r="ZG88" s="60"/>
      <c r="ZH88" s="60"/>
      <c r="ZI88" s="60"/>
      <c r="ZJ88" s="60"/>
      <c r="ZK88" s="60"/>
      <c r="ZL88" s="60"/>
      <c r="ZM88" s="60"/>
      <c r="ZN88" s="60"/>
      <c r="ZO88" s="60"/>
      <c r="ZP88" s="60"/>
      <c r="ZQ88" s="60"/>
      <c r="ZR88" s="60"/>
      <c r="ZS88" s="60"/>
      <c r="ZT88" s="60"/>
      <c r="ZU88" s="60"/>
      <c r="ZV88" s="60"/>
      <c r="ZW88" s="60"/>
      <c r="ZX88" s="60"/>
      <c r="ZY88" s="60"/>
      <c r="ZZ88" s="60"/>
      <c r="AAA88" s="60"/>
      <c r="AAB88" s="60"/>
      <c r="AAC88" s="60"/>
      <c r="AAD88" s="60"/>
      <c r="AAE88" s="60"/>
      <c r="AAF88" s="60"/>
      <c r="AAG88" s="60"/>
      <c r="AAH88" s="60"/>
      <c r="AAI88" s="60"/>
      <c r="AAJ88" s="60"/>
      <c r="AAK88" s="60"/>
      <c r="AAL88" s="60"/>
      <c r="AAM88" s="60"/>
      <c r="AAN88" s="60"/>
      <c r="AAO88" s="60"/>
      <c r="AAP88" s="60"/>
      <c r="AAQ88" s="60"/>
      <c r="AAR88" s="60"/>
      <c r="AAS88" s="60"/>
      <c r="AAT88" s="60"/>
      <c r="AAU88" s="60"/>
      <c r="AAV88" s="60"/>
      <c r="AAW88" s="60"/>
      <c r="AAX88" s="60"/>
      <c r="AAY88" s="60"/>
      <c r="AAZ88" s="60"/>
      <c r="ABA88" s="60"/>
      <c r="ABB88" s="60"/>
      <c r="ABC88" s="60"/>
      <c r="ABD88" s="60"/>
      <c r="ABE88" s="60"/>
      <c r="ABF88" s="60"/>
      <c r="ABG88" s="60"/>
      <c r="ABH88" s="60"/>
      <c r="ABI88" s="60"/>
      <c r="ABJ88" s="60"/>
      <c r="ABK88" s="60"/>
      <c r="ABL88" s="60"/>
      <c r="ABM88" s="60"/>
      <c r="ABN88" s="60"/>
      <c r="ABO88" s="60"/>
      <c r="ABP88" s="60"/>
      <c r="ABQ88" s="60"/>
      <c r="ABR88" s="60"/>
      <c r="ABS88" s="60"/>
      <c r="ABT88" s="60"/>
      <c r="ABU88" s="60"/>
      <c r="ABV88" s="60"/>
      <c r="ABW88" s="60"/>
      <c r="ABX88" s="60"/>
      <c r="ABY88" s="60"/>
      <c r="ABZ88" s="60"/>
      <c r="ACA88" s="60"/>
      <c r="ACB88" s="60"/>
      <c r="ACC88" s="60"/>
      <c r="ACD88" s="60"/>
      <c r="ACE88" s="60"/>
      <c r="ACF88" s="60"/>
      <c r="ACG88" s="60"/>
      <c r="ACH88" s="60"/>
      <c r="ACI88" s="60"/>
      <c r="ACJ88" s="60"/>
      <c r="ACK88" s="60"/>
      <c r="ACL88" s="60"/>
      <c r="ACM88" s="60"/>
      <c r="ACN88" s="60"/>
      <c r="ACO88" s="60"/>
      <c r="ACP88" s="60"/>
      <c r="ACQ88" s="60"/>
      <c r="ACR88" s="60"/>
      <c r="ACS88" s="60"/>
      <c r="ACT88" s="60"/>
      <c r="ACU88" s="60"/>
      <c r="ACV88" s="60"/>
      <c r="ACW88" s="60"/>
      <c r="ACX88" s="60"/>
      <c r="ACY88" s="60"/>
      <c r="ACZ88" s="60"/>
      <c r="ADA88" s="60"/>
      <c r="ADB88" s="60"/>
      <c r="ADC88" s="60"/>
      <c r="ADD88" s="60"/>
      <c r="ADE88" s="60"/>
      <c r="ADF88" s="60"/>
      <c r="ADG88" s="60"/>
      <c r="ADH88" s="60"/>
      <c r="ADI88" s="60"/>
      <c r="ADJ88" s="60"/>
      <c r="ADK88" s="60"/>
      <c r="ADL88" s="60"/>
      <c r="ADM88" s="60"/>
      <c r="ADN88" s="60"/>
      <c r="ADO88" s="60"/>
      <c r="ADP88" s="60"/>
      <c r="ADQ88" s="60"/>
      <c r="ADR88" s="60"/>
      <c r="ADS88" s="60"/>
      <c r="ADT88" s="60"/>
      <c r="ADU88" s="60"/>
      <c r="ADV88" s="60"/>
      <c r="ADW88" s="60"/>
      <c r="ADX88" s="60"/>
      <c r="ADY88" s="60"/>
      <c r="ADZ88" s="60"/>
      <c r="AEA88" s="60"/>
      <c r="AEB88" s="60"/>
      <c r="AEC88" s="60"/>
      <c r="AED88" s="60"/>
      <c r="AEE88" s="60"/>
      <c r="AEF88" s="60"/>
      <c r="AEG88" s="60"/>
      <c r="AEH88" s="60"/>
      <c r="AEI88" s="60"/>
      <c r="AEJ88" s="60"/>
      <c r="AEK88" s="60"/>
      <c r="AEL88" s="60"/>
      <c r="AEM88" s="60"/>
      <c r="AEN88" s="60"/>
      <c r="AEO88" s="60"/>
      <c r="AEP88" s="60"/>
      <c r="AEQ88" s="60"/>
      <c r="AER88" s="60"/>
      <c r="AES88" s="60"/>
      <c r="AET88" s="60"/>
      <c r="AEU88" s="60"/>
      <c r="AEV88" s="60"/>
      <c r="AEW88" s="60"/>
      <c r="AEX88" s="60"/>
      <c r="AEY88" s="60"/>
      <c r="AEZ88" s="60"/>
      <c r="AFA88" s="60"/>
      <c r="AFB88" s="60"/>
      <c r="AFC88" s="60"/>
      <c r="AFD88" s="60"/>
      <c r="AFE88" s="60"/>
      <c r="AFF88" s="60"/>
      <c r="AFG88" s="60"/>
      <c r="AFH88" s="60"/>
      <c r="AFI88" s="60"/>
      <c r="AFJ88" s="60"/>
      <c r="AFK88" s="60"/>
      <c r="AFL88" s="60"/>
      <c r="AFM88" s="60"/>
      <c r="AFN88" s="60"/>
      <c r="AFO88" s="60"/>
      <c r="AFP88" s="60"/>
      <c r="AFQ88" s="60"/>
      <c r="AFR88" s="60"/>
      <c r="AFS88" s="60"/>
      <c r="AFT88" s="60"/>
      <c r="AFU88" s="60"/>
      <c r="AFV88" s="60"/>
      <c r="AFW88" s="60"/>
      <c r="AFX88" s="60"/>
      <c r="AFY88" s="60"/>
      <c r="AFZ88" s="60"/>
      <c r="AGA88" s="60"/>
      <c r="AGB88" s="60"/>
      <c r="AGC88" s="60"/>
      <c r="AGD88" s="60"/>
      <c r="AGE88" s="60"/>
      <c r="AGF88" s="60"/>
      <c r="AGG88" s="60"/>
      <c r="AGH88" s="60"/>
      <c r="AGI88" s="60"/>
      <c r="AGJ88" s="60"/>
      <c r="AGK88" s="60"/>
      <c r="AGL88" s="60"/>
      <c r="AGM88" s="60"/>
      <c r="AGN88" s="60"/>
      <c r="AGO88" s="60"/>
      <c r="AGP88" s="60"/>
      <c r="AGQ88" s="60"/>
      <c r="AGR88" s="60"/>
      <c r="AGS88" s="60"/>
      <c r="AGT88" s="60"/>
      <c r="AGU88" s="60"/>
      <c r="AGV88" s="60"/>
      <c r="AGW88" s="60"/>
      <c r="AGX88" s="60"/>
      <c r="AGY88" s="60"/>
      <c r="AGZ88" s="60"/>
      <c r="AHA88" s="60"/>
      <c r="AHB88" s="60"/>
      <c r="AHC88" s="60"/>
      <c r="AHD88" s="60"/>
      <c r="AHE88" s="60"/>
      <c r="AHF88" s="60"/>
      <c r="AHG88" s="60"/>
      <c r="AHH88" s="60"/>
      <c r="AHI88" s="60"/>
      <c r="AHJ88" s="60"/>
      <c r="AHK88" s="60"/>
      <c r="AHL88" s="60"/>
      <c r="AHM88" s="60"/>
      <c r="AHN88" s="60"/>
      <c r="AHO88" s="60"/>
      <c r="AHP88" s="60"/>
      <c r="AHQ88" s="60"/>
      <c r="AHR88" s="60"/>
      <c r="AHS88" s="60"/>
      <c r="AHT88" s="60"/>
      <c r="AHU88" s="60"/>
      <c r="AHV88" s="60"/>
      <c r="AHW88" s="60"/>
      <c r="AHX88" s="60"/>
      <c r="AHY88" s="60"/>
      <c r="AHZ88" s="60"/>
      <c r="AIA88" s="60"/>
      <c r="AIB88" s="60"/>
      <c r="AIC88" s="60"/>
      <c r="AID88" s="60"/>
      <c r="AIE88" s="60"/>
      <c r="AIF88" s="60"/>
      <c r="AIG88" s="60"/>
      <c r="AIH88" s="60"/>
      <c r="AII88" s="60"/>
      <c r="AIJ88" s="60"/>
      <c r="AIK88" s="60"/>
      <c r="AIL88" s="60"/>
      <c r="AIM88" s="60"/>
      <c r="AIN88" s="60"/>
      <c r="AIO88" s="60"/>
      <c r="AIP88" s="60"/>
      <c r="AIQ88" s="60"/>
      <c r="AIR88" s="60"/>
      <c r="AIS88" s="60"/>
      <c r="AIT88" s="60"/>
      <c r="AIU88" s="60"/>
      <c r="AIV88" s="60"/>
      <c r="AIW88" s="60"/>
      <c r="AIX88" s="60"/>
      <c r="AIY88" s="60"/>
      <c r="AIZ88" s="60"/>
      <c r="AJA88" s="60"/>
      <c r="AJB88" s="60"/>
      <c r="AJC88" s="60"/>
      <c r="AJD88" s="60"/>
      <c r="AJE88" s="60"/>
      <c r="AJF88" s="60"/>
      <c r="AJG88" s="60"/>
      <c r="AJH88" s="60"/>
      <c r="AJI88" s="60"/>
      <c r="AJJ88" s="60"/>
      <c r="AJK88" s="60"/>
      <c r="AJL88" s="60"/>
      <c r="AJM88" s="60"/>
      <c r="AJN88" s="60"/>
      <c r="AJO88" s="60"/>
      <c r="AJP88" s="60"/>
      <c r="AJQ88" s="60"/>
      <c r="AJR88" s="60"/>
      <c r="AJS88" s="60"/>
      <c r="AJT88" s="60"/>
      <c r="AJU88" s="60"/>
      <c r="AJV88" s="60"/>
      <c r="AJW88" s="60"/>
      <c r="AJX88" s="60"/>
      <c r="AJY88" s="60"/>
      <c r="AJZ88" s="60"/>
      <c r="AKA88" s="60"/>
      <c r="AKB88" s="60"/>
      <c r="AKC88" s="60"/>
      <c r="AKD88" s="60"/>
      <c r="AKE88" s="60"/>
      <c r="AKF88" s="60"/>
      <c r="AKG88" s="60"/>
      <c r="AKH88" s="60"/>
      <c r="AKI88" s="60"/>
      <c r="AKJ88" s="60"/>
      <c r="AKK88" s="60"/>
      <c r="AKL88" s="60"/>
      <c r="AKM88" s="60"/>
      <c r="AKN88" s="60"/>
      <c r="AKO88" s="60"/>
      <c r="AKP88" s="60"/>
      <c r="AKQ88" s="60"/>
      <c r="AKR88" s="60"/>
      <c r="AKS88" s="60"/>
      <c r="AKT88" s="60"/>
      <c r="AKU88" s="60"/>
      <c r="AKV88" s="60"/>
      <c r="AKW88" s="60"/>
      <c r="AKX88" s="60"/>
      <c r="AKY88" s="60"/>
      <c r="AKZ88" s="60"/>
      <c r="ALA88" s="60"/>
      <c r="ALB88" s="60"/>
      <c r="ALC88" s="60"/>
      <c r="ALD88" s="60"/>
      <c r="ALE88" s="60"/>
      <c r="ALF88" s="60"/>
      <c r="ALG88" s="60"/>
      <c r="ALH88" s="60"/>
      <c r="ALI88" s="60"/>
      <c r="ALJ88" s="60"/>
      <c r="ALK88" s="60"/>
      <c r="ALL88" s="60"/>
      <c r="ALM88" s="60"/>
      <c r="ALN88" s="60"/>
      <c r="ALO88" s="60"/>
      <c r="ALP88" s="60"/>
      <c r="ALQ88" s="60"/>
      <c r="ALR88" s="60"/>
      <c r="ALS88" s="60"/>
      <c r="ALT88" s="60"/>
      <c r="ALU88" s="60"/>
      <c r="ALV88" s="60"/>
      <c r="ALW88" s="60"/>
      <c r="ALX88" s="60"/>
      <c r="ALY88" s="60"/>
      <c r="ALZ88" s="60"/>
      <c r="AMA88" s="60"/>
      <c r="AMB88" s="60"/>
      <c r="AMC88" s="60"/>
      <c r="AMD88" s="60"/>
      <c r="AME88" s="60"/>
      <c r="AMF88" s="60"/>
      <c r="AMG88" s="60"/>
      <c r="AMH88" s="60"/>
      <c r="AMI88" s="60"/>
      <c r="AMJ88" s="60"/>
      <c r="AMK88" s="60"/>
      <c r="AML88" s="60"/>
      <c r="AMM88" s="60"/>
      <c r="AMN88" s="60"/>
      <c r="AMO88" s="60"/>
      <c r="AMP88" s="60"/>
      <c r="AMQ88" s="60"/>
      <c r="AMR88" s="60"/>
      <c r="AMS88" s="60"/>
      <c r="AMT88" s="60"/>
      <c r="AMU88" s="60"/>
      <c r="AMV88" s="60"/>
      <c r="AMW88" s="60"/>
      <c r="AMX88" s="60"/>
      <c r="AMY88" s="60"/>
      <c r="AMZ88" s="60"/>
      <c r="ANA88" s="60"/>
      <c r="ANB88" s="60"/>
      <c r="ANC88" s="60"/>
      <c r="AND88" s="60"/>
      <c r="ANE88" s="60"/>
      <c r="ANF88" s="60"/>
      <c r="ANG88" s="60"/>
      <c r="ANH88" s="60"/>
      <c r="ANI88" s="60"/>
      <c r="ANJ88" s="60"/>
      <c r="ANK88" s="60"/>
      <c r="ANL88" s="60"/>
      <c r="ANM88" s="60"/>
      <c r="ANN88" s="60"/>
      <c r="ANO88" s="60"/>
      <c r="ANP88" s="60"/>
      <c r="ANQ88" s="60"/>
      <c r="ANR88" s="60"/>
      <c r="ANS88" s="60"/>
      <c r="ANT88" s="60"/>
      <c r="ANU88" s="60"/>
      <c r="ANV88" s="60"/>
      <c r="ANW88" s="60"/>
      <c r="ANX88" s="60"/>
      <c r="ANY88" s="60"/>
      <c r="ANZ88" s="60"/>
      <c r="AOA88" s="60"/>
      <c r="AOB88" s="60"/>
      <c r="AOC88" s="60"/>
      <c r="AOD88" s="60"/>
      <c r="AOE88" s="60"/>
      <c r="AOF88" s="60"/>
      <c r="AOG88" s="60"/>
      <c r="AOH88" s="60"/>
      <c r="AOI88" s="60"/>
      <c r="AOJ88" s="60"/>
      <c r="AOK88" s="60"/>
      <c r="AOL88" s="60"/>
      <c r="AOM88" s="60"/>
      <c r="AON88" s="60"/>
      <c r="AOO88" s="60"/>
      <c r="AOP88" s="60"/>
      <c r="AOQ88" s="60"/>
      <c r="AOR88" s="60"/>
      <c r="AOS88" s="60"/>
      <c r="AOT88" s="60"/>
      <c r="AOU88" s="60"/>
      <c r="AOV88" s="60"/>
      <c r="AOW88" s="60"/>
      <c r="AOX88" s="60"/>
      <c r="AOY88" s="60"/>
      <c r="AOZ88" s="60"/>
      <c r="APA88" s="60"/>
      <c r="APB88" s="60"/>
      <c r="APC88" s="60"/>
      <c r="APD88" s="60"/>
      <c r="APE88" s="60"/>
      <c r="APF88" s="60"/>
      <c r="APG88" s="60"/>
      <c r="APH88" s="60"/>
      <c r="API88" s="60"/>
      <c r="APJ88" s="60"/>
      <c r="APK88" s="60"/>
      <c r="APL88" s="60"/>
      <c r="APM88" s="60"/>
      <c r="APN88" s="60"/>
      <c r="APO88" s="60"/>
      <c r="APP88" s="60"/>
      <c r="APQ88" s="60"/>
      <c r="APR88" s="60"/>
      <c r="APS88" s="60"/>
      <c r="APT88" s="60"/>
      <c r="APU88" s="60"/>
      <c r="APV88" s="60"/>
      <c r="APW88" s="60"/>
      <c r="APX88" s="60"/>
      <c r="APY88" s="60"/>
      <c r="APZ88" s="60"/>
      <c r="AQA88" s="60"/>
      <c r="AQB88" s="60"/>
      <c r="AQC88" s="60"/>
      <c r="AQD88" s="60"/>
      <c r="AQE88" s="60"/>
      <c r="AQF88" s="60"/>
      <c r="AQG88" s="60"/>
      <c r="AQH88" s="60"/>
      <c r="AQI88" s="60"/>
      <c r="AQJ88" s="60"/>
      <c r="AQK88" s="60"/>
      <c r="AQL88" s="60"/>
      <c r="AQM88" s="60"/>
      <c r="AQN88" s="60"/>
      <c r="AQO88" s="60"/>
      <c r="AQP88" s="60"/>
      <c r="AQQ88" s="60"/>
      <c r="AQR88" s="60"/>
      <c r="AQS88" s="60"/>
      <c r="AQT88" s="60"/>
      <c r="AQU88" s="60"/>
      <c r="AQV88" s="60"/>
      <c r="AQW88" s="60"/>
      <c r="AQX88" s="60"/>
      <c r="AQY88" s="60"/>
      <c r="AQZ88" s="60"/>
      <c r="ARA88" s="60"/>
      <c r="ARB88" s="60"/>
      <c r="ARC88" s="60"/>
      <c r="ARD88" s="60"/>
      <c r="ARE88" s="60"/>
      <c r="ARF88" s="60"/>
      <c r="ARG88" s="60"/>
      <c r="ARH88" s="60"/>
      <c r="ARI88" s="60"/>
      <c r="ARJ88" s="60"/>
      <c r="ARK88" s="60"/>
      <c r="ARL88" s="60"/>
      <c r="ARM88" s="60"/>
      <c r="ARN88" s="60"/>
      <c r="ARO88" s="60"/>
      <c r="ARP88" s="60"/>
      <c r="ARQ88" s="60"/>
      <c r="ARR88" s="60"/>
      <c r="ARS88" s="60"/>
      <c r="ART88" s="60"/>
      <c r="ARU88" s="60"/>
      <c r="ARV88" s="60"/>
      <c r="ARW88" s="60"/>
      <c r="ARX88" s="60"/>
      <c r="ARY88" s="60"/>
      <c r="ARZ88" s="60"/>
      <c r="ASA88" s="60"/>
      <c r="ASB88" s="60"/>
      <c r="ASC88" s="60"/>
      <c r="ASD88" s="60"/>
      <c r="ASE88" s="60"/>
      <c r="ASF88" s="60"/>
      <c r="ASG88" s="60"/>
      <c r="ASH88" s="60"/>
      <c r="ASI88" s="60"/>
      <c r="ASJ88" s="60"/>
      <c r="ASK88" s="60"/>
      <c r="ASL88" s="60"/>
      <c r="ASM88" s="60"/>
      <c r="ASN88" s="60"/>
      <c r="ASO88" s="60"/>
      <c r="ASP88" s="60"/>
      <c r="ASQ88" s="60"/>
      <c r="ASR88" s="60"/>
      <c r="ASS88" s="60"/>
      <c r="AST88" s="60"/>
      <c r="ASU88" s="60"/>
      <c r="ASV88" s="60"/>
      <c r="ASW88" s="60"/>
      <c r="ASX88" s="60"/>
      <c r="ASY88" s="60"/>
      <c r="ASZ88" s="60"/>
      <c r="ATA88" s="60"/>
      <c r="ATB88" s="60"/>
      <c r="ATC88" s="60"/>
      <c r="ATD88" s="60"/>
      <c r="ATE88" s="60"/>
      <c r="ATF88" s="60"/>
      <c r="ATG88" s="60"/>
      <c r="ATH88" s="60"/>
      <c r="ATI88" s="60"/>
      <c r="ATJ88" s="60"/>
      <c r="ATK88" s="60"/>
      <c r="ATL88" s="60"/>
      <c r="ATM88" s="60"/>
      <c r="ATN88" s="60"/>
      <c r="ATO88" s="60"/>
      <c r="ATP88" s="60"/>
      <c r="ATQ88" s="60"/>
      <c r="ATR88" s="60"/>
      <c r="ATS88" s="60"/>
      <c r="ATT88" s="60"/>
      <c r="ATU88" s="60"/>
      <c r="ATV88" s="60"/>
      <c r="ATW88" s="60"/>
      <c r="ATX88" s="60"/>
      <c r="ATY88" s="60"/>
      <c r="ATZ88" s="60"/>
      <c r="AUA88" s="60"/>
      <c r="AUB88" s="60"/>
      <c r="AUC88" s="60"/>
      <c r="AUD88" s="60"/>
      <c r="AUE88" s="60"/>
      <c r="AUF88" s="60"/>
      <c r="AUG88" s="60"/>
      <c r="AUH88" s="60"/>
      <c r="AUI88" s="60"/>
      <c r="AUJ88" s="60"/>
      <c r="AUK88" s="60"/>
      <c r="AUL88" s="60"/>
      <c r="AUM88" s="60"/>
      <c r="AUN88" s="60"/>
      <c r="AUO88" s="60"/>
      <c r="AUP88" s="60"/>
      <c r="AUQ88" s="60"/>
      <c r="AUR88" s="60"/>
      <c r="AUS88" s="60"/>
      <c r="AUT88" s="60"/>
      <c r="AUU88" s="60"/>
      <c r="AUV88" s="60"/>
      <c r="AUW88" s="60"/>
      <c r="AUX88" s="60"/>
      <c r="AUY88" s="60"/>
      <c r="AUZ88" s="60"/>
      <c r="AVA88" s="60"/>
      <c r="AVB88" s="60"/>
      <c r="AVC88" s="60"/>
      <c r="AVD88" s="60"/>
      <c r="AVE88" s="60"/>
      <c r="AVF88" s="60"/>
      <c r="AVG88" s="60"/>
      <c r="AVH88" s="60"/>
      <c r="AVI88" s="60"/>
      <c r="AVJ88" s="60"/>
      <c r="AVK88" s="60"/>
      <c r="AVL88" s="60"/>
      <c r="AVM88" s="60"/>
      <c r="AVN88" s="60"/>
      <c r="AVO88" s="60"/>
      <c r="AVP88" s="60"/>
      <c r="AVQ88" s="60"/>
      <c r="AVR88" s="60"/>
      <c r="AVS88" s="60"/>
      <c r="AVT88" s="60"/>
      <c r="AVU88" s="60"/>
      <c r="AVV88" s="60"/>
      <c r="AVW88" s="60"/>
      <c r="AVX88" s="60"/>
      <c r="AVY88" s="60"/>
      <c r="AVZ88" s="60"/>
      <c r="AWA88" s="60"/>
      <c r="AWB88" s="60"/>
      <c r="AWC88" s="60"/>
      <c r="AWD88" s="60"/>
      <c r="AWE88" s="60"/>
      <c r="AWF88" s="60"/>
      <c r="AWG88" s="60"/>
      <c r="AWH88" s="60"/>
      <c r="AWI88" s="60"/>
      <c r="AWJ88" s="60"/>
      <c r="AWK88" s="60"/>
      <c r="AWL88" s="60"/>
      <c r="AWM88" s="60"/>
      <c r="AWN88" s="60"/>
      <c r="AWO88" s="60"/>
      <c r="AWP88" s="60"/>
      <c r="AWQ88" s="60"/>
      <c r="AWR88" s="60"/>
      <c r="AWS88" s="60"/>
      <c r="AWT88" s="60"/>
      <c r="AWU88" s="60"/>
      <c r="AWV88" s="60"/>
      <c r="AWW88" s="60"/>
      <c r="AWX88" s="60"/>
      <c r="AWY88" s="60"/>
      <c r="AWZ88" s="60"/>
      <c r="AXA88" s="60"/>
      <c r="AXB88" s="60"/>
      <c r="AXC88" s="60"/>
      <c r="AXD88" s="60"/>
      <c r="AXE88" s="60"/>
      <c r="AXF88" s="60"/>
      <c r="AXG88" s="60"/>
      <c r="AXH88" s="60"/>
      <c r="AXI88" s="60"/>
      <c r="AXJ88" s="60"/>
      <c r="AXK88" s="60"/>
      <c r="AXL88" s="60"/>
      <c r="AXM88" s="60"/>
      <c r="AXN88" s="60"/>
      <c r="AXO88" s="60"/>
      <c r="AXP88" s="60"/>
      <c r="AXQ88" s="60"/>
      <c r="AXR88" s="60"/>
      <c r="AXS88" s="60"/>
      <c r="AXT88" s="60"/>
      <c r="AXU88" s="60"/>
      <c r="AXV88" s="60"/>
      <c r="AXW88" s="60"/>
      <c r="AXX88" s="60"/>
      <c r="AXY88" s="60"/>
      <c r="AXZ88" s="60"/>
      <c r="AYA88" s="60"/>
      <c r="AYB88" s="60"/>
      <c r="AYC88" s="60"/>
      <c r="AYD88" s="60"/>
      <c r="AYE88" s="60"/>
      <c r="AYF88" s="60"/>
      <c r="AYG88" s="60"/>
      <c r="AYH88" s="60"/>
      <c r="AYI88" s="60"/>
      <c r="AYJ88" s="60"/>
      <c r="AYK88" s="60"/>
      <c r="AYL88" s="60"/>
      <c r="AYM88" s="60"/>
      <c r="AYN88" s="60"/>
      <c r="AYO88" s="60"/>
      <c r="AYP88" s="60"/>
      <c r="AYQ88" s="60"/>
      <c r="AYR88" s="60"/>
      <c r="AYS88" s="60"/>
      <c r="AYT88" s="60"/>
      <c r="AYU88" s="60"/>
      <c r="AYV88" s="60"/>
      <c r="AYW88" s="60"/>
      <c r="AYX88" s="60"/>
      <c r="AYY88" s="60"/>
      <c r="AYZ88" s="60"/>
      <c r="AZA88" s="60"/>
      <c r="AZB88" s="60"/>
      <c r="AZC88" s="60"/>
      <c r="AZD88" s="60"/>
      <c r="AZE88" s="60"/>
      <c r="AZF88" s="60"/>
      <c r="AZG88" s="60"/>
      <c r="AZH88" s="60"/>
      <c r="AZI88" s="60"/>
      <c r="AZJ88" s="60"/>
      <c r="AZK88" s="60"/>
      <c r="AZL88" s="60"/>
      <c r="AZM88" s="60"/>
      <c r="AZN88" s="60"/>
      <c r="AZO88" s="60"/>
      <c r="AZP88" s="60"/>
      <c r="AZQ88" s="60"/>
      <c r="AZR88" s="60"/>
      <c r="AZS88" s="60"/>
      <c r="AZT88" s="60"/>
      <c r="AZU88" s="60"/>
      <c r="AZV88" s="60"/>
      <c r="AZW88" s="60"/>
      <c r="AZX88" s="60"/>
      <c r="AZY88" s="60"/>
      <c r="AZZ88" s="60"/>
      <c r="BAA88" s="60"/>
      <c r="BAB88" s="60"/>
      <c r="BAC88" s="60"/>
      <c r="BAD88" s="60"/>
      <c r="BAE88" s="60"/>
      <c r="BAF88" s="60"/>
      <c r="BAG88" s="60"/>
      <c r="BAH88" s="60"/>
      <c r="BAI88" s="60"/>
      <c r="BAJ88" s="60"/>
      <c r="BAK88" s="60"/>
      <c r="BAL88" s="60"/>
      <c r="BAM88" s="60"/>
      <c r="BAN88" s="60"/>
      <c r="BAO88" s="60"/>
      <c r="BAP88" s="60"/>
      <c r="BAQ88" s="60"/>
      <c r="BAR88" s="60"/>
      <c r="BAS88" s="60"/>
      <c r="BAT88" s="60"/>
      <c r="BAU88" s="60"/>
      <c r="BAV88" s="60"/>
      <c r="BAW88" s="60"/>
      <c r="BAX88" s="60"/>
      <c r="BAY88" s="60"/>
      <c r="BAZ88" s="60"/>
      <c r="BBA88" s="60"/>
      <c r="BBB88" s="60"/>
      <c r="BBC88" s="60"/>
      <c r="BBD88" s="60"/>
      <c r="BBE88" s="60"/>
      <c r="BBF88" s="60"/>
      <c r="BBG88" s="60"/>
      <c r="BBH88" s="60"/>
      <c r="BBI88" s="60"/>
      <c r="BBJ88" s="60"/>
      <c r="BBK88" s="60"/>
      <c r="BBL88" s="60"/>
      <c r="BBM88" s="60"/>
      <c r="BBN88" s="60"/>
      <c r="BBO88" s="60"/>
      <c r="BBP88" s="60"/>
      <c r="BBQ88" s="60"/>
      <c r="BBR88" s="60"/>
      <c r="BBS88" s="60"/>
      <c r="BBT88" s="60"/>
      <c r="BBU88" s="60"/>
      <c r="BBV88" s="60"/>
      <c r="BBW88" s="60"/>
      <c r="BBX88" s="60"/>
      <c r="BBY88" s="60"/>
      <c r="BBZ88" s="60"/>
      <c r="BCA88" s="60"/>
      <c r="BCB88" s="60"/>
      <c r="BCC88" s="60"/>
      <c r="BCD88" s="60"/>
      <c r="BCE88" s="60"/>
      <c r="BCF88" s="60"/>
      <c r="BCG88" s="60"/>
      <c r="BCH88" s="60"/>
      <c r="BCI88" s="60"/>
      <c r="BCJ88" s="60"/>
      <c r="BCK88" s="60"/>
      <c r="BCL88" s="60"/>
      <c r="BCM88" s="60"/>
      <c r="BCN88" s="60"/>
      <c r="BCO88" s="60"/>
      <c r="BCP88" s="60"/>
      <c r="BCQ88" s="60"/>
      <c r="BCR88" s="60"/>
      <c r="BCS88" s="60"/>
      <c r="BCT88" s="60"/>
      <c r="BCU88" s="60"/>
      <c r="BCV88" s="60"/>
      <c r="BCW88" s="60"/>
      <c r="BCX88" s="60"/>
      <c r="BCY88" s="60"/>
      <c r="BCZ88" s="60"/>
      <c r="BDA88" s="60"/>
      <c r="BDB88" s="60"/>
      <c r="BDC88" s="60"/>
      <c r="BDD88" s="60"/>
      <c r="BDE88" s="60"/>
      <c r="BDF88" s="60"/>
      <c r="BDG88" s="60"/>
      <c r="BDH88" s="60"/>
      <c r="BDI88" s="60"/>
      <c r="BDJ88" s="60"/>
      <c r="BDK88" s="60"/>
      <c r="BDL88" s="60"/>
      <c r="BDM88" s="60"/>
      <c r="BDN88" s="60"/>
      <c r="BDO88" s="60"/>
      <c r="BDP88" s="60"/>
      <c r="BDQ88" s="60"/>
      <c r="BDR88" s="60"/>
      <c r="BDS88" s="60"/>
      <c r="BDT88" s="60"/>
      <c r="BDU88" s="60"/>
      <c r="BDV88" s="60"/>
      <c r="BDW88" s="60"/>
      <c r="BDX88" s="60"/>
      <c r="BDY88" s="60"/>
      <c r="BDZ88" s="60"/>
      <c r="BEA88" s="60"/>
      <c r="BEB88" s="60"/>
      <c r="BEC88" s="60"/>
      <c r="BED88" s="60"/>
      <c r="BEE88" s="60"/>
      <c r="BEF88" s="60"/>
      <c r="BEG88" s="60"/>
      <c r="BEH88" s="60"/>
      <c r="BEI88" s="60"/>
      <c r="BEJ88" s="60"/>
      <c r="BEK88" s="60"/>
      <c r="BEL88" s="60"/>
      <c r="BEM88" s="60"/>
      <c r="BEN88" s="60"/>
      <c r="BEO88" s="60"/>
      <c r="BEP88" s="60"/>
      <c r="BEQ88" s="60"/>
      <c r="BER88" s="60"/>
      <c r="BES88" s="60"/>
      <c r="BET88" s="60"/>
      <c r="BEU88" s="60"/>
      <c r="BEV88" s="60"/>
      <c r="BEW88" s="60"/>
      <c r="BEX88" s="60"/>
      <c r="BEY88" s="60"/>
      <c r="BEZ88" s="60"/>
      <c r="BFA88" s="60"/>
      <c r="BFB88" s="60"/>
      <c r="BFC88" s="60"/>
      <c r="BFD88" s="60"/>
      <c r="BFE88" s="60"/>
      <c r="BFF88" s="60"/>
      <c r="BFG88" s="60"/>
      <c r="BFH88" s="60"/>
      <c r="BFI88" s="60"/>
      <c r="BFJ88" s="60"/>
      <c r="BFK88" s="60"/>
      <c r="BFL88" s="60"/>
      <c r="BFM88" s="60"/>
      <c r="BFN88" s="60"/>
      <c r="BFO88" s="60"/>
      <c r="BFP88" s="60"/>
      <c r="BFQ88" s="60"/>
      <c r="BFR88" s="60"/>
      <c r="BFS88" s="60"/>
      <c r="BFT88" s="60"/>
      <c r="BFU88" s="60"/>
      <c r="BFV88" s="60"/>
      <c r="BFW88" s="60"/>
      <c r="BFX88" s="60"/>
      <c r="BFY88" s="60"/>
      <c r="BFZ88" s="60"/>
      <c r="BGA88" s="60"/>
      <c r="BGB88" s="60"/>
      <c r="BGC88" s="60"/>
      <c r="BGD88" s="60"/>
      <c r="BGE88" s="60"/>
      <c r="BGF88" s="60"/>
      <c r="BGG88" s="60"/>
      <c r="BGH88" s="60"/>
      <c r="BGI88" s="60"/>
      <c r="BGJ88" s="60"/>
      <c r="BGK88" s="60"/>
      <c r="BGL88" s="60"/>
      <c r="BGM88" s="60"/>
      <c r="BGN88" s="60"/>
      <c r="BGO88" s="60"/>
      <c r="BGP88" s="60"/>
      <c r="BGQ88" s="60"/>
      <c r="BGR88" s="60"/>
      <c r="BGS88" s="60"/>
      <c r="BGT88" s="60"/>
      <c r="BGU88" s="60"/>
      <c r="BGV88" s="60"/>
      <c r="BGW88" s="60"/>
      <c r="BGX88" s="60"/>
      <c r="BGY88" s="60"/>
      <c r="BGZ88" s="60"/>
      <c r="BHA88" s="60"/>
      <c r="BHB88" s="60"/>
      <c r="BHC88" s="60"/>
      <c r="BHD88" s="60"/>
      <c r="BHE88" s="60"/>
      <c r="BHF88" s="60"/>
      <c r="BHG88" s="60"/>
      <c r="BHH88" s="60"/>
      <c r="BHI88" s="60"/>
      <c r="BHJ88" s="60"/>
      <c r="BHK88" s="60"/>
      <c r="BHL88" s="60"/>
      <c r="BHM88" s="60"/>
      <c r="BHN88" s="60"/>
      <c r="BHO88" s="60"/>
      <c r="BHP88" s="60"/>
      <c r="BHQ88" s="60"/>
      <c r="BHR88" s="60"/>
      <c r="BHS88" s="60"/>
      <c r="BHT88" s="60"/>
      <c r="BHU88" s="60"/>
      <c r="BHV88" s="60"/>
      <c r="BHW88" s="60"/>
      <c r="BHX88" s="60"/>
      <c r="BHY88" s="60"/>
      <c r="BHZ88" s="60"/>
      <c r="BIA88" s="60"/>
      <c r="BIB88" s="60"/>
      <c r="BIC88" s="60"/>
      <c r="BID88" s="60"/>
      <c r="BIE88" s="60"/>
      <c r="BIF88" s="60"/>
      <c r="BIG88" s="60"/>
      <c r="BIH88" s="60"/>
      <c r="BII88" s="60"/>
      <c r="BIJ88" s="60"/>
      <c r="BIK88" s="60"/>
      <c r="BIL88" s="60"/>
      <c r="BIM88" s="60"/>
      <c r="BIN88" s="60"/>
      <c r="BIO88" s="60"/>
      <c r="BIP88" s="60"/>
      <c r="BIQ88" s="60"/>
      <c r="BIR88" s="60"/>
      <c r="BIS88" s="60"/>
      <c r="BIT88" s="60"/>
      <c r="BIU88" s="60"/>
      <c r="BIV88" s="60"/>
      <c r="BIW88" s="60"/>
      <c r="BIX88" s="60"/>
      <c r="BIY88" s="60"/>
      <c r="BIZ88" s="60"/>
      <c r="BJA88" s="60"/>
      <c r="BJB88" s="60"/>
      <c r="BJC88" s="60"/>
      <c r="BJD88" s="60"/>
      <c r="BJE88" s="60"/>
      <c r="BJF88" s="60"/>
      <c r="BJG88" s="60"/>
      <c r="BJH88" s="60"/>
      <c r="BJI88" s="60"/>
      <c r="BJJ88" s="60"/>
      <c r="BJK88" s="60"/>
      <c r="BJL88" s="60"/>
      <c r="BJM88" s="60"/>
      <c r="BJN88" s="60"/>
      <c r="BJO88" s="60"/>
      <c r="BJP88" s="60"/>
      <c r="BJQ88" s="60"/>
      <c r="BJR88" s="60"/>
      <c r="BJS88" s="60"/>
      <c r="BJT88" s="60"/>
      <c r="BJU88" s="60"/>
      <c r="BJV88" s="60"/>
      <c r="BJW88" s="60"/>
      <c r="BJX88" s="60"/>
      <c r="BJY88" s="60"/>
      <c r="BJZ88" s="60"/>
      <c r="BKA88" s="60"/>
      <c r="BKB88" s="60"/>
      <c r="BKC88" s="60"/>
      <c r="BKD88" s="60"/>
      <c r="BKE88" s="60"/>
      <c r="BKF88" s="60"/>
      <c r="BKG88" s="60"/>
      <c r="BKH88" s="60"/>
      <c r="BKI88" s="60"/>
      <c r="BKJ88" s="60"/>
      <c r="BKK88" s="60"/>
      <c r="BKL88" s="60"/>
      <c r="BKM88" s="60"/>
      <c r="BKN88" s="60"/>
      <c r="BKO88" s="60"/>
      <c r="BKP88" s="60"/>
      <c r="BKQ88" s="60"/>
      <c r="BKR88" s="60"/>
      <c r="BKS88" s="60"/>
      <c r="BKT88" s="60"/>
      <c r="BKU88" s="60"/>
      <c r="BKV88" s="60"/>
      <c r="BKW88" s="60"/>
      <c r="BKX88" s="60"/>
      <c r="BKY88" s="60"/>
      <c r="BKZ88" s="60"/>
      <c r="BLA88" s="60"/>
      <c r="BLB88" s="60"/>
      <c r="BLC88" s="60"/>
      <c r="BLD88" s="60"/>
      <c r="BLE88" s="60"/>
      <c r="BLF88" s="60"/>
      <c r="BLG88" s="60"/>
      <c r="BLH88" s="60"/>
      <c r="BLI88" s="60"/>
      <c r="BLJ88" s="60"/>
      <c r="BLK88" s="60"/>
      <c r="BLL88" s="60"/>
      <c r="BLM88" s="60"/>
      <c r="BLN88" s="60"/>
      <c r="BLO88" s="60"/>
      <c r="BLP88" s="60"/>
      <c r="BLQ88" s="60"/>
      <c r="BLR88" s="60"/>
      <c r="BLS88" s="60"/>
      <c r="BLT88" s="60"/>
      <c r="BLU88" s="60"/>
      <c r="BLV88" s="60"/>
      <c r="BLW88" s="60"/>
      <c r="BLX88" s="60"/>
      <c r="BLY88" s="60"/>
      <c r="BLZ88" s="60"/>
      <c r="BMA88" s="60"/>
      <c r="BMB88" s="60"/>
      <c r="BMC88" s="60"/>
      <c r="BMD88" s="60"/>
      <c r="BME88" s="60"/>
      <c r="BMF88" s="60"/>
      <c r="BMG88" s="60"/>
      <c r="BMH88" s="60"/>
      <c r="BMI88" s="60"/>
      <c r="BMJ88" s="60"/>
      <c r="BMK88" s="60"/>
      <c r="BML88" s="60"/>
      <c r="BMM88" s="60"/>
      <c r="BMN88" s="60"/>
      <c r="BMO88" s="60"/>
      <c r="BMP88" s="60"/>
      <c r="BMQ88" s="60"/>
      <c r="BMR88" s="60"/>
      <c r="BMS88" s="60"/>
      <c r="BMT88" s="60"/>
      <c r="BMU88" s="60"/>
      <c r="BMV88" s="60"/>
      <c r="BMW88" s="60"/>
      <c r="BMX88" s="60"/>
      <c r="BMY88" s="60"/>
      <c r="BMZ88" s="60"/>
      <c r="BNA88" s="60"/>
      <c r="BNB88" s="60"/>
      <c r="BNC88" s="60"/>
      <c r="BND88" s="60"/>
      <c r="BNE88" s="60"/>
      <c r="BNF88" s="60"/>
      <c r="BNG88" s="60"/>
      <c r="BNH88" s="60"/>
      <c r="BNI88" s="60"/>
      <c r="BNJ88" s="60"/>
      <c r="BNK88" s="60"/>
      <c r="BNL88" s="60"/>
      <c r="BNM88" s="60"/>
      <c r="BNN88" s="60"/>
      <c r="BNO88" s="60"/>
      <c r="BNP88" s="60"/>
      <c r="BNQ88" s="60"/>
      <c r="BNR88" s="60"/>
      <c r="BNS88" s="60"/>
      <c r="BNT88" s="60"/>
      <c r="BNU88" s="60"/>
      <c r="BNV88" s="60"/>
      <c r="BNW88" s="60"/>
      <c r="BNX88" s="60"/>
      <c r="BNY88" s="60"/>
      <c r="BNZ88" s="60"/>
      <c r="BOA88" s="60"/>
      <c r="BOB88" s="60"/>
      <c r="BOC88" s="60"/>
      <c r="BOD88" s="60"/>
      <c r="BOE88" s="60"/>
      <c r="BOF88" s="60"/>
      <c r="BOG88" s="60"/>
      <c r="BOH88" s="60"/>
      <c r="BOI88" s="60"/>
      <c r="BOJ88" s="60"/>
      <c r="BOK88" s="60"/>
      <c r="BOL88" s="60"/>
      <c r="BOM88" s="60"/>
      <c r="BON88" s="60"/>
      <c r="BOO88" s="60"/>
      <c r="BOP88" s="60"/>
      <c r="BOQ88" s="60"/>
      <c r="BOR88" s="60"/>
      <c r="BOS88" s="60"/>
      <c r="BOT88" s="60"/>
      <c r="BOU88" s="60"/>
      <c r="BOV88" s="60"/>
      <c r="BOW88" s="60"/>
      <c r="BOX88" s="60"/>
      <c r="BOY88" s="60"/>
      <c r="BOZ88" s="60"/>
      <c r="BPA88" s="60"/>
      <c r="BPB88" s="60"/>
      <c r="BPC88" s="60"/>
      <c r="BPD88" s="60"/>
      <c r="BPE88" s="60"/>
      <c r="BPF88" s="60"/>
      <c r="BPG88" s="60"/>
      <c r="BPH88" s="60"/>
      <c r="BPI88" s="60"/>
      <c r="BPJ88" s="60"/>
      <c r="BPK88" s="60"/>
      <c r="BPL88" s="60"/>
      <c r="BPM88" s="60"/>
      <c r="BPN88" s="60"/>
      <c r="BPO88" s="60"/>
      <c r="BPP88" s="60"/>
      <c r="BPQ88" s="60"/>
      <c r="BPR88" s="60"/>
      <c r="BPS88" s="60"/>
      <c r="BPT88" s="60"/>
      <c r="BPU88" s="60"/>
      <c r="BPV88" s="60"/>
      <c r="BPW88" s="60"/>
      <c r="BPX88" s="60"/>
      <c r="BPY88" s="60"/>
      <c r="BPZ88" s="60"/>
      <c r="BQA88" s="60"/>
      <c r="BQB88" s="60"/>
      <c r="BQC88" s="60"/>
      <c r="BQD88" s="60"/>
      <c r="BQE88" s="60"/>
      <c r="BQF88" s="60"/>
      <c r="BQG88" s="60"/>
      <c r="BQH88" s="60"/>
      <c r="BQI88" s="60"/>
      <c r="BQJ88" s="60"/>
      <c r="BQK88" s="60"/>
      <c r="BQL88" s="60"/>
      <c r="BQM88" s="60"/>
      <c r="BQN88" s="60"/>
      <c r="BQO88" s="60"/>
      <c r="BQP88" s="60"/>
      <c r="BQQ88" s="60"/>
      <c r="BQR88" s="60"/>
      <c r="BQS88" s="60"/>
      <c r="BQT88" s="60"/>
      <c r="BQU88" s="60"/>
      <c r="BQV88" s="60"/>
      <c r="BQW88" s="60"/>
      <c r="BQX88" s="60"/>
      <c r="BQY88" s="60"/>
      <c r="BQZ88" s="60"/>
      <c r="BRA88" s="60"/>
      <c r="BRB88" s="60"/>
      <c r="BRC88" s="60"/>
      <c r="BRD88" s="60"/>
      <c r="BRE88" s="60"/>
      <c r="BRF88" s="60"/>
      <c r="BRG88" s="60"/>
      <c r="BRH88" s="60"/>
      <c r="BRI88" s="60"/>
      <c r="BRJ88" s="60"/>
      <c r="BRK88" s="60"/>
      <c r="BRL88" s="60"/>
      <c r="BRM88" s="60"/>
      <c r="BRN88" s="60"/>
      <c r="BRO88" s="60"/>
      <c r="BRP88" s="60"/>
      <c r="BRQ88" s="60"/>
      <c r="BRR88" s="60"/>
      <c r="BRS88" s="60"/>
      <c r="BRT88" s="60"/>
      <c r="BRU88" s="60"/>
      <c r="BRV88" s="60"/>
      <c r="BRW88" s="60"/>
      <c r="BRX88" s="60"/>
      <c r="BRY88" s="60"/>
      <c r="BRZ88" s="60"/>
      <c r="BSA88" s="60"/>
      <c r="BSB88" s="60"/>
      <c r="BSC88" s="60"/>
      <c r="BSD88" s="60"/>
      <c r="BSE88" s="60"/>
      <c r="BSF88" s="60"/>
      <c r="BSG88" s="60"/>
      <c r="BSH88" s="60"/>
      <c r="BSI88" s="60"/>
      <c r="BSJ88" s="60"/>
      <c r="BSK88" s="60"/>
      <c r="BSL88" s="60"/>
      <c r="BSM88" s="60"/>
      <c r="BSN88" s="60"/>
      <c r="BSO88" s="60"/>
      <c r="BSP88" s="60"/>
      <c r="BSQ88" s="60"/>
      <c r="BSR88" s="60"/>
      <c r="BSS88" s="60"/>
      <c r="BST88" s="60"/>
      <c r="BSU88" s="60"/>
      <c r="BSV88" s="60"/>
      <c r="BSW88" s="60"/>
      <c r="BSX88" s="60"/>
      <c r="BSY88" s="60"/>
      <c r="BSZ88" s="60"/>
      <c r="BTA88" s="60"/>
      <c r="BTB88" s="60"/>
      <c r="BTC88" s="60"/>
      <c r="BTD88" s="60"/>
      <c r="BTE88" s="60"/>
      <c r="BTF88" s="60"/>
      <c r="BTG88" s="60"/>
      <c r="BTH88" s="60"/>
      <c r="BTI88" s="60"/>
      <c r="BTJ88" s="60"/>
      <c r="BTK88" s="60"/>
      <c r="BTL88" s="60"/>
      <c r="BTM88" s="60"/>
      <c r="BTN88" s="60"/>
      <c r="BTO88" s="60"/>
      <c r="BTP88" s="60"/>
      <c r="BTQ88" s="60"/>
      <c r="BTR88" s="60"/>
      <c r="BTS88" s="60"/>
      <c r="BTT88" s="60"/>
      <c r="BTU88" s="60"/>
      <c r="BTV88" s="60"/>
      <c r="BTW88" s="60"/>
      <c r="BTX88" s="60"/>
      <c r="BTY88" s="60"/>
      <c r="BTZ88" s="60"/>
      <c r="BUA88" s="60"/>
      <c r="BUB88" s="60"/>
      <c r="BUC88" s="60"/>
      <c r="BUD88" s="60"/>
      <c r="BUE88" s="60"/>
      <c r="BUF88" s="60"/>
      <c r="BUG88" s="60"/>
      <c r="BUH88" s="60"/>
      <c r="BUI88" s="60"/>
      <c r="BUJ88" s="60"/>
      <c r="BUK88" s="60"/>
      <c r="BUL88" s="60"/>
      <c r="BUM88" s="60"/>
      <c r="BUN88" s="60"/>
      <c r="BUO88" s="60"/>
      <c r="BUP88" s="60"/>
      <c r="BUQ88" s="60"/>
      <c r="BUR88" s="60"/>
      <c r="BUS88" s="60"/>
      <c r="BUT88" s="60"/>
      <c r="BUU88" s="60"/>
      <c r="BUV88" s="60"/>
      <c r="BUW88" s="60"/>
      <c r="BUX88" s="60"/>
      <c r="BUY88" s="60"/>
      <c r="BUZ88" s="60"/>
      <c r="BVA88" s="60"/>
      <c r="BVB88" s="60"/>
      <c r="BVC88" s="60"/>
      <c r="BVD88" s="60"/>
      <c r="BVE88" s="60"/>
      <c r="BVF88" s="60"/>
      <c r="BVG88" s="60"/>
      <c r="BVH88" s="60"/>
      <c r="BVI88" s="60"/>
      <c r="BVJ88" s="60"/>
      <c r="BVK88" s="60"/>
      <c r="BVL88" s="60"/>
      <c r="BVM88" s="60"/>
      <c r="BVN88" s="60"/>
      <c r="BVO88" s="60"/>
      <c r="BVP88" s="60"/>
      <c r="BVQ88" s="60"/>
      <c r="BVR88" s="60"/>
      <c r="BVS88" s="60"/>
      <c r="BVT88" s="60"/>
      <c r="BVU88" s="60"/>
      <c r="BVV88" s="60"/>
      <c r="BVW88" s="60"/>
      <c r="BVX88" s="60"/>
      <c r="BVY88" s="60"/>
      <c r="BVZ88" s="60"/>
      <c r="BWA88" s="60"/>
      <c r="BWB88" s="60"/>
      <c r="BWC88" s="60"/>
      <c r="BWD88" s="60"/>
      <c r="BWE88" s="60"/>
      <c r="BWF88" s="60"/>
      <c r="BWG88" s="60"/>
      <c r="BWH88" s="60"/>
      <c r="BWI88" s="60"/>
      <c r="BWJ88" s="60"/>
      <c r="BWK88" s="60"/>
      <c r="BWL88" s="60"/>
      <c r="BWM88" s="60"/>
      <c r="BWN88" s="60"/>
      <c r="BWO88" s="60"/>
      <c r="BWP88" s="60"/>
      <c r="BWQ88" s="60"/>
      <c r="BWR88" s="60"/>
      <c r="BWS88" s="60"/>
      <c r="BWT88" s="60"/>
      <c r="BWU88" s="60"/>
      <c r="BWV88" s="60"/>
      <c r="BWW88" s="60"/>
      <c r="BWX88" s="60"/>
      <c r="BWY88" s="60"/>
      <c r="BWZ88" s="60"/>
      <c r="BXA88" s="60"/>
      <c r="BXB88" s="60"/>
      <c r="BXC88" s="60"/>
      <c r="BXD88" s="60"/>
      <c r="BXE88" s="60"/>
      <c r="BXF88" s="60"/>
      <c r="BXG88" s="60"/>
      <c r="BXH88" s="60"/>
      <c r="BXI88" s="60"/>
      <c r="BXJ88" s="60"/>
      <c r="BXK88" s="60"/>
      <c r="BXL88" s="60"/>
      <c r="BXM88" s="60"/>
      <c r="BXN88" s="60"/>
      <c r="BXO88" s="60"/>
      <c r="BXP88" s="60"/>
      <c r="BXQ88" s="60"/>
      <c r="BXR88" s="60"/>
      <c r="BXS88" s="60"/>
      <c r="BXT88" s="60"/>
      <c r="BXU88" s="60"/>
      <c r="BXV88" s="60"/>
      <c r="BXW88" s="60"/>
      <c r="BXX88" s="60"/>
      <c r="BXY88" s="60"/>
      <c r="BXZ88" s="60"/>
      <c r="BYA88" s="60"/>
      <c r="BYB88" s="60"/>
      <c r="BYC88" s="60"/>
      <c r="BYD88" s="60"/>
      <c r="BYE88" s="60"/>
      <c r="BYF88" s="60"/>
      <c r="BYG88" s="60"/>
      <c r="BYH88" s="60"/>
      <c r="BYI88" s="60"/>
      <c r="BYJ88" s="60"/>
      <c r="BYK88" s="60"/>
      <c r="BYL88" s="60"/>
      <c r="BYM88" s="60"/>
      <c r="BYN88" s="60"/>
      <c r="BYO88" s="60"/>
      <c r="BYP88" s="60"/>
      <c r="BYQ88" s="60"/>
      <c r="BYR88" s="60"/>
      <c r="BYS88" s="60"/>
      <c r="BYT88" s="60"/>
      <c r="BYU88" s="60"/>
      <c r="BYV88" s="60"/>
      <c r="BYW88" s="60"/>
      <c r="BYX88" s="60"/>
      <c r="BYY88" s="60"/>
      <c r="BYZ88" s="60"/>
      <c r="BZA88" s="60"/>
      <c r="BZB88" s="60"/>
      <c r="BZC88" s="60"/>
      <c r="BZD88" s="60"/>
      <c r="BZE88" s="60"/>
      <c r="BZF88" s="60"/>
      <c r="BZG88" s="60"/>
      <c r="BZH88" s="60"/>
      <c r="BZI88" s="60"/>
      <c r="BZJ88" s="60"/>
      <c r="BZK88" s="60"/>
      <c r="BZL88" s="60"/>
      <c r="BZM88" s="60"/>
      <c r="BZN88" s="60"/>
      <c r="BZO88" s="60"/>
      <c r="BZP88" s="60"/>
      <c r="BZQ88" s="60"/>
      <c r="BZR88" s="60"/>
      <c r="BZS88" s="60"/>
      <c r="BZT88" s="60"/>
      <c r="BZU88" s="60"/>
      <c r="BZV88" s="60"/>
      <c r="BZW88" s="60"/>
      <c r="BZX88" s="60"/>
      <c r="BZY88" s="60"/>
      <c r="BZZ88" s="60"/>
      <c r="CAA88" s="60"/>
      <c r="CAB88" s="60"/>
      <c r="CAC88" s="60"/>
      <c r="CAD88" s="60"/>
      <c r="CAE88" s="60"/>
      <c r="CAF88" s="60"/>
      <c r="CAG88" s="60"/>
      <c r="CAH88" s="60"/>
      <c r="CAI88" s="60"/>
      <c r="CAJ88" s="60"/>
      <c r="CAK88" s="60"/>
      <c r="CAL88" s="60"/>
      <c r="CAM88" s="60"/>
      <c r="CAN88" s="60"/>
      <c r="CAO88" s="60"/>
      <c r="CAP88" s="60"/>
      <c r="CAQ88" s="60"/>
      <c r="CAR88" s="60"/>
      <c r="CAS88" s="60"/>
      <c r="CAT88" s="60"/>
      <c r="CAU88" s="60"/>
      <c r="CAV88" s="60"/>
      <c r="CAW88" s="60"/>
      <c r="CAX88" s="60"/>
      <c r="CAY88" s="60"/>
      <c r="CAZ88" s="60"/>
      <c r="CBA88" s="60"/>
      <c r="CBB88" s="60"/>
      <c r="CBC88" s="60"/>
      <c r="CBD88" s="60"/>
      <c r="CBE88" s="60"/>
      <c r="CBF88" s="60"/>
      <c r="CBG88" s="60"/>
      <c r="CBH88" s="60"/>
      <c r="CBI88" s="60"/>
      <c r="CBJ88" s="60"/>
      <c r="CBK88" s="60"/>
      <c r="CBL88" s="60"/>
      <c r="CBM88" s="60"/>
      <c r="CBN88" s="60"/>
      <c r="CBO88" s="60"/>
      <c r="CBP88" s="60"/>
      <c r="CBQ88" s="60"/>
    </row>
    <row r="89" spans="1:2097" s="24" customFormat="1" ht="47.25">
      <c r="A89" s="92"/>
      <c r="B89" s="93"/>
      <c r="C89" s="92"/>
      <c r="D89" s="92"/>
      <c r="E89" s="93"/>
      <c r="F89" s="55" t="s">
        <v>75</v>
      </c>
      <c r="G89" s="5">
        <f t="shared" si="45"/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87"/>
      <c r="Q89" s="87"/>
      <c r="R89" s="84"/>
      <c r="S89" s="84"/>
      <c r="T89" s="84"/>
      <c r="U89" s="84"/>
      <c r="V89" s="84"/>
      <c r="W89" s="84"/>
      <c r="X89" s="84"/>
      <c r="Y89" s="84"/>
      <c r="Z89" s="84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  <c r="AML89" s="60"/>
      <c r="AMM89" s="60"/>
      <c r="AMN89" s="60"/>
      <c r="AMO89" s="60"/>
      <c r="AMP89" s="60"/>
      <c r="AMQ89" s="60"/>
      <c r="AMR89" s="60"/>
      <c r="AMS89" s="60"/>
      <c r="AMT89" s="60"/>
      <c r="AMU89" s="60"/>
      <c r="AMV89" s="60"/>
      <c r="AMW89" s="60"/>
      <c r="AMX89" s="60"/>
      <c r="AMY89" s="60"/>
      <c r="AMZ89" s="60"/>
      <c r="ANA89" s="60"/>
      <c r="ANB89" s="60"/>
      <c r="ANC89" s="60"/>
      <c r="AND89" s="60"/>
      <c r="ANE89" s="60"/>
      <c r="ANF89" s="60"/>
      <c r="ANG89" s="60"/>
      <c r="ANH89" s="60"/>
      <c r="ANI89" s="60"/>
      <c r="ANJ89" s="60"/>
      <c r="ANK89" s="60"/>
      <c r="ANL89" s="60"/>
      <c r="ANM89" s="60"/>
      <c r="ANN89" s="60"/>
      <c r="ANO89" s="60"/>
      <c r="ANP89" s="60"/>
      <c r="ANQ89" s="60"/>
      <c r="ANR89" s="60"/>
      <c r="ANS89" s="60"/>
      <c r="ANT89" s="60"/>
      <c r="ANU89" s="60"/>
      <c r="ANV89" s="60"/>
      <c r="ANW89" s="60"/>
      <c r="ANX89" s="60"/>
      <c r="ANY89" s="60"/>
      <c r="ANZ89" s="60"/>
      <c r="AOA89" s="60"/>
      <c r="AOB89" s="60"/>
      <c r="AOC89" s="60"/>
      <c r="AOD89" s="60"/>
      <c r="AOE89" s="60"/>
      <c r="AOF89" s="60"/>
      <c r="AOG89" s="60"/>
      <c r="AOH89" s="60"/>
      <c r="AOI89" s="60"/>
      <c r="AOJ89" s="60"/>
      <c r="AOK89" s="60"/>
      <c r="AOL89" s="60"/>
      <c r="AOM89" s="60"/>
      <c r="AON89" s="60"/>
      <c r="AOO89" s="60"/>
      <c r="AOP89" s="60"/>
      <c r="AOQ89" s="60"/>
      <c r="AOR89" s="60"/>
      <c r="AOS89" s="60"/>
      <c r="AOT89" s="60"/>
      <c r="AOU89" s="60"/>
      <c r="AOV89" s="60"/>
      <c r="AOW89" s="60"/>
      <c r="AOX89" s="60"/>
      <c r="AOY89" s="60"/>
      <c r="AOZ89" s="60"/>
      <c r="APA89" s="60"/>
      <c r="APB89" s="60"/>
      <c r="APC89" s="60"/>
      <c r="APD89" s="60"/>
      <c r="APE89" s="60"/>
      <c r="APF89" s="60"/>
      <c r="APG89" s="60"/>
      <c r="APH89" s="60"/>
      <c r="API89" s="60"/>
      <c r="APJ89" s="60"/>
      <c r="APK89" s="60"/>
      <c r="APL89" s="60"/>
      <c r="APM89" s="60"/>
      <c r="APN89" s="60"/>
      <c r="APO89" s="60"/>
      <c r="APP89" s="60"/>
      <c r="APQ89" s="60"/>
      <c r="APR89" s="60"/>
      <c r="APS89" s="60"/>
      <c r="APT89" s="60"/>
      <c r="APU89" s="60"/>
      <c r="APV89" s="60"/>
      <c r="APW89" s="60"/>
      <c r="APX89" s="60"/>
      <c r="APY89" s="60"/>
      <c r="APZ89" s="60"/>
      <c r="AQA89" s="60"/>
      <c r="AQB89" s="60"/>
      <c r="AQC89" s="60"/>
      <c r="AQD89" s="60"/>
      <c r="AQE89" s="60"/>
      <c r="AQF89" s="60"/>
      <c r="AQG89" s="60"/>
      <c r="AQH89" s="60"/>
      <c r="AQI89" s="60"/>
      <c r="AQJ89" s="60"/>
      <c r="AQK89" s="60"/>
      <c r="AQL89" s="60"/>
      <c r="AQM89" s="60"/>
      <c r="AQN89" s="60"/>
      <c r="AQO89" s="60"/>
      <c r="AQP89" s="60"/>
      <c r="AQQ89" s="60"/>
      <c r="AQR89" s="60"/>
      <c r="AQS89" s="60"/>
      <c r="AQT89" s="60"/>
      <c r="AQU89" s="60"/>
      <c r="AQV89" s="60"/>
      <c r="AQW89" s="60"/>
      <c r="AQX89" s="60"/>
      <c r="AQY89" s="60"/>
      <c r="AQZ89" s="60"/>
      <c r="ARA89" s="60"/>
      <c r="ARB89" s="60"/>
      <c r="ARC89" s="60"/>
      <c r="ARD89" s="60"/>
      <c r="ARE89" s="60"/>
      <c r="ARF89" s="60"/>
      <c r="ARG89" s="60"/>
      <c r="ARH89" s="60"/>
      <c r="ARI89" s="60"/>
      <c r="ARJ89" s="60"/>
      <c r="ARK89" s="60"/>
      <c r="ARL89" s="60"/>
      <c r="ARM89" s="60"/>
      <c r="ARN89" s="60"/>
      <c r="ARO89" s="60"/>
      <c r="ARP89" s="60"/>
      <c r="ARQ89" s="60"/>
      <c r="ARR89" s="60"/>
      <c r="ARS89" s="60"/>
      <c r="ART89" s="60"/>
      <c r="ARU89" s="60"/>
      <c r="ARV89" s="60"/>
      <c r="ARW89" s="60"/>
      <c r="ARX89" s="60"/>
      <c r="ARY89" s="60"/>
      <c r="ARZ89" s="60"/>
      <c r="ASA89" s="60"/>
      <c r="ASB89" s="60"/>
      <c r="ASC89" s="60"/>
      <c r="ASD89" s="60"/>
      <c r="ASE89" s="60"/>
      <c r="ASF89" s="60"/>
      <c r="ASG89" s="60"/>
      <c r="ASH89" s="60"/>
      <c r="ASI89" s="60"/>
      <c r="ASJ89" s="60"/>
      <c r="ASK89" s="60"/>
      <c r="ASL89" s="60"/>
      <c r="ASM89" s="60"/>
      <c r="ASN89" s="60"/>
      <c r="ASO89" s="60"/>
      <c r="ASP89" s="60"/>
      <c r="ASQ89" s="60"/>
      <c r="ASR89" s="60"/>
      <c r="ASS89" s="60"/>
      <c r="AST89" s="60"/>
      <c r="ASU89" s="60"/>
      <c r="ASV89" s="60"/>
      <c r="ASW89" s="60"/>
      <c r="ASX89" s="60"/>
      <c r="ASY89" s="60"/>
      <c r="ASZ89" s="60"/>
      <c r="ATA89" s="60"/>
      <c r="ATB89" s="60"/>
      <c r="ATC89" s="60"/>
      <c r="ATD89" s="60"/>
      <c r="ATE89" s="60"/>
      <c r="ATF89" s="60"/>
      <c r="ATG89" s="60"/>
      <c r="ATH89" s="60"/>
      <c r="ATI89" s="60"/>
      <c r="ATJ89" s="60"/>
      <c r="ATK89" s="60"/>
      <c r="ATL89" s="60"/>
      <c r="ATM89" s="60"/>
      <c r="ATN89" s="60"/>
      <c r="ATO89" s="60"/>
      <c r="ATP89" s="60"/>
      <c r="ATQ89" s="60"/>
      <c r="ATR89" s="60"/>
      <c r="ATS89" s="60"/>
      <c r="ATT89" s="60"/>
      <c r="ATU89" s="60"/>
      <c r="ATV89" s="60"/>
      <c r="ATW89" s="60"/>
      <c r="ATX89" s="60"/>
      <c r="ATY89" s="60"/>
      <c r="ATZ89" s="60"/>
      <c r="AUA89" s="60"/>
      <c r="AUB89" s="60"/>
      <c r="AUC89" s="60"/>
      <c r="AUD89" s="60"/>
      <c r="AUE89" s="60"/>
      <c r="AUF89" s="60"/>
      <c r="AUG89" s="60"/>
      <c r="AUH89" s="60"/>
      <c r="AUI89" s="60"/>
      <c r="AUJ89" s="60"/>
      <c r="AUK89" s="60"/>
      <c r="AUL89" s="60"/>
      <c r="AUM89" s="60"/>
      <c r="AUN89" s="60"/>
      <c r="AUO89" s="60"/>
      <c r="AUP89" s="60"/>
      <c r="AUQ89" s="60"/>
      <c r="AUR89" s="60"/>
      <c r="AUS89" s="60"/>
      <c r="AUT89" s="60"/>
      <c r="AUU89" s="60"/>
      <c r="AUV89" s="60"/>
      <c r="AUW89" s="60"/>
      <c r="AUX89" s="60"/>
      <c r="AUY89" s="60"/>
      <c r="AUZ89" s="60"/>
      <c r="AVA89" s="60"/>
      <c r="AVB89" s="60"/>
      <c r="AVC89" s="60"/>
      <c r="AVD89" s="60"/>
      <c r="AVE89" s="60"/>
      <c r="AVF89" s="60"/>
      <c r="AVG89" s="60"/>
      <c r="AVH89" s="60"/>
      <c r="AVI89" s="60"/>
      <c r="AVJ89" s="60"/>
      <c r="AVK89" s="60"/>
      <c r="AVL89" s="60"/>
      <c r="AVM89" s="60"/>
      <c r="AVN89" s="60"/>
      <c r="AVO89" s="60"/>
      <c r="AVP89" s="60"/>
      <c r="AVQ89" s="60"/>
      <c r="AVR89" s="60"/>
      <c r="AVS89" s="60"/>
      <c r="AVT89" s="60"/>
      <c r="AVU89" s="60"/>
      <c r="AVV89" s="60"/>
      <c r="AVW89" s="60"/>
      <c r="AVX89" s="60"/>
      <c r="AVY89" s="60"/>
      <c r="AVZ89" s="60"/>
      <c r="AWA89" s="60"/>
      <c r="AWB89" s="60"/>
      <c r="AWC89" s="60"/>
      <c r="AWD89" s="60"/>
      <c r="AWE89" s="60"/>
      <c r="AWF89" s="60"/>
      <c r="AWG89" s="60"/>
      <c r="AWH89" s="60"/>
      <c r="AWI89" s="60"/>
      <c r="AWJ89" s="60"/>
      <c r="AWK89" s="60"/>
      <c r="AWL89" s="60"/>
      <c r="AWM89" s="60"/>
      <c r="AWN89" s="60"/>
      <c r="AWO89" s="60"/>
      <c r="AWP89" s="60"/>
      <c r="AWQ89" s="60"/>
      <c r="AWR89" s="60"/>
      <c r="AWS89" s="60"/>
      <c r="AWT89" s="60"/>
      <c r="AWU89" s="60"/>
      <c r="AWV89" s="60"/>
      <c r="AWW89" s="60"/>
      <c r="AWX89" s="60"/>
      <c r="AWY89" s="60"/>
      <c r="AWZ89" s="60"/>
      <c r="AXA89" s="60"/>
      <c r="AXB89" s="60"/>
      <c r="AXC89" s="60"/>
      <c r="AXD89" s="60"/>
      <c r="AXE89" s="60"/>
      <c r="AXF89" s="60"/>
      <c r="AXG89" s="60"/>
      <c r="AXH89" s="60"/>
      <c r="AXI89" s="60"/>
      <c r="AXJ89" s="60"/>
      <c r="AXK89" s="60"/>
      <c r="AXL89" s="60"/>
      <c r="AXM89" s="60"/>
      <c r="AXN89" s="60"/>
      <c r="AXO89" s="60"/>
      <c r="AXP89" s="60"/>
      <c r="AXQ89" s="60"/>
      <c r="AXR89" s="60"/>
      <c r="AXS89" s="60"/>
      <c r="AXT89" s="60"/>
      <c r="AXU89" s="60"/>
      <c r="AXV89" s="60"/>
      <c r="AXW89" s="60"/>
      <c r="AXX89" s="60"/>
      <c r="AXY89" s="60"/>
      <c r="AXZ89" s="60"/>
      <c r="AYA89" s="60"/>
      <c r="AYB89" s="60"/>
      <c r="AYC89" s="60"/>
      <c r="AYD89" s="60"/>
      <c r="AYE89" s="60"/>
      <c r="AYF89" s="60"/>
      <c r="AYG89" s="60"/>
      <c r="AYH89" s="60"/>
      <c r="AYI89" s="60"/>
      <c r="AYJ89" s="60"/>
      <c r="AYK89" s="60"/>
      <c r="AYL89" s="60"/>
      <c r="AYM89" s="60"/>
      <c r="AYN89" s="60"/>
      <c r="AYO89" s="60"/>
      <c r="AYP89" s="60"/>
      <c r="AYQ89" s="60"/>
      <c r="AYR89" s="60"/>
      <c r="AYS89" s="60"/>
      <c r="AYT89" s="60"/>
      <c r="AYU89" s="60"/>
      <c r="AYV89" s="60"/>
      <c r="AYW89" s="60"/>
      <c r="AYX89" s="60"/>
      <c r="AYY89" s="60"/>
      <c r="AYZ89" s="60"/>
      <c r="AZA89" s="60"/>
      <c r="AZB89" s="60"/>
      <c r="AZC89" s="60"/>
      <c r="AZD89" s="60"/>
      <c r="AZE89" s="60"/>
      <c r="AZF89" s="60"/>
      <c r="AZG89" s="60"/>
      <c r="AZH89" s="60"/>
      <c r="AZI89" s="60"/>
      <c r="AZJ89" s="60"/>
      <c r="AZK89" s="60"/>
      <c r="AZL89" s="60"/>
      <c r="AZM89" s="60"/>
      <c r="AZN89" s="60"/>
      <c r="AZO89" s="60"/>
      <c r="AZP89" s="60"/>
      <c r="AZQ89" s="60"/>
      <c r="AZR89" s="60"/>
      <c r="AZS89" s="60"/>
      <c r="AZT89" s="60"/>
      <c r="AZU89" s="60"/>
      <c r="AZV89" s="60"/>
      <c r="AZW89" s="60"/>
      <c r="AZX89" s="60"/>
      <c r="AZY89" s="60"/>
      <c r="AZZ89" s="60"/>
      <c r="BAA89" s="60"/>
      <c r="BAB89" s="60"/>
      <c r="BAC89" s="60"/>
      <c r="BAD89" s="60"/>
      <c r="BAE89" s="60"/>
      <c r="BAF89" s="60"/>
      <c r="BAG89" s="60"/>
      <c r="BAH89" s="60"/>
      <c r="BAI89" s="60"/>
      <c r="BAJ89" s="60"/>
      <c r="BAK89" s="60"/>
      <c r="BAL89" s="60"/>
      <c r="BAM89" s="60"/>
      <c r="BAN89" s="60"/>
      <c r="BAO89" s="60"/>
      <c r="BAP89" s="60"/>
      <c r="BAQ89" s="60"/>
      <c r="BAR89" s="60"/>
      <c r="BAS89" s="60"/>
      <c r="BAT89" s="60"/>
      <c r="BAU89" s="60"/>
      <c r="BAV89" s="60"/>
      <c r="BAW89" s="60"/>
      <c r="BAX89" s="60"/>
      <c r="BAY89" s="60"/>
      <c r="BAZ89" s="60"/>
      <c r="BBA89" s="60"/>
      <c r="BBB89" s="60"/>
      <c r="BBC89" s="60"/>
      <c r="BBD89" s="60"/>
      <c r="BBE89" s="60"/>
      <c r="BBF89" s="60"/>
      <c r="BBG89" s="60"/>
      <c r="BBH89" s="60"/>
      <c r="BBI89" s="60"/>
      <c r="BBJ89" s="60"/>
      <c r="BBK89" s="60"/>
      <c r="BBL89" s="60"/>
      <c r="BBM89" s="60"/>
      <c r="BBN89" s="60"/>
      <c r="BBO89" s="60"/>
      <c r="BBP89" s="60"/>
      <c r="BBQ89" s="60"/>
      <c r="BBR89" s="60"/>
      <c r="BBS89" s="60"/>
      <c r="BBT89" s="60"/>
      <c r="BBU89" s="60"/>
      <c r="BBV89" s="60"/>
      <c r="BBW89" s="60"/>
      <c r="BBX89" s="60"/>
      <c r="BBY89" s="60"/>
      <c r="BBZ89" s="60"/>
      <c r="BCA89" s="60"/>
      <c r="BCB89" s="60"/>
      <c r="BCC89" s="60"/>
      <c r="BCD89" s="60"/>
      <c r="BCE89" s="60"/>
      <c r="BCF89" s="60"/>
      <c r="BCG89" s="60"/>
      <c r="BCH89" s="60"/>
      <c r="BCI89" s="60"/>
      <c r="BCJ89" s="60"/>
      <c r="BCK89" s="60"/>
      <c r="BCL89" s="60"/>
      <c r="BCM89" s="60"/>
      <c r="BCN89" s="60"/>
      <c r="BCO89" s="60"/>
      <c r="BCP89" s="60"/>
      <c r="BCQ89" s="60"/>
      <c r="BCR89" s="60"/>
      <c r="BCS89" s="60"/>
      <c r="BCT89" s="60"/>
      <c r="BCU89" s="60"/>
      <c r="BCV89" s="60"/>
      <c r="BCW89" s="60"/>
      <c r="BCX89" s="60"/>
      <c r="BCY89" s="60"/>
      <c r="BCZ89" s="60"/>
      <c r="BDA89" s="60"/>
      <c r="BDB89" s="60"/>
      <c r="BDC89" s="60"/>
      <c r="BDD89" s="60"/>
      <c r="BDE89" s="60"/>
      <c r="BDF89" s="60"/>
      <c r="BDG89" s="60"/>
      <c r="BDH89" s="60"/>
      <c r="BDI89" s="60"/>
      <c r="BDJ89" s="60"/>
      <c r="BDK89" s="60"/>
      <c r="BDL89" s="60"/>
      <c r="BDM89" s="60"/>
      <c r="BDN89" s="60"/>
      <c r="BDO89" s="60"/>
      <c r="BDP89" s="60"/>
      <c r="BDQ89" s="60"/>
      <c r="BDR89" s="60"/>
      <c r="BDS89" s="60"/>
      <c r="BDT89" s="60"/>
      <c r="BDU89" s="60"/>
      <c r="BDV89" s="60"/>
      <c r="BDW89" s="60"/>
      <c r="BDX89" s="60"/>
      <c r="BDY89" s="60"/>
      <c r="BDZ89" s="60"/>
      <c r="BEA89" s="60"/>
      <c r="BEB89" s="60"/>
      <c r="BEC89" s="60"/>
      <c r="BED89" s="60"/>
      <c r="BEE89" s="60"/>
      <c r="BEF89" s="60"/>
      <c r="BEG89" s="60"/>
      <c r="BEH89" s="60"/>
      <c r="BEI89" s="60"/>
      <c r="BEJ89" s="60"/>
      <c r="BEK89" s="60"/>
      <c r="BEL89" s="60"/>
      <c r="BEM89" s="60"/>
      <c r="BEN89" s="60"/>
      <c r="BEO89" s="60"/>
      <c r="BEP89" s="60"/>
      <c r="BEQ89" s="60"/>
      <c r="BER89" s="60"/>
      <c r="BES89" s="60"/>
      <c r="BET89" s="60"/>
      <c r="BEU89" s="60"/>
      <c r="BEV89" s="60"/>
      <c r="BEW89" s="60"/>
      <c r="BEX89" s="60"/>
      <c r="BEY89" s="60"/>
      <c r="BEZ89" s="60"/>
      <c r="BFA89" s="60"/>
      <c r="BFB89" s="60"/>
      <c r="BFC89" s="60"/>
      <c r="BFD89" s="60"/>
      <c r="BFE89" s="60"/>
      <c r="BFF89" s="60"/>
      <c r="BFG89" s="60"/>
      <c r="BFH89" s="60"/>
      <c r="BFI89" s="60"/>
      <c r="BFJ89" s="60"/>
      <c r="BFK89" s="60"/>
      <c r="BFL89" s="60"/>
      <c r="BFM89" s="60"/>
      <c r="BFN89" s="60"/>
      <c r="BFO89" s="60"/>
      <c r="BFP89" s="60"/>
      <c r="BFQ89" s="60"/>
      <c r="BFR89" s="60"/>
      <c r="BFS89" s="60"/>
      <c r="BFT89" s="60"/>
      <c r="BFU89" s="60"/>
      <c r="BFV89" s="60"/>
      <c r="BFW89" s="60"/>
      <c r="BFX89" s="60"/>
      <c r="BFY89" s="60"/>
      <c r="BFZ89" s="60"/>
      <c r="BGA89" s="60"/>
      <c r="BGB89" s="60"/>
      <c r="BGC89" s="60"/>
      <c r="BGD89" s="60"/>
      <c r="BGE89" s="60"/>
      <c r="BGF89" s="60"/>
      <c r="BGG89" s="60"/>
      <c r="BGH89" s="60"/>
      <c r="BGI89" s="60"/>
      <c r="BGJ89" s="60"/>
      <c r="BGK89" s="60"/>
      <c r="BGL89" s="60"/>
      <c r="BGM89" s="60"/>
      <c r="BGN89" s="60"/>
      <c r="BGO89" s="60"/>
      <c r="BGP89" s="60"/>
      <c r="BGQ89" s="60"/>
      <c r="BGR89" s="60"/>
      <c r="BGS89" s="60"/>
      <c r="BGT89" s="60"/>
      <c r="BGU89" s="60"/>
      <c r="BGV89" s="60"/>
      <c r="BGW89" s="60"/>
      <c r="BGX89" s="60"/>
      <c r="BGY89" s="60"/>
      <c r="BGZ89" s="60"/>
      <c r="BHA89" s="60"/>
      <c r="BHB89" s="60"/>
      <c r="BHC89" s="60"/>
      <c r="BHD89" s="60"/>
      <c r="BHE89" s="60"/>
      <c r="BHF89" s="60"/>
      <c r="BHG89" s="60"/>
      <c r="BHH89" s="60"/>
      <c r="BHI89" s="60"/>
      <c r="BHJ89" s="60"/>
      <c r="BHK89" s="60"/>
      <c r="BHL89" s="60"/>
      <c r="BHM89" s="60"/>
      <c r="BHN89" s="60"/>
      <c r="BHO89" s="60"/>
      <c r="BHP89" s="60"/>
      <c r="BHQ89" s="60"/>
      <c r="BHR89" s="60"/>
      <c r="BHS89" s="60"/>
      <c r="BHT89" s="60"/>
      <c r="BHU89" s="60"/>
      <c r="BHV89" s="60"/>
      <c r="BHW89" s="60"/>
      <c r="BHX89" s="60"/>
      <c r="BHY89" s="60"/>
      <c r="BHZ89" s="60"/>
      <c r="BIA89" s="60"/>
      <c r="BIB89" s="60"/>
      <c r="BIC89" s="60"/>
      <c r="BID89" s="60"/>
      <c r="BIE89" s="60"/>
      <c r="BIF89" s="60"/>
      <c r="BIG89" s="60"/>
      <c r="BIH89" s="60"/>
      <c r="BII89" s="60"/>
      <c r="BIJ89" s="60"/>
      <c r="BIK89" s="60"/>
      <c r="BIL89" s="60"/>
      <c r="BIM89" s="60"/>
      <c r="BIN89" s="60"/>
      <c r="BIO89" s="60"/>
      <c r="BIP89" s="60"/>
      <c r="BIQ89" s="60"/>
      <c r="BIR89" s="60"/>
      <c r="BIS89" s="60"/>
      <c r="BIT89" s="60"/>
      <c r="BIU89" s="60"/>
      <c r="BIV89" s="60"/>
      <c r="BIW89" s="60"/>
      <c r="BIX89" s="60"/>
      <c r="BIY89" s="60"/>
      <c r="BIZ89" s="60"/>
      <c r="BJA89" s="60"/>
      <c r="BJB89" s="60"/>
      <c r="BJC89" s="60"/>
      <c r="BJD89" s="60"/>
      <c r="BJE89" s="60"/>
      <c r="BJF89" s="60"/>
      <c r="BJG89" s="60"/>
      <c r="BJH89" s="60"/>
      <c r="BJI89" s="60"/>
      <c r="BJJ89" s="60"/>
      <c r="BJK89" s="60"/>
      <c r="BJL89" s="60"/>
      <c r="BJM89" s="60"/>
      <c r="BJN89" s="60"/>
      <c r="BJO89" s="60"/>
      <c r="BJP89" s="60"/>
      <c r="BJQ89" s="60"/>
      <c r="BJR89" s="60"/>
      <c r="BJS89" s="60"/>
      <c r="BJT89" s="60"/>
      <c r="BJU89" s="60"/>
      <c r="BJV89" s="60"/>
      <c r="BJW89" s="60"/>
      <c r="BJX89" s="60"/>
      <c r="BJY89" s="60"/>
      <c r="BJZ89" s="60"/>
      <c r="BKA89" s="60"/>
      <c r="BKB89" s="60"/>
      <c r="BKC89" s="60"/>
      <c r="BKD89" s="60"/>
      <c r="BKE89" s="60"/>
      <c r="BKF89" s="60"/>
      <c r="BKG89" s="60"/>
      <c r="BKH89" s="60"/>
      <c r="BKI89" s="60"/>
      <c r="BKJ89" s="60"/>
      <c r="BKK89" s="60"/>
      <c r="BKL89" s="60"/>
      <c r="BKM89" s="60"/>
      <c r="BKN89" s="60"/>
      <c r="BKO89" s="60"/>
      <c r="BKP89" s="60"/>
      <c r="BKQ89" s="60"/>
      <c r="BKR89" s="60"/>
      <c r="BKS89" s="60"/>
      <c r="BKT89" s="60"/>
      <c r="BKU89" s="60"/>
      <c r="BKV89" s="60"/>
      <c r="BKW89" s="60"/>
      <c r="BKX89" s="60"/>
      <c r="BKY89" s="60"/>
      <c r="BKZ89" s="60"/>
      <c r="BLA89" s="60"/>
      <c r="BLB89" s="60"/>
      <c r="BLC89" s="60"/>
      <c r="BLD89" s="60"/>
      <c r="BLE89" s="60"/>
      <c r="BLF89" s="60"/>
      <c r="BLG89" s="60"/>
      <c r="BLH89" s="60"/>
      <c r="BLI89" s="60"/>
      <c r="BLJ89" s="60"/>
      <c r="BLK89" s="60"/>
      <c r="BLL89" s="60"/>
      <c r="BLM89" s="60"/>
      <c r="BLN89" s="60"/>
      <c r="BLO89" s="60"/>
      <c r="BLP89" s="60"/>
      <c r="BLQ89" s="60"/>
      <c r="BLR89" s="60"/>
      <c r="BLS89" s="60"/>
      <c r="BLT89" s="60"/>
      <c r="BLU89" s="60"/>
      <c r="BLV89" s="60"/>
      <c r="BLW89" s="60"/>
      <c r="BLX89" s="60"/>
      <c r="BLY89" s="60"/>
      <c r="BLZ89" s="60"/>
      <c r="BMA89" s="60"/>
      <c r="BMB89" s="60"/>
      <c r="BMC89" s="60"/>
      <c r="BMD89" s="60"/>
      <c r="BME89" s="60"/>
      <c r="BMF89" s="60"/>
      <c r="BMG89" s="60"/>
      <c r="BMH89" s="60"/>
      <c r="BMI89" s="60"/>
      <c r="BMJ89" s="60"/>
      <c r="BMK89" s="60"/>
      <c r="BML89" s="60"/>
      <c r="BMM89" s="60"/>
      <c r="BMN89" s="60"/>
      <c r="BMO89" s="60"/>
      <c r="BMP89" s="60"/>
      <c r="BMQ89" s="60"/>
      <c r="BMR89" s="60"/>
      <c r="BMS89" s="60"/>
      <c r="BMT89" s="60"/>
      <c r="BMU89" s="60"/>
      <c r="BMV89" s="60"/>
      <c r="BMW89" s="60"/>
      <c r="BMX89" s="60"/>
      <c r="BMY89" s="60"/>
      <c r="BMZ89" s="60"/>
      <c r="BNA89" s="60"/>
      <c r="BNB89" s="60"/>
      <c r="BNC89" s="60"/>
      <c r="BND89" s="60"/>
      <c r="BNE89" s="60"/>
      <c r="BNF89" s="60"/>
      <c r="BNG89" s="60"/>
      <c r="BNH89" s="60"/>
      <c r="BNI89" s="60"/>
      <c r="BNJ89" s="60"/>
      <c r="BNK89" s="60"/>
      <c r="BNL89" s="60"/>
      <c r="BNM89" s="60"/>
      <c r="BNN89" s="60"/>
      <c r="BNO89" s="60"/>
      <c r="BNP89" s="60"/>
      <c r="BNQ89" s="60"/>
      <c r="BNR89" s="60"/>
      <c r="BNS89" s="60"/>
      <c r="BNT89" s="60"/>
      <c r="BNU89" s="60"/>
      <c r="BNV89" s="60"/>
      <c r="BNW89" s="60"/>
      <c r="BNX89" s="60"/>
      <c r="BNY89" s="60"/>
      <c r="BNZ89" s="60"/>
      <c r="BOA89" s="60"/>
      <c r="BOB89" s="60"/>
      <c r="BOC89" s="60"/>
      <c r="BOD89" s="60"/>
      <c r="BOE89" s="60"/>
      <c r="BOF89" s="60"/>
      <c r="BOG89" s="60"/>
      <c r="BOH89" s="60"/>
      <c r="BOI89" s="60"/>
      <c r="BOJ89" s="60"/>
      <c r="BOK89" s="60"/>
      <c r="BOL89" s="60"/>
      <c r="BOM89" s="60"/>
      <c r="BON89" s="60"/>
      <c r="BOO89" s="60"/>
      <c r="BOP89" s="60"/>
      <c r="BOQ89" s="60"/>
      <c r="BOR89" s="60"/>
      <c r="BOS89" s="60"/>
      <c r="BOT89" s="60"/>
      <c r="BOU89" s="60"/>
      <c r="BOV89" s="60"/>
      <c r="BOW89" s="60"/>
      <c r="BOX89" s="60"/>
      <c r="BOY89" s="60"/>
      <c r="BOZ89" s="60"/>
      <c r="BPA89" s="60"/>
      <c r="BPB89" s="60"/>
      <c r="BPC89" s="60"/>
      <c r="BPD89" s="60"/>
      <c r="BPE89" s="60"/>
      <c r="BPF89" s="60"/>
      <c r="BPG89" s="60"/>
      <c r="BPH89" s="60"/>
      <c r="BPI89" s="60"/>
      <c r="BPJ89" s="60"/>
      <c r="BPK89" s="60"/>
      <c r="BPL89" s="60"/>
      <c r="BPM89" s="60"/>
      <c r="BPN89" s="60"/>
      <c r="BPO89" s="60"/>
      <c r="BPP89" s="60"/>
      <c r="BPQ89" s="60"/>
      <c r="BPR89" s="60"/>
      <c r="BPS89" s="60"/>
      <c r="BPT89" s="60"/>
      <c r="BPU89" s="60"/>
      <c r="BPV89" s="60"/>
      <c r="BPW89" s="60"/>
      <c r="BPX89" s="60"/>
      <c r="BPY89" s="60"/>
      <c r="BPZ89" s="60"/>
      <c r="BQA89" s="60"/>
      <c r="BQB89" s="60"/>
      <c r="BQC89" s="60"/>
      <c r="BQD89" s="60"/>
      <c r="BQE89" s="60"/>
      <c r="BQF89" s="60"/>
      <c r="BQG89" s="60"/>
      <c r="BQH89" s="60"/>
      <c r="BQI89" s="60"/>
      <c r="BQJ89" s="60"/>
      <c r="BQK89" s="60"/>
      <c r="BQL89" s="60"/>
      <c r="BQM89" s="60"/>
      <c r="BQN89" s="60"/>
      <c r="BQO89" s="60"/>
      <c r="BQP89" s="60"/>
      <c r="BQQ89" s="60"/>
      <c r="BQR89" s="60"/>
      <c r="BQS89" s="60"/>
      <c r="BQT89" s="60"/>
      <c r="BQU89" s="60"/>
      <c r="BQV89" s="60"/>
      <c r="BQW89" s="60"/>
      <c r="BQX89" s="60"/>
      <c r="BQY89" s="60"/>
      <c r="BQZ89" s="60"/>
      <c r="BRA89" s="60"/>
      <c r="BRB89" s="60"/>
      <c r="BRC89" s="60"/>
      <c r="BRD89" s="60"/>
      <c r="BRE89" s="60"/>
      <c r="BRF89" s="60"/>
      <c r="BRG89" s="60"/>
      <c r="BRH89" s="60"/>
      <c r="BRI89" s="60"/>
      <c r="BRJ89" s="60"/>
      <c r="BRK89" s="60"/>
      <c r="BRL89" s="60"/>
      <c r="BRM89" s="60"/>
      <c r="BRN89" s="60"/>
      <c r="BRO89" s="60"/>
      <c r="BRP89" s="60"/>
      <c r="BRQ89" s="60"/>
      <c r="BRR89" s="60"/>
      <c r="BRS89" s="60"/>
      <c r="BRT89" s="60"/>
      <c r="BRU89" s="60"/>
      <c r="BRV89" s="60"/>
      <c r="BRW89" s="60"/>
      <c r="BRX89" s="60"/>
      <c r="BRY89" s="60"/>
      <c r="BRZ89" s="60"/>
      <c r="BSA89" s="60"/>
      <c r="BSB89" s="60"/>
      <c r="BSC89" s="60"/>
      <c r="BSD89" s="60"/>
      <c r="BSE89" s="60"/>
      <c r="BSF89" s="60"/>
      <c r="BSG89" s="60"/>
      <c r="BSH89" s="60"/>
      <c r="BSI89" s="60"/>
      <c r="BSJ89" s="60"/>
      <c r="BSK89" s="60"/>
      <c r="BSL89" s="60"/>
      <c r="BSM89" s="60"/>
      <c r="BSN89" s="60"/>
      <c r="BSO89" s="60"/>
      <c r="BSP89" s="60"/>
      <c r="BSQ89" s="60"/>
      <c r="BSR89" s="60"/>
      <c r="BSS89" s="60"/>
      <c r="BST89" s="60"/>
      <c r="BSU89" s="60"/>
      <c r="BSV89" s="60"/>
      <c r="BSW89" s="60"/>
      <c r="BSX89" s="60"/>
      <c r="BSY89" s="60"/>
      <c r="BSZ89" s="60"/>
      <c r="BTA89" s="60"/>
      <c r="BTB89" s="60"/>
      <c r="BTC89" s="60"/>
      <c r="BTD89" s="60"/>
      <c r="BTE89" s="60"/>
      <c r="BTF89" s="60"/>
      <c r="BTG89" s="60"/>
      <c r="BTH89" s="60"/>
      <c r="BTI89" s="60"/>
      <c r="BTJ89" s="60"/>
      <c r="BTK89" s="60"/>
      <c r="BTL89" s="60"/>
      <c r="BTM89" s="60"/>
      <c r="BTN89" s="60"/>
      <c r="BTO89" s="60"/>
      <c r="BTP89" s="60"/>
      <c r="BTQ89" s="60"/>
      <c r="BTR89" s="60"/>
      <c r="BTS89" s="60"/>
      <c r="BTT89" s="60"/>
      <c r="BTU89" s="60"/>
      <c r="BTV89" s="60"/>
      <c r="BTW89" s="60"/>
      <c r="BTX89" s="60"/>
      <c r="BTY89" s="60"/>
      <c r="BTZ89" s="60"/>
      <c r="BUA89" s="60"/>
      <c r="BUB89" s="60"/>
      <c r="BUC89" s="60"/>
      <c r="BUD89" s="60"/>
      <c r="BUE89" s="60"/>
      <c r="BUF89" s="60"/>
      <c r="BUG89" s="60"/>
      <c r="BUH89" s="60"/>
      <c r="BUI89" s="60"/>
      <c r="BUJ89" s="60"/>
      <c r="BUK89" s="60"/>
      <c r="BUL89" s="60"/>
      <c r="BUM89" s="60"/>
      <c r="BUN89" s="60"/>
      <c r="BUO89" s="60"/>
      <c r="BUP89" s="60"/>
      <c r="BUQ89" s="60"/>
      <c r="BUR89" s="60"/>
      <c r="BUS89" s="60"/>
      <c r="BUT89" s="60"/>
      <c r="BUU89" s="60"/>
      <c r="BUV89" s="60"/>
      <c r="BUW89" s="60"/>
      <c r="BUX89" s="60"/>
      <c r="BUY89" s="60"/>
      <c r="BUZ89" s="60"/>
      <c r="BVA89" s="60"/>
      <c r="BVB89" s="60"/>
      <c r="BVC89" s="60"/>
      <c r="BVD89" s="60"/>
      <c r="BVE89" s="60"/>
      <c r="BVF89" s="60"/>
      <c r="BVG89" s="60"/>
      <c r="BVH89" s="60"/>
      <c r="BVI89" s="60"/>
      <c r="BVJ89" s="60"/>
      <c r="BVK89" s="60"/>
      <c r="BVL89" s="60"/>
      <c r="BVM89" s="60"/>
      <c r="BVN89" s="60"/>
      <c r="BVO89" s="60"/>
      <c r="BVP89" s="60"/>
      <c r="BVQ89" s="60"/>
      <c r="BVR89" s="60"/>
      <c r="BVS89" s="60"/>
      <c r="BVT89" s="60"/>
      <c r="BVU89" s="60"/>
      <c r="BVV89" s="60"/>
      <c r="BVW89" s="60"/>
      <c r="BVX89" s="60"/>
      <c r="BVY89" s="60"/>
      <c r="BVZ89" s="60"/>
      <c r="BWA89" s="60"/>
      <c r="BWB89" s="60"/>
      <c r="BWC89" s="60"/>
      <c r="BWD89" s="60"/>
      <c r="BWE89" s="60"/>
      <c r="BWF89" s="60"/>
      <c r="BWG89" s="60"/>
      <c r="BWH89" s="60"/>
      <c r="BWI89" s="60"/>
      <c r="BWJ89" s="60"/>
      <c r="BWK89" s="60"/>
      <c r="BWL89" s="60"/>
      <c r="BWM89" s="60"/>
      <c r="BWN89" s="60"/>
      <c r="BWO89" s="60"/>
      <c r="BWP89" s="60"/>
      <c r="BWQ89" s="60"/>
      <c r="BWR89" s="60"/>
      <c r="BWS89" s="60"/>
      <c r="BWT89" s="60"/>
      <c r="BWU89" s="60"/>
      <c r="BWV89" s="60"/>
      <c r="BWW89" s="60"/>
      <c r="BWX89" s="60"/>
      <c r="BWY89" s="60"/>
      <c r="BWZ89" s="60"/>
      <c r="BXA89" s="60"/>
      <c r="BXB89" s="60"/>
      <c r="BXC89" s="60"/>
      <c r="BXD89" s="60"/>
      <c r="BXE89" s="60"/>
      <c r="BXF89" s="60"/>
      <c r="BXG89" s="60"/>
      <c r="BXH89" s="60"/>
      <c r="BXI89" s="60"/>
      <c r="BXJ89" s="60"/>
      <c r="BXK89" s="60"/>
      <c r="BXL89" s="60"/>
      <c r="BXM89" s="60"/>
      <c r="BXN89" s="60"/>
      <c r="BXO89" s="60"/>
      <c r="BXP89" s="60"/>
      <c r="BXQ89" s="60"/>
      <c r="BXR89" s="60"/>
      <c r="BXS89" s="60"/>
      <c r="BXT89" s="60"/>
      <c r="BXU89" s="60"/>
      <c r="BXV89" s="60"/>
      <c r="BXW89" s="60"/>
      <c r="BXX89" s="60"/>
      <c r="BXY89" s="60"/>
      <c r="BXZ89" s="60"/>
      <c r="BYA89" s="60"/>
      <c r="BYB89" s="60"/>
      <c r="BYC89" s="60"/>
      <c r="BYD89" s="60"/>
      <c r="BYE89" s="60"/>
      <c r="BYF89" s="60"/>
      <c r="BYG89" s="60"/>
      <c r="BYH89" s="60"/>
      <c r="BYI89" s="60"/>
      <c r="BYJ89" s="60"/>
      <c r="BYK89" s="60"/>
      <c r="BYL89" s="60"/>
      <c r="BYM89" s="60"/>
      <c r="BYN89" s="60"/>
      <c r="BYO89" s="60"/>
      <c r="BYP89" s="60"/>
      <c r="BYQ89" s="60"/>
      <c r="BYR89" s="60"/>
      <c r="BYS89" s="60"/>
      <c r="BYT89" s="60"/>
      <c r="BYU89" s="60"/>
      <c r="BYV89" s="60"/>
      <c r="BYW89" s="60"/>
      <c r="BYX89" s="60"/>
      <c r="BYY89" s="60"/>
      <c r="BYZ89" s="60"/>
      <c r="BZA89" s="60"/>
      <c r="BZB89" s="60"/>
      <c r="BZC89" s="60"/>
      <c r="BZD89" s="60"/>
      <c r="BZE89" s="60"/>
      <c r="BZF89" s="60"/>
      <c r="BZG89" s="60"/>
      <c r="BZH89" s="60"/>
      <c r="BZI89" s="60"/>
      <c r="BZJ89" s="60"/>
      <c r="BZK89" s="60"/>
      <c r="BZL89" s="60"/>
      <c r="BZM89" s="60"/>
      <c r="BZN89" s="60"/>
      <c r="BZO89" s="60"/>
      <c r="BZP89" s="60"/>
      <c r="BZQ89" s="60"/>
      <c r="BZR89" s="60"/>
      <c r="BZS89" s="60"/>
      <c r="BZT89" s="60"/>
      <c r="BZU89" s="60"/>
      <c r="BZV89" s="60"/>
      <c r="BZW89" s="60"/>
      <c r="BZX89" s="60"/>
      <c r="BZY89" s="60"/>
      <c r="BZZ89" s="60"/>
      <c r="CAA89" s="60"/>
      <c r="CAB89" s="60"/>
      <c r="CAC89" s="60"/>
      <c r="CAD89" s="60"/>
      <c r="CAE89" s="60"/>
      <c r="CAF89" s="60"/>
      <c r="CAG89" s="60"/>
      <c r="CAH89" s="60"/>
      <c r="CAI89" s="60"/>
      <c r="CAJ89" s="60"/>
      <c r="CAK89" s="60"/>
      <c r="CAL89" s="60"/>
      <c r="CAM89" s="60"/>
      <c r="CAN89" s="60"/>
      <c r="CAO89" s="60"/>
      <c r="CAP89" s="60"/>
      <c r="CAQ89" s="60"/>
      <c r="CAR89" s="60"/>
      <c r="CAS89" s="60"/>
      <c r="CAT89" s="60"/>
      <c r="CAU89" s="60"/>
      <c r="CAV89" s="60"/>
      <c r="CAW89" s="60"/>
      <c r="CAX89" s="60"/>
      <c r="CAY89" s="60"/>
      <c r="CAZ89" s="60"/>
      <c r="CBA89" s="60"/>
      <c r="CBB89" s="60"/>
      <c r="CBC89" s="60"/>
      <c r="CBD89" s="60"/>
      <c r="CBE89" s="60"/>
      <c r="CBF89" s="60"/>
      <c r="CBG89" s="60"/>
      <c r="CBH89" s="60"/>
      <c r="CBI89" s="60"/>
      <c r="CBJ89" s="60"/>
      <c r="CBK89" s="60"/>
      <c r="CBL89" s="60"/>
      <c r="CBM89" s="60"/>
      <c r="CBN89" s="60"/>
      <c r="CBO89" s="60"/>
      <c r="CBP89" s="60"/>
      <c r="CBQ89" s="60"/>
    </row>
    <row r="90" spans="1:2097" s="24" customFormat="1" ht="31.5">
      <c r="A90" s="92"/>
      <c r="B90" s="93" t="s">
        <v>80</v>
      </c>
      <c r="C90" s="92">
        <v>2020</v>
      </c>
      <c r="D90" s="92">
        <v>2027</v>
      </c>
      <c r="E90" s="93"/>
      <c r="F90" s="28" t="s">
        <v>41</v>
      </c>
      <c r="G90" s="5">
        <f t="shared" si="45"/>
        <v>3000</v>
      </c>
      <c r="H90" s="5">
        <f t="shared" ref="H90:O90" si="46">H91</f>
        <v>0</v>
      </c>
      <c r="I90" s="5">
        <f t="shared" si="46"/>
        <v>0</v>
      </c>
      <c r="J90" s="5">
        <f t="shared" si="46"/>
        <v>0</v>
      </c>
      <c r="K90" s="5">
        <f t="shared" si="46"/>
        <v>0</v>
      </c>
      <c r="L90" s="5">
        <f t="shared" si="46"/>
        <v>0</v>
      </c>
      <c r="M90" s="5">
        <f t="shared" si="46"/>
        <v>1000</v>
      </c>
      <c r="N90" s="5">
        <f t="shared" si="46"/>
        <v>1000</v>
      </c>
      <c r="O90" s="5">
        <f t="shared" si="46"/>
        <v>1000</v>
      </c>
      <c r="P90" s="35" t="s">
        <v>39</v>
      </c>
      <c r="Q90" s="35" t="s">
        <v>39</v>
      </c>
      <c r="R90" s="35" t="s">
        <v>39</v>
      </c>
      <c r="S90" s="35" t="s">
        <v>39</v>
      </c>
      <c r="T90" s="35" t="s">
        <v>39</v>
      </c>
      <c r="U90" s="35" t="s">
        <v>39</v>
      </c>
      <c r="V90" s="44" t="s">
        <v>39</v>
      </c>
      <c r="W90" s="56" t="s">
        <v>39</v>
      </c>
      <c r="X90" s="56" t="s">
        <v>39</v>
      </c>
      <c r="Y90" s="76" t="s">
        <v>39</v>
      </c>
      <c r="Z90" s="56" t="s">
        <v>39</v>
      </c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  <c r="AML90" s="60"/>
      <c r="AMM90" s="60"/>
      <c r="AMN90" s="60"/>
      <c r="AMO90" s="60"/>
      <c r="AMP90" s="60"/>
      <c r="AMQ90" s="60"/>
      <c r="AMR90" s="60"/>
      <c r="AMS90" s="60"/>
      <c r="AMT90" s="60"/>
      <c r="AMU90" s="60"/>
      <c r="AMV90" s="60"/>
      <c r="AMW90" s="60"/>
      <c r="AMX90" s="60"/>
      <c r="AMY90" s="60"/>
      <c r="AMZ90" s="60"/>
      <c r="ANA90" s="60"/>
      <c r="ANB90" s="60"/>
      <c r="ANC90" s="60"/>
      <c r="AND90" s="60"/>
      <c r="ANE90" s="60"/>
      <c r="ANF90" s="60"/>
      <c r="ANG90" s="60"/>
      <c r="ANH90" s="60"/>
      <c r="ANI90" s="60"/>
      <c r="ANJ90" s="60"/>
      <c r="ANK90" s="60"/>
      <c r="ANL90" s="60"/>
      <c r="ANM90" s="60"/>
      <c r="ANN90" s="60"/>
      <c r="ANO90" s="60"/>
      <c r="ANP90" s="60"/>
      <c r="ANQ90" s="60"/>
      <c r="ANR90" s="60"/>
      <c r="ANS90" s="60"/>
      <c r="ANT90" s="60"/>
      <c r="ANU90" s="60"/>
      <c r="ANV90" s="60"/>
      <c r="ANW90" s="60"/>
      <c r="ANX90" s="60"/>
      <c r="ANY90" s="60"/>
      <c r="ANZ90" s="60"/>
      <c r="AOA90" s="60"/>
      <c r="AOB90" s="60"/>
      <c r="AOC90" s="60"/>
      <c r="AOD90" s="60"/>
      <c r="AOE90" s="60"/>
      <c r="AOF90" s="60"/>
      <c r="AOG90" s="60"/>
      <c r="AOH90" s="60"/>
      <c r="AOI90" s="60"/>
      <c r="AOJ90" s="60"/>
      <c r="AOK90" s="60"/>
      <c r="AOL90" s="60"/>
      <c r="AOM90" s="60"/>
      <c r="AON90" s="60"/>
      <c r="AOO90" s="60"/>
      <c r="AOP90" s="60"/>
      <c r="AOQ90" s="60"/>
      <c r="AOR90" s="60"/>
      <c r="AOS90" s="60"/>
      <c r="AOT90" s="60"/>
      <c r="AOU90" s="60"/>
      <c r="AOV90" s="60"/>
      <c r="AOW90" s="60"/>
      <c r="AOX90" s="60"/>
      <c r="AOY90" s="60"/>
      <c r="AOZ90" s="60"/>
      <c r="APA90" s="60"/>
      <c r="APB90" s="60"/>
      <c r="APC90" s="60"/>
      <c r="APD90" s="60"/>
      <c r="APE90" s="60"/>
      <c r="APF90" s="60"/>
      <c r="APG90" s="60"/>
      <c r="APH90" s="60"/>
      <c r="API90" s="60"/>
      <c r="APJ90" s="60"/>
      <c r="APK90" s="60"/>
      <c r="APL90" s="60"/>
      <c r="APM90" s="60"/>
      <c r="APN90" s="60"/>
      <c r="APO90" s="60"/>
      <c r="APP90" s="60"/>
      <c r="APQ90" s="60"/>
      <c r="APR90" s="60"/>
      <c r="APS90" s="60"/>
      <c r="APT90" s="60"/>
      <c r="APU90" s="60"/>
      <c r="APV90" s="60"/>
      <c r="APW90" s="60"/>
      <c r="APX90" s="60"/>
      <c r="APY90" s="60"/>
      <c r="APZ90" s="60"/>
      <c r="AQA90" s="60"/>
      <c r="AQB90" s="60"/>
      <c r="AQC90" s="60"/>
      <c r="AQD90" s="60"/>
      <c r="AQE90" s="60"/>
      <c r="AQF90" s="60"/>
      <c r="AQG90" s="60"/>
      <c r="AQH90" s="60"/>
      <c r="AQI90" s="60"/>
      <c r="AQJ90" s="60"/>
      <c r="AQK90" s="60"/>
      <c r="AQL90" s="60"/>
      <c r="AQM90" s="60"/>
      <c r="AQN90" s="60"/>
      <c r="AQO90" s="60"/>
      <c r="AQP90" s="60"/>
      <c r="AQQ90" s="60"/>
      <c r="AQR90" s="60"/>
      <c r="AQS90" s="60"/>
      <c r="AQT90" s="60"/>
      <c r="AQU90" s="60"/>
      <c r="AQV90" s="60"/>
      <c r="AQW90" s="60"/>
      <c r="AQX90" s="60"/>
      <c r="AQY90" s="60"/>
      <c r="AQZ90" s="60"/>
      <c r="ARA90" s="60"/>
      <c r="ARB90" s="60"/>
      <c r="ARC90" s="60"/>
      <c r="ARD90" s="60"/>
      <c r="ARE90" s="60"/>
      <c r="ARF90" s="60"/>
      <c r="ARG90" s="60"/>
      <c r="ARH90" s="60"/>
      <c r="ARI90" s="60"/>
      <c r="ARJ90" s="60"/>
      <c r="ARK90" s="60"/>
      <c r="ARL90" s="60"/>
      <c r="ARM90" s="60"/>
      <c r="ARN90" s="60"/>
      <c r="ARO90" s="60"/>
      <c r="ARP90" s="60"/>
      <c r="ARQ90" s="60"/>
      <c r="ARR90" s="60"/>
      <c r="ARS90" s="60"/>
      <c r="ART90" s="60"/>
      <c r="ARU90" s="60"/>
      <c r="ARV90" s="60"/>
      <c r="ARW90" s="60"/>
      <c r="ARX90" s="60"/>
      <c r="ARY90" s="60"/>
      <c r="ARZ90" s="60"/>
      <c r="ASA90" s="60"/>
      <c r="ASB90" s="60"/>
      <c r="ASC90" s="60"/>
      <c r="ASD90" s="60"/>
      <c r="ASE90" s="60"/>
      <c r="ASF90" s="60"/>
      <c r="ASG90" s="60"/>
      <c r="ASH90" s="60"/>
      <c r="ASI90" s="60"/>
      <c r="ASJ90" s="60"/>
      <c r="ASK90" s="60"/>
      <c r="ASL90" s="60"/>
      <c r="ASM90" s="60"/>
      <c r="ASN90" s="60"/>
      <c r="ASO90" s="60"/>
      <c r="ASP90" s="60"/>
      <c r="ASQ90" s="60"/>
      <c r="ASR90" s="60"/>
      <c r="ASS90" s="60"/>
      <c r="AST90" s="60"/>
      <c r="ASU90" s="60"/>
      <c r="ASV90" s="60"/>
      <c r="ASW90" s="60"/>
      <c r="ASX90" s="60"/>
      <c r="ASY90" s="60"/>
      <c r="ASZ90" s="60"/>
      <c r="ATA90" s="60"/>
      <c r="ATB90" s="60"/>
      <c r="ATC90" s="60"/>
      <c r="ATD90" s="60"/>
      <c r="ATE90" s="60"/>
      <c r="ATF90" s="60"/>
      <c r="ATG90" s="60"/>
      <c r="ATH90" s="60"/>
      <c r="ATI90" s="60"/>
      <c r="ATJ90" s="60"/>
      <c r="ATK90" s="60"/>
      <c r="ATL90" s="60"/>
      <c r="ATM90" s="60"/>
      <c r="ATN90" s="60"/>
      <c r="ATO90" s="60"/>
      <c r="ATP90" s="60"/>
      <c r="ATQ90" s="60"/>
      <c r="ATR90" s="60"/>
      <c r="ATS90" s="60"/>
      <c r="ATT90" s="60"/>
      <c r="ATU90" s="60"/>
      <c r="ATV90" s="60"/>
      <c r="ATW90" s="60"/>
      <c r="ATX90" s="60"/>
      <c r="ATY90" s="60"/>
      <c r="ATZ90" s="60"/>
      <c r="AUA90" s="60"/>
      <c r="AUB90" s="60"/>
      <c r="AUC90" s="60"/>
      <c r="AUD90" s="60"/>
      <c r="AUE90" s="60"/>
      <c r="AUF90" s="60"/>
      <c r="AUG90" s="60"/>
      <c r="AUH90" s="60"/>
      <c r="AUI90" s="60"/>
      <c r="AUJ90" s="60"/>
      <c r="AUK90" s="60"/>
      <c r="AUL90" s="60"/>
      <c r="AUM90" s="60"/>
      <c r="AUN90" s="60"/>
      <c r="AUO90" s="60"/>
      <c r="AUP90" s="60"/>
      <c r="AUQ90" s="60"/>
      <c r="AUR90" s="60"/>
      <c r="AUS90" s="60"/>
      <c r="AUT90" s="60"/>
      <c r="AUU90" s="60"/>
      <c r="AUV90" s="60"/>
      <c r="AUW90" s="60"/>
      <c r="AUX90" s="60"/>
      <c r="AUY90" s="60"/>
      <c r="AUZ90" s="60"/>
      <c r="AVA90" s="60"/>
      <c r="AVB90" s="60"/>
      <c r="AVC90" s="60"/>
      <c r="AVD90" s="60"/>
      <c r="AVE90" s="60"/>
      <c r="AVF90" s="60"/>
      <c r="AVG90" s="60"/>
      <c r="AVH90" s="60"/>
      <c r="AVI90" s="60"/>
      <c r="AVJ90" s="60"/>
      <c r="AVK90" s="60"/>
      <c r="AVL90" s="60"/>
      <c r="AVM90" s="60"/>
      <c r="AVN90" s="60"/>
      <c r="AVO90" s="60"/>
      <c r="AVP90" s="60"/>
      <c r="AVQ90" s="60"/>
      <c r="AVR90" s="60"/>
      <c r="AVS90" s="60"/>
      <c r="AVT90" s="60"/>
      <c r="AVU90" s="60"/>
      <c r="AVV90" s="60"/>
      <c r="AVW90" s="60"/>
      <c r="AVX90" s="60"/>
      <c r="AVY90" s="60"/>
      <c r="AVZ90" s="60"/>
      <c r="AWA90" s="60"/>
      <c r="AWB90" s="60"/>
      <c r="AWC90" s="60"/>
      <c r="AWD90" s="60"/>
      <c r="AWE90" s="60"/>
      <c r="AWF90" s="60"/>
      <c r="AWG90" s="60"/>
      <c r="AWH90" s="60"/>
      <c r="AWI90" s="60"/>
      <c r="AWJ90" s="60"/>
      <c r="AWK90" s="60"/>
      <c r="AWL90" s="60"/>
      <c r="AWM90" s="60"/>
      <c r="AWN90" s="60"/>
      <c r="AWO90" s="60"/>
      <c r="AWP90" s="60"/>
      <c r="AWQ90" s="60"/>
      <c r="AWR90" s="60"/>
      <c r="AWS90" s="60"/>
      <c r="AWT90" s="60"/>
      <c r="AWU90" s="60"/>
      <c r="AWV90" s="60"/>
      <c r="AWW90" s="60"/>
      <c r="AWX90" s="60"/>
      <c r="AWY90" s="60"/>
      <c r="AWZ90" s="60"/>
      <c r="AXA90" s="60"/>
      <c r="AXB90" s="60"/>
      <c r="AXC90" s="60"/>
      <c r="AXD90" s="60"/>
      <c r="AXE90" s="60"/>
      <c r="AXF90" s="60"/>
      <c r="AXG90" s="60"/>
      <c r="AXH90" s="60"/>
      <c r="AXI90" s="60"/>
      <c r="AXJ90" s="60"/>
      <c r="AXK90" s="60"/>
      <c r="AXL90" s="60"/>
      <c r="AXM90" s="60"/>
      <c r="AXN90" s="60"/>
      <c r="AXO90" s="60"/>
      <c r="AXP90" s="60"/>
      <c r="AXQ90" s="60"/>
      <c r="AXR90" s="60"/>
      <c r="AXS90" s="60"/>
      <c r="AXT90" s="60"/>
      <c r="AXU90" s="60"/>
      <c r="AXV90" s="60"/>
      <c r="AXW90" s="60"/>
      <c r="AXX90" s="60"/>
      <c r="AXY90" s="60"/>
      <c r="AXZ90" s="60"/>
      <c r="AYA90" s="60"/>
      <c r="AYB90" s="60"/>
      <c r="AYC90" s="60"/>
      <c r="AYD90" s="60"/>
      <c r="AYE90" s="60"/>
      <c r="AYF90" s="60"/>
      <c r="AYG90" s="60"/>
      <c r="AYH90" s="60"/>
      <c r="AYI90" s="60"/>
      <c r="AYJ90" s="60"/>
      <c r="AYK90" s="60"/>
      <c r="AYL90" s="60"/>
      <c r="AYM90" s="60"/>
      <c r="AYN90" s="60"/>
      <c r="AYO90" s="60"/>
      <c r="AYP90" s="60"/>
      <c r="AYQ90" s="60"/>
      <c r="AYR90" s="60"/>
      <c r="AYS90" s="60"/>
      <c r="AYT90" s="60"/>
      <c r="AYU90" s="60"/>
      <c r="AYV90" s="60"/>
      <c r="AYW90" s="60"/>
      <c r="AYX90" s="60"/>
      <c r="AYY90" s="60"/>
      <c r="AYZ90" s="60"/>
      <c r="AZA90" s="60"/>
      <c r="AZB90" s="60"/>
      <c r="AZC90" s="60"/>
      <c r="AZD90" s="60"/>
      <c r="AZE90" s="60"/>
      <c r="AZF90" s="60"/>
      <c r="AZG90" s="60"/>
      <c r="AZH90" s="60"/>
      <c r="AZI90" s="60"/>
      <c r="AZJ90" s="60"/>
      <c r="AZK90" s="60"/>
      <c r="AZL90" s="60"/>
      <c r="AZM90" s="60"/>
      <c r="AZN90" s="60"/>
      <c r="AZO90" s="60"/>
      <c r="AZP90" s="60"/>
      <c r="AZQ90" s="60"/>
      <c r="AZR90" s="60"/>
      <c r="AZS90" s="60"/>
      <c r="AZT90" s="60"/>
      <c r="AZU90" s="60"/>
      <c r="AZV90" s="60"/>
      <c r="AZW90" s="60"/>
      <c r="AZX90" s="60"/>
      <c r="AZY90" s="60"/>
      <c r="AZZ90" s="60"/>
      <c r="BAA90" s="60"/>
      <c r="BAB90" s="60"/>
      <c r="BAC90" s="60"/>
      <c r="BAD90" s="60"/>
      <c r="BAE90" s="60"/>
      <c r="BAF90" s="60"/>
      <c r="BAG90" s="60"/>
      <c r="BAH90" s="60"/>
      <c r="BAI90" s="60"/>
      <c r="BAJ90" s="60"/>
      <c r="BAK90" s="60"/>
      <c r="BAL90" s="60"/>
      <c r="BAM90" s="60"/>
      <c r="BAN90" s="60"/>
      <c r="BAO90" s="60"/>
      <c r="BAP90" s="60"/>
      <c r="BAQ90" s="60"/>
      <c r="BAR90" s="60"/>
      <c r="BAS90" s="60"/>
      <c r="BAT90" s="60"/>
      <c r="BAU90" s="60"/>
      <c r="BAV90" s="60"/>
      <c r="BAW90" s="60"/>
      <c r="BAX90" s="60"/>
      <c r="BAY90" s="60"/>
      <c r="BAZ90" s="60"/>
      <c r="BBA90" s="60"/>
      <c r="BBB90" s="60"/>
      <c r="BBC90" s="60"/>
      <c r="BBD90" s="60"/>
      <c r="BBE90" s="60"/>
      <c r="BBF90" s="60"/>
      <c r="BBG90" s="60"/>
      <c r="BBH90" s="60"/>
      <c r="BBI90" s="60"/>
      <c r="BBJ90" s="60"/>
      <c r="BBK90" s="60"/>
      <c r="BBL90" s="60"/>
      <c r="BBM90" s="60"/>
      <c r="BBN90" s="60"/>
      <c r="BBO90" s="60"/>
      <c r="BBP90" s="60"/>
      <c r="BBQ90" s="60"/>
      <c r="BBR90" s="60"/>
      <c r="BBS90" s="60"/>
      <c r="BBT90" s="60"/>
      <c r="BBU90" s="60"/>
      <c r="BBV90" s="60"/>
      <c r="BBW90" s="60"/>
      <c r="BBX90" s="60"/>
      <c r="BBY90" s="60"/>
      <c r="BBZ90" s="60"/>
      <c r="BCA90" s="60"/>
      <c r="BCB90" s="60"/>
      <c r="BCC90" s="60"/>
      <c r="BCD90" s="60"/>
      <c r="BCE90" s="60"/>
      <c r="BCF90" s="60"/>
      <c r="BCG90" s="60"/>
      <c r="BCH90" s="60"/>
      <c r="BCI90" s="60"/>
      <c r="BCJ90" s="60"/>
      <c r="BCK90" s="60"/>
      <c r="BCL90" s="60"/>
      <c r="BCM90" s="60"/>
      <c r="BCN90" s="60"/>
      <c r="BCO90" s="60"/>
      <c r="BCP90" s="60"/>
      <c r="BCQ90" s="60"/>
      <c r="BCR90" s="60"/>
      <c r="BCS90" s="60"/>
      <c r="BCT90" s="60"/>
      <c r="BCU90" s="60"/>
      <c r="BCV90" s="60"/>
      <c r="BCW90" s="60"/>
      <c r="BCX90" s="60"/>
      <c r="BCY90" s="60"/>
      <c r="BCZ90" s="60"/>
      <c r="BDA90" s="60"/>
      <c r="BDB90" s="60"/>
      <c r="BDC90" s="60"/>
      <c r="BDD90" s="60"/>
      <c r="BDE90" s="60"/>
      <c r="BDF90" s="60"/>
      <c r="BDG90" s="60"/>
      <c r="BDH90" s="60"/>
      <c r="BDI90" s="60"/>
      <c r="BDJ90" s="60"/>
      <c r="BDK90" s="60"/>
      <c r="BDL90" s="60"/>
      <c r="BDM90" s="60"/>
      <c r="BDN90" s="60"/>
      <c r="BDO90" s="60"/>
      <c r="BDP90" s="60"/>
      <c r="BDQ90" s="60"/>
      <c r="BDR90" s="60"/>
      <c r="BDS90" s="60"/>
      <c r="BDT90" s="60"/>
      <c r="BDU90" s="60"/>
      <c r="BDV90" s="60"/>
      <c r="BDW90" s="60"/>
      <c r="BDX90" s="60"/>
      <c r="BDY90" s="60"/>
      <c r="BDZ90" s="60"/>
      <c r="BEA90" s="60"/>
      <c r="BEB90" s="60"/>
      <c r="BEC90" s="60"/>
      <c r="BED90" s="60"/>
      <c r="BEE90" s="60"/>
      <c r="BEF90" s="60"/>
      <c r="BEG90" s="60"/>
      <c r="BEH90" s="60"/>
      <c r="BEI90" s="60"/>
      <c r="BEJ90" s="60"/>
      <c r="BEK90" s="60"/>
      <c r="BEL90" s="60"/>
      <c r="BEM90" s="60"/>
      <c r="BEN90" s="60"/>
      <c r="BEO90" s="60"/>
      <c r="BEP90" s="60"/>
      <c r="BEQ90" s="60"/>
      <c r="BER90" s="60"/>
      <c r="BES90" s="60"/>
      <c r="BET90" s="60"/>
      <c r="BEU90" s="60"/>
      <c r="BEV90" s="60"/>
      <c r="BEW90" s="60"/>
      <c r="BEX90" s="60"/>
      <c r="BEY90" s="60"/>
      <c r="BEZ90" s="60"/>
      <c r="BFA90" s="60"/>
      <c r="BFB90" s="60"/>
      <c r="BFC90" s="60"/>
      <c r="BFD90" s="60"/>
      <c r="BFE90" s="60"/>
      <c r="BFF90" s="60"/>
      <c r="BFG90" s="60"/>
      <c r="BFH90" s="60"/>
      <c r="BFI90" s="60"/>
      <c r="BFJ90" s="60"/>
      <c r="BFK90" s="60"/>
      <c r="BFL90" s="60"/>
      <c r="BFM90" s="60"/>
      <c r="BFN90" s="60"/>
      <c r="BFO90" s="60"/>
      <c r="BFP90" s="60"/>
      <c r="BFQ90" s="60"/>
      <c r="BFR90" s="60"/>
      <c r="BFS90" s="60"/>
      <c r="BFT90" s="60"/>
      <c r="BFU90" s="60"/>
      <c r="BFV90" s="60"/>
      <c r="BFW90" s="60"/>
      <c r="BFX90" s="60"/>
      <c r="BFY90" s="60"/>
      <c r="BFZ90" s="60"/>
      <c r="BGA90" s="60"/>
      <c r="BGB90" s="60"/>
      <c r="BGC90" s="60"/>
      <c r="BGD90" s="60"/>
      <c r="BGE90" s="60"/>
      <c r="BGF90" s="60"/>
      <c r="BGG90" s="60"/>
      <c r="BGH90" s="60"/>
      <c r="BGI90" s="60"/>
      <c r="BGJ90" s="60"/>
      <c r="BGK90" s="60"/>
      <c r="BGL90" s="60"/>
      <c r="BGM90" s="60"/>
      <c r="BGN90" s="60"/>
      <c r="BGO90" s="60"/>
      <c r="BGP90" s="60"/>
      <c r="BGQ90" s="60"/>
      <c r="BGR90" s="60"/>
      <c r="BGS90" s="60"/>
      <c r="BGT90" s="60"/>
      <c r="BGU90" s="60"/>
      <c r="BGV90" s="60"/>
      <c r="BGW90" s="60"/>
      <c r="BGX90" s="60"/>
      <c r="BGY90" s="60"/>
      <c r="BGZ90" s="60"/>
      <c r="BHA90" s="60"/>
      <c r="BHB90" s="60"/>
      <c r="BHC90" s="60"/>
      <c r="BHD90" s="60"/>
      <c r="BHE90" s="60"/>
      <c r="BHF90" s="60"/>
      <c r="BHG90" s="60"/>
      <c r="BHH90" s="60"/>
      <c r="BHI90" s="60"/>
      <c r="BHJ90" s="60"/>
      <c r="BHK90" s="60"/>
      <c r="BHL90" s="60"/>
      <c r="BHM90" s="60"/>
      <c r="BHN90" s="60"/>
      <c r="BHO90" s="60"/>
      <c r="BHP90" s="60"/>
      <c r="BHQ90" s="60"/>
      <c r="BHR90" s="60"/>
      <c r="BHS90" s="60"/>
      <c r="BHT90" s="60"/>
      <c r="BHU90" s="60"/>
      <c r="BHV90" s="60"/>
      <c r="BHW90" s="60"/>
      <c r="BHX90" s="60"/>
      <c r="BHY90" s="60"/>
      <c r="BHZ90" s="60"/>
      <c r="BIA90" s="60"/>
      <c r="BIB90" s="60"/>
      <c r="BIC90" s="60"/>
      <c r="BID90" s="60"/>
      <c r="BIE90" s="60"/>
      <c r="BIF90" s="60"/>
      <c r="BIG90" s="60"/>
      <c r="BIH90" s="60"/>
      <c r="BII90" s="60"/>
      <c r="BIJ90" s="60"/>
      <c r="BIK90" s="60"/>
      <c r="BIL90" s="60"/>
      <c r="BIM90" s="60"/>
      <c r="BIN90" s="60"/>
      <c r="BIO90" s="60"/>
      <c r="BIP90" s="60"/>
      <c r="BIQ90" s="60"/>
      <c r="BIR90" s="60"/>
      <c r="BIS90" s="60"/>
      <c r="BIT90" s="60"/>
      <c r="BIU90" s="60"/>
      <c r="BIV90" s="60"/>
      <c r="BIW90" s="60"/>
      <c r="BIX90" s="60"/>
      <c r="BIY90" s="60"/>
      <c r="BIZ90" s="60"/>
      <c r="BJA90" s="60"/>
      <c r="BJB90" s="60"/>
      <c r="BJC90" s="60"/>
      <c r="BJD90" s="60"/>
      <c r="BJE90" s="60"/>
      <c r="BJF90" s="60"/>
      <c r="BJG90" s="60"/>
      <c r="BJH90" s="60"/>
      <c r="BJI90" s="60"/>
      <c r="BJJ90" s="60"/>
      <c r="BJK90" s="60"/>
      <c r="BJL90" s="60"/>
      <c r="BJM90" s="60"/>
      <c r="BJN90" s="60"/>
      <c r="BJO90" s="60"/>
      <c r="BJP90" s="60"/>
      <c r="BJQ90" s="60"/>
      <c r="BJR90" s="60"/>
      <c r="BJS90" s="60"/>
      <c r="BJT90" s="60"/>
      <c r="BJU90" s="60"/>
      <c r="BJV90" s="60"/>
      <c r="BJW90" s="60"/>
      <c r="BJX90" s="60"/>
      <c r="BJY90" s="60"/>
      <c r="BJZ90" s="60"/>
      <c r="BKA90" s="60"/>
      <c r="BKB90" s="60"/>
      <c r="BKC90" s="60"/>
      <c r="BKD90" s="60"/>
      <c r="BKE90" s="60"/>
      <c r="BKF90" s="60"/>
      <c r="BKG90" s="60"/>
      <c r="BKH90" s="60"/>
      <c r="BKI90" s="60"/>
      <c r="BKJ90" s="60"/>
      <c r="BKK90" s="60"/>
      <c r="BKL90" s="60"/>
      <c r="BKM90" s="60"/>
      <c r="BKN90" s="60"/>
      <c r="BKO90" s="60"/>
      <c r="BKP90" s="60"/>
      <c r="BKQ90" s="60"/>
      <c r="BKR90" s="60"/>
      <c r="BKS90" s="60"/>
      <c r="BKT90" s="60"/>
      <c r="BKU90" s="60"/>
      <c r="BKV90" s="60"/>
      <c r="BKW90" s="60"/>
      <c r="BKX90" s="60"/>
      <c r="BKY90" s="60"/>
      <c r="BKZ90" s="60"/>
      <c r="BLA90" s="60"/>
      <c r="BLB90" s="60"/>
      <c r="BLC90" s="60"/>
      <c r="BLD90" s="60"/>
      <c r="BLE90" s="60"/>
      <c r="BLF90" s="60"/>
      <c r="BLG90" s="60"/>
      <c r="BLH90" s="60"/>
      <c r="BLI90" s="60"/>
      <c r="BLJ90" s="60"/>
      <c r="BLK90" s="60"/>
      <c r="BLL90" s="60"/>
      <c r="BLM90" s="60"/>
      <c r="BLN90" s="60"/>
      <c r="BLO90" s="60"/>
      <c r="BLP90" s="60"/>
      <c r="BLQ90" s="60"/>
      <c r="BLR90" s="60"/>
      <c r="BLS90" s="60"/>
      <c r="BLT90" s="60"/>
      <c r="BLU90" s="60"/>
      <c r="BLV90" s="60"/>
      <c r="BLW90" s="60"/>
      <c r="BLX90" s="60"/>
      <c r="BLY90" s="60"/>
      <c r="BLZ90" s="60"/>
      <c r="BMA90" s="60"/>
      <c r="BMB90" s="60"/>
      <c r="BMC90" s="60"/>
      <c r="BMD90" s="60"/>
      <c r="BME90" s="60"/>
      <c r="BMF90" s="60"/>
      <c r="BMG90" s="60"/>
      <c r="BMH90" s="60"/>
      <c r="BMI90" s="60"/>
      <c r="BMJ90" s="60"/>
      <c r="BMK90" s="60"/>
      <c r="BML90" s="60"/>
      <c r="BMM90" s="60"/>
      <c r="BMN90" s="60"/>
      <c r="BMO90" s="60"/>
      <c r="BMP90" s="60"/>
      <c r="BMQ90" s="60"/>
      <c r="BMR90" s="60"/>
      <c r="BMS90" s="60"/>
      <c r="BMT90" s="60"/>
      <c r="BMU90" s="60"/>
      <c r="BMV90" s="60"/>
      <c r="BMW90" s="60"/>
      <c r="BMX90" s="60"/>
      <c r="BMY90" s="60"/>
      <c r="BMZ90" s="60"/>
      <c r="BNA90" s="60"/>
      <c r="BNB90" s="60"/>
      <c r="BNC90" s="60"/>
      <c r="BND90" s="60"/>
      <c r="BNE90" s="60"/>
      <c r="BNF90" s="60"/>
      <c r="BNG90" s="60"/>
      <c r="BNH90" s="60"/>
      <c r="BNI90" s="60"/>
      <c r="BNJ90" s="60"/>
      <c r="BNK90" s="60"/>
      <c r="BNL90" s="60"/>
      <c r="BNM90" s="60"/>
      <c r="BNN90" s="60"/>
      <c r="BNO90" s="60"/>
      <c r="BNP90" s="60"/>
      <c r="BNQ90" s="60"/>
      <c r="BNR90" s="60"/>
      <c r="BNS90" s="60"/>
      <c r="BNT90" s="60"/>
      <c r="BNU90" s="60"/>
      <c r="BNV90" s="60"/>
      <c r="BNW90" s="60"/>
      <c r="BNX90" s="60"/>
      <c r="BNY90" s="60"/>
      <c r="BNZ90" s="60"/>
      <c r="BOA90" s="60"/>
      <c r="BOB90" s="60"/>
      <c r="BOC90" s="60"/>
      <c r="BOD90" s="60"/>
      <c r="BOE90" s="60"/>
      <c r="BOF90" s="60"/>
      <c r="BOG90" s="60"/>
      <c r="BOH90" s="60"/>
      <c r="BOI90" s="60"/>
      <c r="BOJ90" s="60"/>
      <c r="BOK90" s="60"/>
      <c r="BOL90" s="60"/>
      <c r="BOM90" s="60"/>
      <c r="BON90" s="60"/>
      <c r="BOO90" s="60"/>
      <c r="BOP90" s="60"/>
      <c r="BOQ90" s="60"/>
      <c r="BOR90" s="60"/>
      <c r="BOS90" s="60"/>
      <c r="BOT90" s="60"/>
      <c r="BOU90" s="60"/>
      <c r="BOV90" s="60"/>
      <c r="BOW90" s="60"/>
      <c r="BOX90" s="60"/>
      <c r="BOY90" s="60"/>
      <c r="BOZ90" s="60"/>
      <c r="BPA90" s="60"/>
      <c r="BPB90" s="60"/>
      <c r="BPC90" s="60"/>
      <c r="BPD90" s="60"/>
      <c r="BPE90" s="60"/>
      <c r="BPF90" s="60"/>
      <c r="BPG90" s="60"/>
      <c r="BPH90" s="60"/>
      <c r="BPI90" s="60"/>
      <c r="BPJ90" s="60"/>
      <c r="BPK90" s="60"/>
      <c r="BPL90" s="60"/>
      <c r="BPM90" s="60"/>
      <c r="BPN90" s="60"/>
      <c r="BPO90" s="60"/>
      <c r="BPP90" s="60"/>
      <c r="BPQ90" s="60"/>
      <c r="BPR90" s="60"/>
      <c r="BPS90" s="60"/>
      <c r="BPT90" s="60"/>
      <c r="BPU90" s="60"/>
      <c r="BPV90" s="60"/>
      <c r="BPW90" s="60"/>
      <c r="BPX90" s="60"/>
      <c r="BPY90" s="60"/>
      <c r="BPZ90" s="60"/>
      <c r="BQA90" s="60"/>
      <c r="BQB90" s="60"/>
      <c r="BQC90" s="60"/>
      <c r="BQD90" s="60"/>
      <c r="BQE90" s="60"/>
      <c r="BQF90" s="60"/>
      <c r="BQG90" s="60"/>
      <c r="BQH90" s="60"/>
      <c r="BQI90" s="60"/>
      <c r="BQJ90" s="60"/>
      <c r="BQK90" s="60"/>
      <c r="BQL90" s="60"/>
      <c r="BQM90" s="60"/>
      <c r="BQN90" s="60"/>
      <c r="BQO90" s="60"/>
      <c r="BQP90" s="60"/>
      <c r="BQQ90" s="60"/>
      <c r="BQR90" s="60"/>
      <c r="BQS90" s="60"/>
      <c r="BQT90" s="60"/>
      <c r="BQU90" s="60"/>
      <c r="BQV90" s="60"/>
      <c r="BQW90" s="60"/>
      <c r="BQX90" s="60"/>
      <c r="BQY90" s="60"/>
      <c r="BQZ90" s="60"/>
      <c r="BRA90" s="60"/>
      <c r="BRB90" s="60"/>
      <c r="BRC90" s="60"/>
      <c r="BRD90" s="60"/>
      <c r="BRE90" s="60"/>
      <c r="BRF90" s="60"/>
      <c r="BRG90" s="60"/>
      <c r="BRH90" s="60"/>
      <c r="BRI90" s="60"/>
      <c r="BRJ90" s="60"/>
      <c r="BRK90" s="60"/>
      <c r="BRL90" s="60"/>
      <c r="BRM90" s="60"/>
      <c r="BRN90" s="60"/>
      <c r="BRO90" s="60"/>
      <c r="BRP90" s="60"/>
      <c r="BRQ90" s="60"/>
      <c r="BRR90" s="60"/>
      <c r="BRS90" s="60"/>
      <c r="BRT90" s="60"/>
      <c r="BRU90" s="60"/>
      <c r="BRV90" s="60"/>
      <c r="BRW90" s="60"/>
      <c r="BRX90" s="60"/>
      <c r="BRY90" s="60"/>
      <c r="BRZ90" s="60"/>
      <c r="BSA90" s="60"/>
      <c r="BSB90" s="60"/>
      <c r="BSC90" s="60"/>
      <c r="BSD90" s="60"/>
      <c r="BSE90" s="60"/>
      <c r="BSF90" s="60"/>
      <c r="BSG90" s="60"/>
      <c r="BSH90" s="60"/>
      <c r="BSI90" s="60"/>
      <c r="BSJ90" s="60"/>
      <c r="BSK90" s="60"/>
      <c r="BSL90" s="60"/>
      <c r="BSM90" s="60"/>
      <c r="BSN90" s="60"/>
      <c r="BSO90" s="60"/>
      <c r="BSP90" s="60"/>
      <c r="BSQ90" s="60"/>
      <c r="BSR90" s="60"/>
      <c r="BSS90" s="60"/>
      <c r="BST90" s="60"/>
      <c r="BSU90" s="60"/>
      <c r="BSV90" s="60"/>
      <c r="BSW90" s="60"/>
      <c r="BSX90" s="60"/>
      <c r="BSY90" s="60"/>
      <c r="BSZ90" s="60"/>
      <c r="BTA90" s="60"/>
      <c r="BTB90" s="60"/>
      <c r="BTC90" s="60"/>
      <c r="BTD90" s="60"/>
      <c r="BTE90" s="60"/>
      <c r="BTF90" s="60"/>
      <c r="BTG90" s="60"/>
      <c r="BTH90" s="60"/>
      <c r="BTI90" s="60"/>
      <c r="BTJ90" s="60"/>
      <c r="BTK90" s="60"/>
      <c r="BTL90" s="60"/>
      <c r="BTM90" s="60"/>
      <c r="BTN90" s="60"/>
      <c r="BTO90" s="60"/>
      <c r="BTP90" s="60"/>
      <c r="BTQ90" s="60"/>
      <c r="BTR90" s="60"/>
      <c r="BTS90" s="60"/>
      <c r="BTT90" s="60"/>
      <c r="BTU90" s="60"/>
      <c r="BTV90" s="60"/>
      <c r="BTW90" s="60"/>
      <c r="BTX90" s="60"/>
      <c r="BTY90" s="60"/>
      <c r="BTZ90" s="60"/>
      <c r="BUA90" s="60"/>
      <c r="BUB90" s="60"/>
      <c r="BUC90" s="60"/>
      <c r="BUD90" s="60"/>
      <c r="BUE90" s="60"/>
      <c r="BUF90" s="60"/>
      <c r="BUG90" s="60"/>
      <c r="BUH90" s="60"/>
      <c r="BUI90" s="60"/>
      <c r="BUJ90" s="60"/>
      <c r="BUK90" s="60"/>
      <c r="BUL90" s="60"/>
      <c r="BUM90" s="60"/>
      <c r="BUN90" s="60"/>
      <c r="BUO90" s="60"/>
      <c r="BUP90" s="60"/>
      <c r="BUQ90" s="60"/>
      <c r="BUR90" s="60"/>
      <c r="BUS90" s="60"/>
      <c r="BUT90" s="60"/>
      <c r="BUU90" s="60"/>
      <c r="BUV90" s="60"/>
      <c r="BUW90" s="60"/>
      <c r="BUX90" s="60"/>
      <c r="BUY90" s="60"/>
      <c r="BUZ90" s="60"/>
      <c r="BVA90" s="60"/>
      <c r="BVB90" s="60"/>
      <c r="BVC90" s="60"/>
      <c r="BVD90" s="60"/>
      <c r="BVE90" s="60"/>
      <c r="BVF90" s="60"/>
      <c r="BVG90" s="60"/>
      <c r="BVH90" s="60"/>
      <c r="BVI90" s="60"/>
      <c r="BVJ90" s="60"/>
      <c r="BVK90" s="60"/>
      <c r="BVL90" s="60"/>
      <c r="BVM90" s="60"/>
      <c r="BVN90" s="60"/>
      <c r="BVO90" s="60"/>
      <c r="BVP90" s="60"/>
      <c r="BVQ90" s="60"/>
      <c r="BVR90" s="60"/>
      <c r="BVS90" s="60"/>
      <c r="BVT90" s="60"/>
      <c r="BVU90" s="60"/>
      <c r="BVV90" s="60"/>
      <c r="BVW90" s="60"/>
      <c r="BVX90" s="60"/>
      <c r="BVY90" s="60"/>
      <c r="BVZ90" s="60"/>
      <c r="BWA90" s="60"/>
      <c r="BWB90" s="60"/>
      <c r="BWC90" s="60"/>
      <c r="BWD90" s="60"/>
      <c r="BWE90" s="60"/>
      <c r="BWF90" s="60"/>
      <c r="BWG90" s="60"/>
      <c r="BWH90" s="60"/>
      <c r="BWI90" s="60"/>
      <c r="BWJ90" s="60"/>
      <c r="BWK90" s="60"/>
      <c r="BWL90" s="60"/>
      <c r="BWM90" s="60"/>
      <c r="BWN90" s="60"/>
      <c r="BWO90" s="60"/>
      <c r="BWP90" s="60"/>
      <c r="BWQ90" s="60"/>
      <c r="BWR90" s="60"/>
      <c r="BWS90" s="60"/>
      <c r="BWT90" s="60"/>
      <c r="BWU90" s="60"/>
      <c r="BWV90" s="60"/>
      <c r="BWW90" s="60"/>
      <c r="BWX90" s="60"/>
      <c r="BWY90" s="60"/>
      <c r="BWZ90" s="60"/>
      <c r="BXA90" s="60"/>
      <c r="BXB90" s="60"/>
      <c r="BXC90" s="60"/>
      <c r="BXD90" s="60"/>
      <c r="BXE90" s="60"/>
      <c r="BXF90" s="60"/>
      <c r="BXG90" s="60"/>
      <c r="BXH90" s="60"/>
      <c r="BXI90" s="60"/>
      <c r="BXJ90" s="60"/>
      <c r="BXK90" s="60"/>
      <c r="BXL90" s="60"/>
      <c r="BXM90" s="60"/>
      <c r="BXN90" s="60"/>
      <c r="BXO90" s="60"/>
      <c r="BXP90" s="60"/>
      <c r="BXQ90" s="60"/>
      <c r="BXR90" s="60"/>
      <c r="BXS90" s="60"/>
      <c r="BXT90" s="60"/>
      <c r="BXU90" s="60"/>
      <c r="BXV90" s="60"/>
      <c r="BXW90" s="60"/>
      <c r="BXX90" s="60"/>
      <c r="BXY90" s="60"/>
      <c r="BXZ90" s="60"/>
      <c r="BYA90" s="60"/>
      <c r="BYB90" s="60"/>
      <c r="BYC90" s="60"/>
      <c r="BYD90" s="60"/>
      <c r="BYE90" s="60"/>
      <c r="BYF90" s="60"/>
      <c r="BYG90" s="60"/>
      <c r="BYH90" s="60"/>
      <c r="BYI90" s="60"/>
      <c r="BYJ90" s="60"/>
      <c r="BYK90" s="60"/>
      <c r="BYL90" s="60"/>
      <c r="BYM90" s="60"/>
      <c r="BYN90" s="60"/>
      <c r="BYO90" s="60"/>
      <c r="BYP90" s="60"/>
      <c r="BYQ90" s="60"/>
      <c r="BYR90" s="60"/>
      <c r="BYS90" s="60"/>
      <c r="BYT90" s="60"/>
      <c r="BYU90" s="60"/>
      <c r="BYV90" s="60"/>
      <c r="BYW90" s="60"/>
      <c r="BYX90" s="60"/>
      <c r="BYY90" s="60"/>
      <c r="BYZ90" s="60"/>
      <c r="BZA90" s="60"/>
      <c r="BZB90" s="60"/>
      <c r="BZC90" s="60"/>
      <c r="BZD90" s="60"/>
      <c r="BZE90" s="60"/>
      <c r="BZF90" s="60"/>
      <c r="BZG90" s="60"/>
      <c r="BZH90" s="60"/>
      <c r="BZI90" s="60"/>
      <c r="BZJ90" s="60"/>
      <c r="BZK90" s="60"/>
      <c r="BZL90" s="60"/>
      <c r="BZM90" s="60"/>
      <c r="BZN90" s="60"/>
      <c r="BZO90" s="60"/>
      <c r="BZP90" s="60"/>
      <c r="BZQ90" s="60"/>
      <c r="BZR90" s="60"/>
      <c r="BZS90" s="60"/>
      <c r="BZT90" s="60"/>
      <c r="BZU90" s="60"/>
      <c r="BZV90" s="60"/>
      <c r="BZW90" s="60"/>
      <c r="BZX90" s="60"/>
      <c r="BZY90" s="60"/>
      <c r="BZZ90" s="60"/>
      <c r="CAA90" s="60"/>
      <c r="CAB90" s="60"/>
      <c r="CAC90" s="60"/>
      <c r="CAD90" s="60"/>
      <c r="CAE90" s="60"/>
      <c r="CAF90" s="60"/>
      <c r="CAG90" s="60"/>
      <c r="CAH90" s="60"/>
      <c r="CAI90" s="60"/>
      <c r="CAJ90" s="60"/>
      <c r="CAK90" s="60"/>
      <c r="CAL90" s="60"/>
      <c r="CAM90" s="60"/>
      <c r="CAN90" s="60"/>
      <c r="CAO90" s="60"/>
      <c r="CAP90" s="60"/>
      <c r="CAQ90" s="60"/>
      <c r="CAR90" s="60"/>
      <c r="CAS90" s="60"/>
      <c r="CAT90" s="60"/>
      <c r="CAU90" s="60"/>
      <c r="CAV90" s="60"/>
      <c r="CAW90" s="60"/>
      <c r="CAX90" s="60"/>
      <c r="CAY90" s="60"/>
      <c r="CAZ90" s="60"/>
      <c r="CBA90" s="60"/>
      <c r="CBB90" s="60"/>
      <c r="CBC90" s="60"/>
      <c r="CBD90" s="60"/>
      <c r="CBE90" s="60"/>
      <c r="CBF90" s="60"/>
      <c r="CBG90" s="60"/>
      <c r="CBH90" s="60"/>
      <c r="CBI90" s="60"/>
      <c r="CBJ90" s="60"/>
      <c r="CBK90" s="60"/>
      <c r="CBL90" s="60"/>
      <c r="CBM90" s="60"/>
      <c r="CBN90" s="60"/>
      <c r="CBO90" s="60"/>
      <c r="CBP90" s="60"/>
      <c r="CBQ90" s="60"/>
    </row>
    <row r="91" spans="1:2097" s="24" customFormat="1" ht="94.5">
      <c r="A91" s="92"/>
      <c r="B91" s="93"/>
      <c r="C91" s="92"/>
      <c r="D91" s="92"/>
      <c r="E91" s="93"/>
      <c r="F91" s="28" t="s">
        <v>76</v>
      </c>
      <c r="G91" s="5">
        <f t="shared" si="45"/>
        <v>3000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1000</v>
      </c>
      <c r="N91" s="5">
        <v>1000</v>
      </c>
      <c r="O91" s="5">
        <v>1000</v>
      </c>
      <c r="P91" s="85" t="s">
        <v>90</v>
      </c>
      <c r="Q91" s="85" t="s">
        <v>93</v>
      </c>
      <c r="R91" s="84">
        <f>S91+T91+U91+V91+W91+X91+Y91+Z91</f>
        <v>3</v>
      </c>
      <c r="S91" s="84">
        <v>0</v>
      </c>
      <c r="T91" s="84">
        <v>0</v>
      </c>
      <c r="U91" s="84">
        <v>0</v>
      </c>
      <c r="V91" s="84">
        <v>0</v>
      </c>
      <c r="W91" s="84">
        <v>0</v>
      </c>
      <c r="X91" s="84">
        <v>1</v>
      </c>
      <c r="Y91" s="84">
        <v>1</v>
      </c>
      <c r="Z91" s="84">
        <v>1</v>
      </c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  <c r="CBP91" s="60"/>
      <c r="CBQ91" s="60"/>
    </row>
    <row r="92" spans="1:2097" s="24" customFormat="1" ht="47.25">
      <c r="A92" s="92"/>
      <c r="B92" s="93"/>
      <c r="C92" s="92"/>
      <c r="D92" s="92"/>
      <c r="E92" s="93"/>
      <c r="F92" s="28" t="s">
        <v>75</v>
      </c>
      <c r="G92" s="5">
        <f t="shared" si="45"/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87"/>
      <c r="Q92" s="87"/>
      <c r="R92" s="84"/>
      <c r="S92" s="84"/>
      <c r="T92" s="84"/>
      <c r="U92" s="84"/>
      <c r="V92" s="84"/>
      <c r="W92" s="84"/>
      <c r="X92" s="84"/>
      <c r="Y92" s="84"/>
      <c r="Z92" s="84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  <c r="CBP92" s="60"/>
      <c r="CBQ92" s="60"/>
    </row>
    <row r="93" spans="1:2097" s="24" customFormat="1" ht="94.5">
      <c r="A93" s="15"/>
      <c r="B93" s="28" t="s">
        <v>57</v>
      </c>
      <c r="C93" s="15">
        <v>2020</v>
      </c>
      <c r="D93" s="77">
        <v>2027</v>
      </c>
      <c r="E93" s="15" t="s">
        <v>39</v>
      </c>
      <c r="F93" s="15" t="s">
        <v>39</v>
      </c>
      <c r="G93" s="40" t="s">
        <v>39</v>
      </c>
      <c r="H93" s="15" t="s">
        <v>39</v>
      </c>
      <c r="I93" s="15" t="s">
        <v>39</v>
      </c>
      <c r="J93" s="15" t="s">
        <v>39</v>
      </c>
      <c r="K93" s="15" t="s">
        <v>39</v>
      </c>
      <c r="L93" s="54" t="s">
        <v>39</v>
      </c>
      <c r="M93" s="54" t="s">
        <v>39</v>
      </c>
      <c r="N93" s="77" t="s">
        <v>39</v>
      </c>
      <c r="O93" s="45" t="s">
        <v>39</v>
      </c>
      <c r="P93" s="9" t="s">
        <v>39</v>
      </c>
      <c r="Q93" s="9" t="s">
        <v>39</v>
      </c>
      <c r="R93" s="9" t="s">
        <v>39</v>
      </c>
      <c r="S93" s="9" t="s">
        <v>39</v>
      </c>
      <c r="T93" s="9" t="s">
        <v>39</v>
      </c>
      <c r="U93" s="9" t="s">
        <v>39</v>
      </c>
      <c r="V93" s="44" t="s">
        <v>39</v>
      </c>
      <c r="W93" s="56" t="s">
        <v>39</v>
      </c>
      <c r="X93" s="56" t="s">
        <v>39</v>
      </c>
      <c r="Y93" s="76" t="s">
        <v>39</v>
      </c>
      <c r="Z93" s="56" t="s">
        <v>39</v>
      </c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  <c r="CBP93" s="60"/>
      <c r="CBQ93" s="60"/>
    </row>
    <row r="94" spans="1:2097" s="32" customFormat="1" ht="31.5">
      <c r="A94" s="92"/>
      <c r="B94" s="93" t="s">
        <v>109</v>
      </c>
      <c r="C94" s="92">
        <v>2020</v>
      </c>
      <c r="D94" s="92">
        <v>2027</v>
      </c>
      <c r="E94" s="93"/>
      <c r="F94" s="28" t="s">
        <v>41</v>
      </c>
      <c r="G94" s="5">
        <f>K94+H94+I94+J94+L94+M94+O94+N94</f>
        <v>1181372.8699999999</v>
      </c>
      <c r="H94" s="16">
        <f>H95+H96</f>
        <v>204780.79</v>
      </c>
      <c r="I94" s="5">
        <f>I96</f>
        <v>156079.21</v>
      </c>
      <c r="J94" s="5">
        <f>J95+J96</f>
        <v>163883.13</v>
      </c>
      <c r="K94" s="5">
        <f t="shared" ref="K94:O94" si="47">K95+K96</f>
        <v>172224.36</v>
      </c>
      <c r="L94" s="5">
        <f t="shared" si="47"/>
        <v>217002.69</v>
      </c>
      <c r="M94" s="5">
        <f t="shared" si="47"/>
        <v>267402.69</v>
      </c>
      <c r="N94" s="5">
        <f t="shared" ref="N94" si="48">N95+N96</f>
        <v>0</v>
      </c>
      <c r="O94" s="5">
        <f t="shared" si="47"/>
        <v>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 t="s">
        <v>39</v>
      </c>
      <c r="U94" s="44" t="s">
        <v>39</v>
      </c>
      <c r="V94" s="44" t="s">
        <v>39</v>
      </c>
      <c r="W94" s="56" t="s">
        <v>39</v>
      </c>
      <c r="X94" s="56" t="s">
        <v>39</v>
      </c>
      <c r="Y94" s="76" t="s">
        <v>39</v>
      </c>
      <c r="Z94" s="56" t="s">
        <v>39</v>
      </c>
      <c r="AA94" s="61"/>
      <c r="AB94" s="61"/>
      <c r="AC94" s="61"/>
      <c r="AD94" s="61"/>
      <c r="AE94" s="61"/>
      <c r="AF94" s="61"/>
      <c r="AG94" s="61"/>
      <c r="AH94" s="61"/>
      <c r="AI94" s="61"/>
      <c r="AJ94" s="61"/>
      <c r="AK94" s="61"/>
      <c r="AL94" s="61"/>
      <c r="AM94" s="61"/>
      <c r="AN94" s="61"/>
      <c r="AO94" s="61"/>
      <c r="AP94" s="61"/>
      <c r="AQ94" s="61"/>
      <c r="AR94" s="61"/>
      <c r="AS94" s="61"/>
      <c r="AT94" s="61"/>
      <c r="AU94" s="61"/>
      <c r="AV94" s="61"/>
      <c r="AW94" s="61"/>
      <c r="AX94" s="61"/>
      <c r="AY94" s="61"/>
      <c r="AZ94" s="61"/>
      <c r="BA94" s="61"/>
      <c r="BB94" s="61"/>
      <c r="BC94" s="61"/>
      <c r="BD94" s="61"/>
      <c r="BE94" s="61"/>
      <c r="BF94" s="61"/>
      <c r="BG94" s="61"/>
      <c r="BH94" s="61"/>
      <c r="BI94" s="61"/>
      <c r="BJ94" s="61"/>
      <c r="BK94" s="61"/>
      <c r="BL94" s="61"/>
      <c r="BM94" s="61"/>
      <c r="BN94" s="61"/>
      <c r="BO94" s="61"/>
      <c r="BP94" s="61"/>
      <c r="BQ94" s="61"/>
      <c r="BR94" s="61"/>
      <c r="BS94" s="61"/>
      <c r="BT94" s="61"/>
      <c r="BU94" s="61"/>
      <c r="BV94" s="61"/>
      <c r="BW94" s="61"/>
      <c r="BX94" s="61"/>
      <c r="BY94" s="61"/>
      <c r="BZ94" s="61"/>
      <c r="CA94" s="61"/>
      <c r="CB94" s="61"/>
      <c r="CC94" s="61"/>
      <c r="CD94" s="61"/>
      <c r="CE94" s="61"/>
      <c r="CF94" s="61"/>
      <c r="CG94" s="61"/>
      <c r="CH94" s="61"/>
      <c r="CI94" s="61"/>
      <c r="CJ94" s="61"/>
      <c r="CK94" s="61"/>
      <c r="CL94" s="61"/>
      <c r="CM94" s="61"/>
      <c r="CN94" s="61"/>
      <c r="CO94" s="61"/>
      <c r="CP94" s="61"/>
      <c r="CQ94" s="61"/>
      <c r="CR94" s="61"/>
      <c r="CS94" s="61"/>
      <c r="CT94" s="61"/>
      <c r="CU94" s="61"/>
      <c r="CV94" s="61"/>
      <c r="CW94" s="61"/>
      <c r="CX94" s="61"/>
      <c r="CY94" s="61"/>
      <c r="CZ94" s="61"/>
      <c r="DA94" s="61"/>
      <c r="DB94" s="61"/>
      <c r="DC94" s="61"/>
      <c r="DD94" s="61"/>
      <c r="DE94" s="61"/>
      <c r="DF94" s="61"/>
      <c r="DG94" s="61"/>
      <c r="DH94" s="61"/>
      <c r="DI94" s="61"/>
      <c r="DJ94" s="61"/>
      <c r="DK94" s="61"/>
      <c r="DL94" s="61"/>
      <c r="DM94" s="61"/>
      <c r="DN94" s="61"/>
      <c r="DO94" s="61"/>
      <c r="DP94" s="61"/>
      <c r="DQ94" s="61"/>
      <c r="DR94" s="61"/>
      <c r="DS94" s="61"/>
      <c r="DT94" s="61"/>
      <c r="DU94" s="61"/>
      <c r="DV94" s="61"/>
      <c r="DW94" s="61"/>
      <c r="DX94" s="61"/>
      <c r="DY94" s="61"/>
      <c r="DZ94" s="61"/>
      <c r="EA94" s="61"/>
      <c r="EB94" s="61"/>
      <c r="EC94" s="61"/>
      <c r="ED94" s="61"/>
      <c r="EE94" s="61"/>
      <c r="EF94" s="61"/>
      <c r="EG94" s="61"/>
      <c r="EH94" s="61"/>
      <c r="EI94" s="61"/>
      <c r="EJ94" s="61"/>
      <c r="EK94" s="61"/>
      <c r="EL94" s="61"/>
      <c r="EM94" s="61"/>
      <c r="EN94" s="61"/>
      <c r="EO94" s="61"/>
      <c r="EP94" s="61"/>
      <c r="EQ94" s="61"/>
      <c r="ER94" s="61"/>
      <c r="ES94" s="61"/>
      <c r="ET94" s="61"/>
      <c r="EU94" s="61"/>
      <c r="EV94" s="61"/>
      <c r="EW94" s="61"/>
      <c r="EX94" s="61"/>
      <c r="EY94" s="61"/>
      <c r="EZ94" s="61"/>
      <c r="FA94" s="61"/>
      <c r="FB94" s="61"/>
      <c r="FC94" s="61"/>
      <c r="FD94" s="61"/>
      <c r="FE94" s="61"/>
      <c r="FF94" s="61"/>
      <c r="FG94" s="61"/>
      <c r="FH94" s="61"/>
      <c r="FI94" s="61"/>
      <c r="FJ94" s="61"/>
      <c r="FK94" s="61"/>
      <c r="FL94" s="61"/>
      <c r="FM94" s="61"/>
      <c r="FN94" s="61"/>
      <c r="FO94" s="61"/>
      <c r="FP94" s="61"/>
      <c r="FQ94" s="61"/>
      <c r="FR94" s="61"/>
      <c r="FS94" s="61"/>
      <c r="FT94" s="61"/>
      <c r="FU94" s="61"/>
      <c r="FV94" s="61"/>
      <c r="FW94" s="61"/>
      <c r="FX94" s="61"/>
      <c r="FY94" s="61"/>
      <c r="FZ94" s="61"/>
      <c r="GA94" s="61"/>
      <c r="GB94" s="61"/>
      <c r="GC94" s="61"/>
      <c r="GD94" s="61"/>
      <c r="GE94" s="61"/>
      <c r="GF94" s="61"/>
      <c r="GG94" s="61"/>
      <c r="GH94" s="61"/>
      <c r="GI94" s="61"/>
      <c r="GJ94" s="61"/>
      <c r="GK94" s="61"/>
      <c r="GL94" s="61"/>
      <c r="GM94" s="61"/>
      <c r="GN94" s="61"/>
      <c r="GO94" s="61"/>
      <c r="GP94" s="61"/>
      <c r="GQ94" s="61"/>
      <c r="GR94" s="61"/>
      <c r="GS94" s="61"/>
      <c r="GT94" s="61"/>
      <c r="GU94" s="61"/>
      <c r="GV94" s="61"/>
      <c r="GW94" s="61"/>
      <c r="GX94" s="61"/>
      <c r="GY94" s="61"/>
      <c r="GZ94" s="61"/>
      <c r="HA94" s="61"/>
      <c r="HB94" s="61"/>
      <c r="HC94" s="61"/>
      <c r="HD94" s="61"/>
      <c r="HE94" s="61"/>
      <c r="HF94" s="61"/>
      <c r="HG94" s="61"/>
      <c r="HH94" s="61"/>
      <c r="HI94" s="61"/>
      <c r="HJ94" s="61"/>
      <c r="HK94" s="61"/>
      <c r="HL94" s="61"/>
      <c r="HM94" s="61"/>
      <c r="HN94" s="61"/>
      <c r="HO94" s="61"/>
      <c r="HP94" s="61"/>
      <c r="HQ94" s="61"/>
      <c r="HR94" s="61"/>
      <c r="HS94" s="61"/>
      <c r="HT94" s="61"/>
      <c r="HU94" s="61"/>
      <c r="HV94" s="61"/>
      <c r="HW94" s="61"/>
      <c r="HX94" s="61"/>
      <c r="HY94" s="61"/>
      <c r="HZ94" s="61"/>
      <c r="IA94" s="61"/>
      <c r="IB94" s="61"/>
      <c r="IC94" s="61"/>
      <c r="ID94" s="61"/>
      <c r="IE94" s="61"/>
      <c r="IF94" s="61"/>
      <c r="IG94" s="61"/>
      <c r="IH94" s="61"/>
      <c r="II94" s="61"/>
      <c r="IJ94" s="61"/>
      <c r="IK94" s="61"/>
      <c r="IL94" s="61"/>
      <c r="IM94" s="61"/>
      <c r="IN94" s="61"/>
      <c r="IO94" s="61"/>
      <c r="IP94" s="61"/>
      <c r="IQ94" s="61"/>
      <c r="IR94" s="61"/>
      <c r="IS94" s="61"/>
      <c r="IT94" s="61"/>
      <c r="IU94" s="61"/>
      <c r="IV94" s="61"/>
      <c r="IW94" s="61"/>
      <c r="IX94" s="61"/>
      <c r="IY94" s="61"/>
      <c r="IZ94" s="61"/>
      <c r="JA94" s="61"/>
      <c r="JB94" s="61"/>
      <c r="JC94" s="61"/>
      <c r="JD94" s="61"/>
      <c r="JE94" s="61"/>
      <c r="JF94" s="61"/>
      <c r="JG94" s="61"/>
      <c r="JH94" s="61"/>
      <c r="JI94" s="61"/>
      <c r="JJ94" s="61"/>
      <c r="JK94" s="61"/>
      <c r="JL94" s="61"/>
      <c r="JM94" s="61"/>
      <c r="JN94" s="61"/>
      <c r="JO94" s="61"/>
      <c r="JP94" s="61"/>
      <c r="JQ94" s="61"/>
      <c r="JR94" s="61"/>
      <c r="JS94" s="61"/>
      <c r="JT94" s="61"/>
      <c r="JU94" s="61"/>
      <c r="JV94" s="61"/>
      <c r="JW94" s="61"/>
      <c r="JX94" s="61"/>
      <c r="JY94" s="61"/>
      <c r="JZ94" s="61"/>
      <c r="KA94" s="61"/>
      <c r="KB94" s="61"/>
      <c r="KC94" s="61"/>
      <c r="KD94" s="61"/>
      <c r="KE94" s="61"/>
      <c r="KF94" s="61"/>
      <c r="KG94" s="61"/>
      <c r="KH94" s="61"/>
      <c r="KI94" s="61"/>
      <c r="KJ94" s="61"/>
      <c r="KK94" s="61"/>
      <c r="KL94" s="61"/>
      <c r="KM94" s="61"/>
      <c r="KN94" s="61"/>
      <c r="KO94" s="61"/>
      <c r="KP94" s="61"/>
      <c r="KQ94" s="61"/>
      <c r="KR94" s="61"/>
      <c r="KS94" s="61"/>
      <c r="KT94" s="61"/>
      <c r="KU94" s="61"/>
      <c r="KV94" s="61"/>
      <c r="KW94" s="61"/>
      <c r="KX94" s="61"/>
      <c r="KY94" s="61"/>
      <c r="KZ94" s="61"/>
      <c r="LA94" s="61"/>
      <c r="LB94" s="61"/>
      <c r="LC94" s="61"/>
      <c r="LD94" s="61"/>
      <c r="LE94" s="61"/>
      <c r="LF94" s="61"/>
      <c r="LG94" s="61"/>
      <c r="LH94" s="61"/>
      <c r="LI94" s="61"/>
      <c r="LJ94" s="61"/>
      <c r="LK94" s="61"/>
      <c r="LL94" s="61"/>
      <c r="LM94" s="61"/>
      <c r="LN94" s="61"/>
      <c r="LO94" s="61"/>
      <c r="LP94" s="61"/>
      <c r="LQ94" s="61"/>
      <c r="LR94" s="61"/>
      <c r="LS94" s="61"/>
      <c r="LT94" s="61"/>
      <c r="LU94" s="61"/>
      <c r="LV94" s="61"/>
      <c r="LW94" s="61"/>
      <c r="LX94" s="61"/>
      <c r="LY94" s="61"/>
      <c r="LZ94" s="61"/>
      <c r="MA94" s="61"/>
      <c r="MB94" s="61"/>
      <c r="MC94" s="61"/>
      <c r="MD94" s="61"/>
      <c r="ME94" s="61"/>
      <c r="MF94" s="61"/>
      <c r="MG94" s="61"/>
      <c r="MH94" s="61"/>
      <c r="MI94" s="61"/>
      <c r="MJ94" s="61"/>
      <c r="MK94" s="61"/>
      <c r="ML94" s="61"/>
      <c r="MM94" s="61"/>
      <c r="MN94" s="61"/>
      <c r="MO94" s="61"/>
      <c r="MP94" s="61"/>
      <c r="MQ94" s="61"/>
      <c r="MR94" s="61"/>
      <c r="MS94" s="61"/>
      <c r="MT94" s="61"/>
      <c r="MU94" s="61"/>
      <c r="MV94" s="61"/>
      <c r="MW94" s="61"/>
      <c r="MX94" s="61"/>
      <c r="MY94" s="61"/>
      <c r="MZ94" s="61"/>
      <c r="NA94" s="61"/>
      <c r="NB94" s="61"/>
      <c r="NC94" s="61"/>
      <c r="ND94" s="61"/>
      <c r="NE94" s="61"/>
      <c r="NF94" s="61"/>
      <c r="NG94" s="61"/>
      <c r="NH94" s="61"/>
      <c r="NI94" s="61"/>
      <c r="NJ94" s="61"/>
      <c r="NK94" s="61"/>
      <c r="NL94" s="61"/>
      <c r="NM94" s="61"/>
      <c r="NN94" s="61"/>
      <c r="NO94" s="61"/>
      <c r="NP94" s="61"/>
      <c r="NQ94" s="61"/>
      <c r="NR94" s="61"/>
      <c r="NS94" s="61"/>
      <c r="NT94" s="61"/>
      <c r="NU94" s="61"/>
      <c r="NV94" s="61"/>
      <c r="NW94" s="61"/>
      <c r="NX94" s="61"/>
      <c r="NY94" s="61"/>
      <c r="NZ94" s="61"/>
      <c r="OA94" s="61"/>
      <c r="OB94" s="61"/>
      <c r="OC94" s="61"/>
      <c r="OD94" s="61"/>
      <c r="OE94" s="61"/>
      <c r="OF94" s="61"/>
      <c r="OG94" s="61"/>
      <c r="OH94" s="61"/>
      <c r="OI94" s="61"/>
      <c r="OJ94" s="61"/>
      <c r="OK94" s="61"/>
      <c r="OL94" s="61"/>
      <c r="OM94" s="61"/>
      <c r="ON94" s="61"/>
      <c r="OO94" s="61"/>
      <c r="OP94" s="61"/>
      <c r="OQ94" s="61"/>
      <c r="OR94" s="61"/>
      <c r="OS94" s="61"/>
      <c r="OT94" s="61"/>
      <c r="OU94" s="61"/>
      <c r="OV94" s="61"/>
      <c r="OW94" s="61"/>
      <c r="OX94" s="61"/>
      <c r="OY94" s="61"/>
      <c r="OZ94" s="61"/>
      <c r="PA94" s="61"/>
      <c r="PB94" s="61"/>
      <c r="PC94" s="61"/>
      <c r="PD94" s="61"/>
      <c r="PE94" s="61"/>
      <c r="PF94" s="61"/>
      <c r="PG94" s="61"/>
      <c r="PH94" s="61"/>
      <c r="PI94" s="61"/>
      <c r="PJ94" s="61"/>
      <c r="PK94" s="61"/>
      <c r="PL94" s="61"/>
      <c r="PM94" s="61"/>
      <c r="PN94" s="61"/>
      <c r="PO94" s="61"/>
      <c r="PP94" s="61"/>
      <c r="PQ94" s="61"/>
      <c r="PR94" s="61"/>
      <c r="PS94" s="61"/>
      <c r="PT94" s="61"/>
      <c r="PU94" s="61"/>
      <c r="PV94" s="61"/>
      <c r="PW94" s="61"/>
      <c r="PX94" s="61"/>
      <c r="PY94" s="61"/>
      <c r="PZ94" s="61"/>
      <c r="QA94" s="61"/>
      <c r="QB94" s="61"/>
      <c r="QC94" s="61"/>
      <c r="QD94" s="61"/>
      <c r="QE94" s="61"/>
      <c r="QF94" s="61"/>
      <c r="QG94" s="61"/>
      <c r="QH94" s="61"/>
      <c r="QI94" s="61"/>
      <c r="QJ94" s="61"/>
      <c r="QK94" s="61"/>
      <c r="QL94" s="61"/>
      <c r="QM94" s="61"/>
      <c r="QN94" s="61"/>
      <c r="QO94" s="61"/>
      <c r="QP94" s="61"/>
      <c r="QQ94" s="61"/>
      <c r="QR94" s="61"/>
      <c r="QS94" s="61"/>
      <c r="QT94" s="61"/>
      <c r="QU94" s="61"/>
      <c r="QV94" s="61"/>
      <c r="QW94" s="61"/>
      <c r="QX94" s="61"/>
      <c r="QY94" s="61"/>
      <c r="QZ94" s="61"/>
      <c r="RA94" s="61"/>
      <c r="RB94" s="61"/>
      <c r="RC94" s="61"/>
      <c r="RD94" s="61"/>
      <c r="RE94" s="61"/>
      <c r="RF94" s="61"/>
      <c r="RG94" s="61"/>
      <c r="RH94" s="61"/>
      <c r="RI94" s="61"/>
      <c r="RJ94" s="61"/>
      <c r="RK94" s="61"/>
      <c r="RL94" s="61"/>
      <c r="RM94" s="61"/>
      <c r="RN94" s="61"/>
      <c r="RO94" s="61"/>
      <c r="RP94" s="61"/>
      <c r="RQ94" s="61"/>
      <c r="RR94" s="61"/>
      <c r="RS94" s="61"/>
      <c r="RT94" s="61"/>
      <c r="RU94" s="61"/>
      <c r="RV94" s="61"/>
      <c r="RW94" s="61"/>
      <c r="RX94" s="61"/>
      <c r="RY94" s="61"/>
      <c r="RZ94" s="61"/>
      <c r="SA94" s="61"/>
      <c r="SB94" s="61"/>
      <c r="SC94" s="61"/>
      <c r="SD94" s="61"/>
      <c r="SE94" s="61"/>
      <c r="SF94" s="61"/>
      <c r="SG94" s="61"/>
      <c r="SH94" s="61"/>
      <c r="SI94" s="61"/>
      <c r="SJ94" s="61"/>
      <c r="SK94" s="61"/>
      <c r="SL94" s="61"/>
      <c r="SM94" s="61"/>
      <c r="SN94" s="61"/>
      <c r="SO94" s="61"/>
      <c r="SP94" s="61"/>
      <c r="SQ94" s="61"/>
      <c r="SR94" s="61"/>
      <c r="SS94" s="61"/>
      <c r="ST94" s="61"/>
      <c r="SU94" s="61"/>
      <c r="SV94" s="61"/>
      <c r="SW94" s="61"/>
      <c r="SX94" s="61"/>
      <c r="SY94" s="61"/>
      <c r="SZ94" s="61"/>
      <c r="TA94" s="61"/>
      <c r="TB94" s="61"/>
      <c r="TC94" s="61"/>
      <c r="TD94" s="61"/>
      <c r="TE94" s="61"/>
      <c r="TF94" s="61"/>
      <c r="TG94" s="61"/>
      <c r="TH94" s="61"/>
      <c r="TI94" s="61"/>
      <c r="TJ94" s="61"/>
      <c r="TK94" s="61"/>
      <c r="TL94" s="61"/>
      <c r="TM94" s="61"/>
      <c r="TN94" s="61"/>
      <c r="TO94" s="61"/>
      <c r="TP94" s="61"/>
      <c r="TQ94" s="61"/>
      <c r="TR94" s="61"/>
      <c r="TS94" s="61"/>
      <c r="TT94" s="61"/>
      <c r="TU94" s="61"/>
      <c r="TV94" s="61"/>
      <c r="TW94" s="61"/>
      <c r="TX94" s="61"/>
      <c r="TY94" s="61"/>
      <c r="TZ94" s="61"/>
      <c r="UA94" s="61"/>
      <c r="UB94" s="61"/>
      <c r="UC94" s="61"/>
      <c r="UD94" s="61"/>
      <c r="UE94" s="61"/>
      <c r="UF94" s="61"/>
      <c r="UG94" s="61"/>
      <c r="UH94" s="61"/>
      <c r="UI94" s="61"/>
      <c r="UJ94" s="61"/>
      <c r="UK94" s="61"/>
      <c r="UL94" s="61"/>
      <c r="UM94" s="61"/>
      <c r="UN94" s="61"/>
      <c r="UO94" s="61"/>
      <c r="UP94" s="61"/>
      <c r="UQ94" s="61"/>
      <c r="UR94" s="61"/>
      <c r="US94" s="61"/>
      <c r="UT94" s="61"/>
      <c r="UU94" s="61"/>
      <c r="UV94" s="61"/>
      <c r="UW94" s="61"/>
      <c r="UX94" s="61"/>
      <c r="UY94" s="61"/>
      <c r="UZ94" s="61"/>
      <c r="VA94" s="61"/>
      <c r="VB94" s="61"/>
      <c r="VC94" s="61"/>
      <c r="VD94" s="61"/>
      <c r="VE94" s="61"/>
      <c r="VF94" s="61"/>
      <c r="VG94" s="61"/>
      <c r="VH94" s="61"/>
      <c r="VI94" s="61"/>
      <c r="VJ94" s="61"/>
      <c r="VK94" s="61"/>
      <c r="VL94" s="61"/>
      <c r="VM94" s="61"/>
      <c r="VN94" s="61"/>
      <c r="VO94" s="61"/>
      <c r="VP94" s="61"/>
      <c r="VQ94" s="61"/>
      <c r="VR94" s="61"/>
      <c r="VS94" s="61"/>
      <c r="VT94" s="61"/>
      <c r="VU94" s="61"/>
      <c r="VV94" s="61"/>
      <c r="VW94" s="61"/>
      <c r="VX94" s="61"/>
      <c r="VY94" s="61"/>
      <c r="VZ94" s="61"/>
      <c r="WA94" s="61"/>
      <c r="WB94" s="61"/>
      <c r="WC94" s="61"/>
      <c r="WD94" s="61"/>
      <c r="WE94" s="61"/>
      <c r="WF94" s="61"/>
      <c r="WG94" s="61"/>
      <c r="WH94" s="61"/>
      <c r="WI94" s="61"/>
      <c r="WJ94" s="61"/>
      <c r="WK94" s="61"/>
      <c r="WL94" s="61"/>
      <c r="WM94" s="61"/>
      <c r="WN94" s="61"/>
      <c r="WO94" s="61"/>
      <c r="WP94" s="61"/>
      <c r="WQ94" s="61"/>
      <c r="WR94" s="61"/>
      <c r="WS94" s="61"/>
      <c r="WT94" s="61"/>
      <c r="WU94" s="61"/>
      <c r="WV94" s="61"/>
      <c r="WW94" s="61"/>
      <c r="WX94" s="61"/>
      <c r="WY94" s="61"/>
      <c r="WZ94" s="61"/>
      <c r="XA94" s="61"/>
      <c r="XB94" s="61"/>
      <c r="XC94" s="61"/>
      <c r="XD94" s="61"/>
      <c r="XE94" s="61"/>
      <c r="XF94" s="61"/>
      <c r="XG94" s="61"/>
      <c r="XH94" s="61"/>
      <c r="XI94" s="61"/>
      <c r="XJ94" s="61"/>
      <c r="XK94" s="61"/>
      <c r="XL94" s="61"/>
      <c r="XM94" s="61"/>
      <c r="XN94" s="61"/>
      <c r="XO94" s="61"/>
      <c r="XP94" s="61"/>
      <c r="XQ94" s="61"/>
      <c r="XR94" s="61"/>
      <c r="XS94" s="61"/>
      <c r="XT94" s="61"/>
      <c r="XU94" s="61"/>
      <c r="XV94" s="61"/>
      <c r="XW94" s="61"/>
      <c r="XX94" s="61"/>
      <c r="XY94" s="61"/>
      <c r="XZ94" s="61"/>
      <c r="YA94" s="61"/>
      <c r="YB94" s="61"/>
      <c r="YC94" s="61"/>
      <c r="YD94" s="61"/>
      <c r="YE94" s="61"/>
      <c r="YF94" s="61"/>
      <c r="YG94" s="61"/>
      <c r="YH94" s="61"/>
      <c r="YI94" s="61"/>
      <c r="YJ94" s="61"/>
      <c r="YK94" s="61"/>
      <c r="YL94" s="61"/>
      <c r="YM94" s="61"/>
      <c r="YN94" s="61"/>
      <c r="YO94" s="61"/>
      <c r="YP94" s="61"/>
      <c r="YQ94" s="61"/>
      <c r="YR94" s="61"/>
      <c r="YS94" s="61"/>
      <c r="YT94" s="61"/>
      <c r="YU94" s="61"/>
      <c r="YV94" s="61"/>
      <c r="YW94" s="61"/>
      <c r="YX94" s="61"/>
      <c r="YY94" s="61"/>
      <c r="YZ94" s="61"/>
      <c r="ZA94" s="61"/>
      <c r="ZB94" s="61"/>
      <c r="ZC94" s="61"/>
      <c r="ZD94" s="61"/>
      <c r="ZE94" s="61"/>
      <c r="ZF94" s="61"/>
      <c r="ZG94" s="61"/>
      <c r="ZH94" s="61"/>
      <c r="ZI94" s="61"/>
      <c r="ZJ94" s="61"/>
      <c r="ZK94" s="61"/>
      <c r="ZL94" s="61"/>
      <c r="ZM94" s="61"/>
      <c r="ZN94" s="61"/>
      <c r="ZO94" s="61"/>
      <c r="ZP94" s="61"/>
      <c r="ZQ94" s="61"/>
      <c r="ZR94" s="61"/>
      <c r="ZS94" s="61"/>
      <c r="ZT94" s="61"/>
      <c r="ZU94" s="61"/>
      <c r="ZV94" s="61"/>
      <c r="ZW94" s="61"/>
      <c r="ZX94" s="61"/>
      <c r="ZY94" s="61"/>
      <c r="ZZ94" s="61"/>
      <c r="AAA94" s="61"/>
      <c r="AAB94" s="61"/>
      <c r="AAC94" s="61"/>
      <c r="AAD94" s="61"/>
      <c r="AAE94" s="61"/>
      <c r="AAF94" s="61"/>
      <c r="AAG94" s="61"/>
      <c r="AAH94" s="61"/>
      <c r="AAI94" s="61"/>
      <c r="AAJ94" s="61"/>
      <c r="AAK94" s="61"/>
      <c r="AAL94" s="61"/>
      <c r="AAM94" s="61"/>
      <c r="AAN94" s="61"/>
      <c r="AAO94" s="61"/>
      <c r="AAP94" s="61"/>
      <c r="AAQ94" s="61"/>
      <c r="AAR94" s="61"/>
      <c r="AAS94" s="61"/>
      <c r="AAT94" s="61"/>
      <c r="AAU94" s="61"/>
      <c r="AAV94" s="61"/>
      <c r="AAW94" s="61"/>
      <c r="AAX94" s="61"/>
      <c r="AAY94" s="61"/>
      <c r="AAZ94" s="61"/>
      <c r="ABA94" s="61"/>
      <c r="ABB94" s="61"/>
      <c r="ABC94" s="61"/>
      <c r="ABD94" s="61"/>
      <c r="ABE94" s="61"/>
      <c r="ABF94" s="61"/>
      <c r="ABG94" s="61"/>
      <c r="ABH94" s="61"/>
      <c r="ABI94" s="61"/>
      <c r="ABJ94" s="61"/>
      <c r="ABK94" s="61"/>
      <c r="ABL94" s="61"/>
      <c r="ABM94" s="61"/>
      <c r="ABN94" s="61"/>
      <c r="ABO94" s="61"/>
      <c r="ABP94" s="61"/>
      <c r="ABQ94" s="61"/>
      <c r="ABR94" s="61"/>
      <c r="ABS94" s="61"/>
      <c r="ABT94" s="61"/>
      <c r="ABU94" s="61"/>
      <c r="ABV94" s="61"/>
      <c r="ABW94" s="61"/>
      <c r="ABX94" s="61"/>
      <c r="ABY94" s="61"/>
      <c r="ABZ94" s="61"/>
      <c r="ACA94" s="61"/>
      <c r="ACB94" s="61"/>
      <c r="ACC94" s="61"/>
      <c r="ACD94" s="61"/>
      <c r="ACE94" s="61"/>
      <c r="ACF94" s="61"/>
      <c r="ACG94" s="61"/>
      <c r="ACH94" s="61"/>
      <c r="ACI94" s="61"/>
      <c r="ACJ94" s="61"/>
      <c r="ACK94" s="61"/>
      <c r="ACL94" s="61"/>
      <c r="ACM94" s="61"/>
      <c r="ACN94" s="61"/>
      <c r="ACO94" s="61"/>
      <c r="ACP94" s="61"/>
      <c r="ACQ94" s="61"/>
      <c r="ACR94" s="61"/>
      <c r="ACS94" s="61"/>
      <c r="ACT94" s="61"/>
      <c r="ACU94" s="61"/>
      <c r="ACV94" s="61"/>
      <c r="ACW94" s="61"/>
      <c r="ACX94" s="61"/>
      <c r="ACY94" s="61"/>
      <c r="ACZ94" s="61"/>
      <c r="ADA94" s="61"/>
      <c r="ADB94" s="61"/>
      <c r="ADC94" s="61"/>
      <c r="ADD94" s="61"/>
      <c r="ADE94" s="61"/>
      <c r="ADF94" s="61"/>
      <c r="ADG94" s="61"/>
      <c r="ADH94" s="61"/>
      <c r="ADI94" s="61"/>
      <c r="ADJ94" s="61"/>
      <c r="ADK94" s="61"/>
      <c r="ADL94" s="61"/>
      <c r="ADM94" s="61"/>
      <c r="ADN94" s="61"/>
      <c r="ADO94" s="61"/>
      <c r="ADP94" s="61"/>
      <c r="ADQ94" s="61"/>
      <c r="ADR94" s="61"/>
      <c r="ADS94" s="61"/>
      <c r="ADT94" s="61"/>
      <c r="ADU94" s="61"/>
      <c r="ADV94" s="61"/>
      <c r="ADW94" s="61"/>
      <c r="ADX94" s="61"/>
      <c r="ADY94" s="61"/>
      <c r="ADZ94" s="61"/>
      <c r="AEA94" s="61"/>
      <c r="AEB94" s="61"/>
      <c r="AEC94" s="61"/>
      <c r="AED94" s="61"/>
      <c r="AEE94" s="61"/>
      <c r="AEF94" s="61"/>
      <c r="AEG94" s="61"/>
      <c r="AEH94" s="61"/>
      <c r="AEI94" s="61"/>
      <c r="AEJ94" s="61"/>
      <c r="AEK94" s="61"/>
      <c r="AEL94" s="61"/>
      <c r="AEM94" s="61"/>
      <c r="AEN94" s="61"/>
      <c r="AEO94" s="61"/>
      <c r="AEP94" s="61"/>
      <c r="AEQ94" s="61"/>
      <c r="AER94" s="61"/>
      <c r="AES94" s="61"/>
      <c r="AET94" s="61"/>
      <c r="AEU94" s="61"/>
      <c r="AEV94" s="61"/>
      <c r="AEW94" s="61"/>
      <c r="AEX94" s="61"/>
      <c r="AEY94" s="61"/>
      <c r="AEZ94" s="61"/>
      <c r="AFA94" s="61"/>
      <c r="AFB94" s="61"/>
      <c r="AFC94" s="61"/>
      <c r="AFD94" s="61"/>
      <c r="AFE94" s="61"/>
      <c r="AFF94" s="61"/>
      <c r="AFG94" s="61"/>
      <c r="AFH94" s="61"/>
      <c r="AFI94" s="61"/>
      <c r="AFJ94" s="61"/>
      <c r="AFK94" s="61"/>
      <c r="AFL94" s="61"/>
      <c r="AFM94" s="61"/>
      <c r="AFN94" s="61"/>
      <c r="AFO94" s="61"/>
      <c r="AFP94" s="61"/>
      <c r="AFQ94" s="61"/>
      <c r="AFR94" s="61"/>
      <c r="AFS94" s="61"/>
      <c r="AFT94" s="61"/>
      <c r="AFU94" s="61"/>
      <c r="AFV94" s="61"/>
      <c r="AFW94" s="61"/>
      <c r="AFX94" s="61"/>
      <c r="AFY94" s="61"/>
      <c r="AFZ94" s="61"/>
      <c r="AGA94" s="61"/>
      <c r="AGB94" s="61"/>
      <c r="AGC94" s="61"/>
      <c r="AGD94" s="61"/>
      <c r="AGE94" s="61"/>
      <c r="AGF94" s="61"/>
      <c r="AGG94" s="61"/>
      <c r="AGH94" s="61"/>
      <c r="AGI94" s="61"/>
      <c r="AGJ94" s="61"/>
      <c r="AGK94" s="61"/>
      <c r="AGL94" s="61"/>
      <c r="AGM94" s="61"/>
      <c r="AGN94" s="61"/>
      <c r="AGO94" s="61"/>
      <c r="AGP94" s="61"/>
      <c r="AGQ94" s="61"/>
      <c r="AGR94" s="61"/>
      <c r="AGS94" s="61"/>
      <c r="AGT94" s="61"/>
      <c r="AGU94" s="61"/>
      <c r="AGV94" s="61"/>
      <c r="AGW94" s="61"/>
      <c r="AGX94" s="61"/>
      <c r="AGY94" s="61"/>
      <c r="AGZ94" s="61"/>
      <c r="AHA94" s="61"/>
      <c r="AHB94" s="61"/>
      <c r="AHC94" s="61"/>
      <c r="AHD94" s="61"/>
      <c r="AHE94" s="61"/>
      <c r="AHF94" s="61"/>
      <c r="AHG94" s="61"/>
      <c r="AHH94" s="61"/>
      <c r="AHI94" s="61"/>
      <c r="AHJ94" s="61"/>
      <c r="AHK94" s="61"/>
      <c r="AHL94" s="61"/>
      <c r="AHM94" s="61"/>
      <c r="AHN94" s="61"/>
      <c r="AHO94" s="61"/>
      <c r="AHP94" s="61"/>
      <c r="AHQ94" s="61"/>
      <c r="AHR94" s="61"/>
      <c r="AHS94" s="61"/>
      <c r="AHT94" s="61"/>
      <c r="AHU94" s="61"/>
      <c r="AHV94" s="61"/>
      <c r="AHW94" s="61"/>
      <c r="AHX94" s="61"/>
      <c r="AHY94" s="61"/>
      <c r="AHZ94" s="61"/>
      <c r="AIA94" s="61"/>
      <c r="AIB94" s="61"/>
      <c r="AIC94" s="61"/>
      <c r="AID94" s="61"/>
      <c r="AIE94" s="61"/>
      <c r="AIF94" s="61"/>
      <c r="AIG94" s="61"/>
      <c r="AIH94" s="61"/>
      <c r="AII94" s="61"/>
      <c r="AIJ94" s="61"/>
      <c r="AIK94" s="61"/>
      <c r="AIL94" s="61"/>
      <c r="AIM94" s="61"/>
      <c r="AIN94" s="61"/>
      <c r="AIO94" s="61"/>
      <c r="AIP94" s="61"/>
      <c r="AIQ94" s="61"/>
      <c r="AIR94" s="61"/>
      <c r="AIS94" s="61"/>
      <c r="AIT94" s="61"/>
      <c r="AIU94" s="61"/>
      <c r="AIV94" s="61"/>
      <c r="AIW94" s="61"/>
      <c r="AIX94" s="61"/>
      <c r="AIY94" s="61"/>
      <c r="AIZ94" s="61"/>
      <c r="AJA94" s="61"/>
      <c r="AJB94" s="61"/>
      <c r="AJC94" s="61"/>
      <c r="AJD94" s="61"/>
      <c r="AJE94" s="61"/>
      <c r="AJF94" s="61"/>
      <c r="AJG94" s="61"/>
      <c r="AJH94" s="61"/>
      <c r="AJI94" s="61"/>
      <c r="AJJ94" s="61"/>
      <c r="AJK94" s="61"/>
      <c r="AJL94" s="61"/>
      <c r="AJM94" s="61"/>
      <c r="AJN94" s="61"/>
      <c r="AJO94" s="61"/>
      <c r="AJP94" s="61"/>
      <c r="AJQ94" s="61"/>
      <c r="AJR94" s="61"/>
      <c r="AJS94" s="61"/>
      <c r="AJT94" s="61"/>
      <c r="AJU94" s="61"/>
      <c r="AJV94" s="61"/>
      <c r="AJW94" s="61"/>
      <c r="AJX94" s="61"/>
      <c r="AJY94" s="61"/>
      <c r="AJZ94" s="61"/>
      <c r="AKA94" s="61"/>
      <c r="AKB94" s="61"/>
      <c r="AKC94" s="61"/>
      <c r="AKD94" s="61"/>
      <c r="AKE94" s="61"/>
      <c r="AKF94" s="61"/>
      <c r="AKG94" s="61"/>
      <c r="AKH94" s="61"/>
      <c r="AKI94" s="61"/>
      <c r="AKJ94" s="61"/>
      <c r="AKK94" s="61"/>
      <c r="AKL94" s="61"/>
      <c r="AKM94" s="61"/>
      <c r="AKN94" s="61"/>
      <c r="AKO94" s="61"/>
      <c r="AKP94" s="61"/>
      <c r="AKQ94" s="61"/>
      <c r="AKR94" s="61"/>
      <c r="AKS94" s="61"/>
      <c r="AKT94" s="61"/>
      <c r="AKU94" s="61"/>
      <c r="AKV94" s="61"/>
      <c r="AKW94" s="61"/>
      <c r="AKX94" s="61"/>
      <c r="AKY94" s="61"/>
      <c r="AKZ94" s="61"/>
      <c r="ALA94" s="61"/>
      <c r="ALB94" s="61"/>
      <c r="ALC94" s="61"/>
      <c r="ALD94" s="61"/>
      <c r="ALE94" s="61"/>
      <c r="ALF94" s="61"/>
      <c r="ALG94" s="61"/>
      <c r="ALH94" s="61"/>
      <c r="ALI94" s="61"/>
      <c r="ALJ94" s="61"/>
      <c r="ALK94" s="61"/>
      <c r="ALL94" s="61"/>
      <c r="ALM94" s="61"/>
      <c r="ALN94" s="61"/>
      <c r="ALO94" s="61"/>
      <c r="ALP94" s="61"/>
      <c r="ALQ94" s="61"/>
      <c r="ALR94" s="61"/>
      <c r="ALS94" s="61"/>
      <c r="ALT94" s="61"/>
      <c r="ALU94" s="61"/>
      <c r="ALV94" s="61"/>
      <c r="ALW94" s="61"/>
      <c r="ALX94" s="61"/>
      <c r="ALY94" s="61"/>
      <c r="ALZ94" s="61"/>
      <c r="AMA94" s="61"/>
      <c r="AMB94" s="61"/>
      <c r="AMC94" s="61"/>
      <c r="AMD94" s="61"/>
      <c r="AME94" s="61"/>
      <c r="AMF94" s="61"/>
      <c r="AMG94" s="61"/>
      <c r="AMH94" s="61"/>
      <c r="AMI94" s="61"/>
      <c r="AMJ94" s="61"/>
      <c r="AMK94" s="61"/>
      <c r="AML94" s="61"/>
      <c r="AMM94" s="61"/>
      <c r="AMN94" s="61"/>
      <c r="AMO94" s="61"/>
      <c r="AMP94" s="61"/>
      <c r="AMQ94" s="61"/>
      <c r="AMR94" s="61"/>
      <c r="AMS94" s="61"/>
      <c r="AMT94" s="61"/>
      <c r="AMU94" s="61"/>
      <c r="AMV94" s="61"/>
      <c r="AMW94" s="61"/>
      <c r="AMX94" s="61"/>
      <c r="AMY94" s="61"/>
      <c r="AMZ94" s="61"/>
      <c r="ANA94" s="61"/>
      <c r="ANB94" s="61"/>
      <c r="ANC94" s="61"/>
      <c r="AND94" s="61"/>
      <c r="ANE94" s="61"/>
      <c r="ANF94" s="61"/>
      <c r="ANG94" s="61"/>
      <c r="ANH94" s="61"/>
      <c r="ANI94" s="61"/>
      <c r="ANJ94" s="61"/>
      <c r="ANK94" s="61"/>
      <c r="ANL94" s="61"/>
      <c r="ANM94" s="61"/>
      <c r="ANN94" s="61"/>
      <c r="ANO94" s="61"/>
      <c r="ANP94" s="61"/>
      <c r="ANQ94" s="61"/>
      <c r="ANR94" s="61"/>
      <c r="ANS94" s="61"/>
      <c r="ANT94" s="61"/>
      <c r="ANU94" s="61"/>
      <c r="ANV94" s="61"/>
      <c r="ANW94" s="61"/>
      <c r="ANX94" s="61"/>
      <c r="ANY94" s="61"/>
      <c r="ANZ94" s="61"/>
      <c r="AOA94" s="61"/>
      <c r="AOB94" s="61"/>
      <c r="AOC94" s="61"/>
      <c r="AOD94" s="61"/>
      <c r="AOE94" s="61"/>
      <c r="AOF94" s="61"/>
      <c r="AOG94" s="61"/>
      <c r="AOH94" s="61"/>
      <c r="AOI94" s="61"/>
      <c r="AOJ94" s="61"/>
      <c r="AOK94" s="61"/>
      <c r="AOL94" s="61"/>
      <c r="AOM94" s="61"/>
      <c r="AON94" s="61"/>
      <c r="AOO94" s="61"/>
      <c r="AOP94" s="61"/>
      <c r="AOQ94" s="61"/>
      <c r="AOR94" s="61"/>
      <c r="AOS94" s="61"/>
      <c r="AOT94" s="61"/>
      <c r="AOU94" s="61"/>
      <c r="AOV94" s="61"/>
      <c r="AOW94" s="61"/>
      <c r="AOX94" s="61"/>
      <c r="AOY94" s="61"/>
      <c r="AOZ94" s="61"/>
      <c r="APA94" s="61"/>
      <c r="APB94" s="61"/>
      <c r="APC94" s="61"/>
      <c r="APD94" s="61"/>
      <c r="APE94" s="61"/>
      <c r="APF94" s="61"/>
      <c r="APG94" s="61"/>
      <c r="APH94" s="61"/>
      <c r="API94" s="61"/>
      <c r="APJ94" s="61"/>
      <c r="APK94" s="61"/>
      <c r="APL94" s="61"/>
      <c r="APM94" s="61"/>
      <c r="APN94" s="61"/>
      <c r="APO94" s="61"/>
      <c r="APP94" s="61"/>
      <c r="APQ94" s="61"/>
      <c r="APR94" s="61"/>
      <c r="APS94" s="61"/>
      <c r="APT94" s="61"/>
      <c r="APU94" s="61"/>
      <c r="APV94" s="61"/>
      <c r="APW94" s="61"/>
      <c r="APX94" s="61"/>
      <c r="APY94" s="61"/>
      <c r="APZ94" s="61"/>
      <c r="AQA94" s="61"/>
      <c r="AQB94" s="61"/>
      <c r="AQC94" s="61"/>
      <c r="AQD94" s="61"/>
      <c r="AQE94" s="61"/>
      <c r="AQF94" s="61"/>
      <c r="AQG94" s="61"/>
      <c r="AQH94" s="61"/>
      <c r="AQI94" s="61"/>
      <c r="AQJ94" s="61"/>
      <c r="AQK94" s="61"/>
      <c r="AQL94" s="61"/>
      <c r="AQM94" s="61"/>
      <c r="AQN94" s="61"/>
      <c r="AQO94" s="61"/>
      <c r="AQP94" s="61"/>
      <c r="AQQ94" s="61"/>
      <c r="AQR94" s="61"/>
      <c r="AQS94" s="61"/>
      <c r="AQT94" s="61"/>
      <c r="AQU94" s="61"/>
      <c r="AQV94" s="61"/>
      <c r="AQW94" s="61"/>
      <c r="AQX94" s="61"/>
      <c r="AQY94" s="61"/>
      <c r="AQZ94" s="61"/>
      <c r="ARA94" s="61"/>
      <c r="ARB94" s="61"/>
      <c r="ARC94" s="61"/>
      <c r="ARD94" s="61"/>
      <c r="ARE94" s="61"/>
      <c r="ARF94" s="61"/>
      <c r="ARG94" s="61"/>
      <c r="ARH94" s="61"/>
      <c r="ARI94" s="61"/>
      <c r="ARJ94" s="61"/>
      <c r="ARK94" s="61"/>
      <c r="ARL94" s="61"/>
      <c r="ARM94" s="61"/>
      <c r="ARN94" s="61"/>
      <c r="ARO94" s="61"/>
      <c r="ARP94" s="61"/>
      <c r="ARQ94" s="61"/>
      <c r="ARR94" s="61"/>
      <c r="ARS94" s="61"/>
      <c r="ART94" s="61"/>
      <c r="ARU94" s="61"/>
      <c r="ARV94" s="61"/>
      <c r="ARW94" s="61"/>
      <c r="ARX94" s="61"/>
      <c r="ARY94" s="61"/>
      <c r="ARZ94" s="61"/>
      <c r="ASA94" s="61"/>
      <c r="ASB94" s="61"/>
      <c r="ASC94" s="61"/>
      <c r="ASD94" s="61"/>
      <c r="ASE94" s="61"/>
      <c r="ASF94" s="61"/>
      <c r="ASG94" s="61"/>
      <c r="ASH94" s="61"/>
      <c r="ASI94" s="61"/>
      <c r="ASJ94" s="61"/>
      <c r="ASK94" s="61"/>
      <c r="ASL94" s="61"/>
      <c r="ASM94" s="61"/>
      <c r="ASN94" s="61"/>
      <c r="ASO94" s="61"/>
      <c r="ASP94" s="61"/>
      <c r="ASQ94" s="61"/>
      <c r="ASR94" s="61"/>
      <c r="ASS94" s="61"/>
      <c r="AST94" s="61"/>
      <c r="ASU94" s="61"/>
      <c r="ASV94" s="61"/>
      <c r="ASW94" s="61"/>
      <c r="ASX94" s="61"/>
      <c r="ASY94" s="61"/>
      <c r="ASZ94" s="61"/>
      <c r="ATA94" s="61"/>
      <c r="ATB94" s="61"/>
      <c r="ATC94" s="61"/>
      <c r="ATD94" s="61"/>
      <c r="ATE94" s="61"/>
      <c r="ATF94" s="61"/>
      <c r="ATG94" s="61"/>
      <c r="ATH94" s="61"/>
      <c r="ATI94" s="61"/>
      <c r="ATJ94" s="61"/>
      <c r="ATK94" s="61"/>
      <c r="ATL94" s="61"/>
      <c r="ATM94" s="61"/>
      <c r="ATN94" s="61"/>
      <c r="ATO94" s="61"/>
      <c r="ATP94" s="61"/>
      <c r="ATQ94" s="61"/>
      <c r="ATR94" s="61"/>
      <c r="ATS94" s="61"/>
      <c r="ATT94" s="61"/>
      <c r="ATU94" s="61"/>
      <c r="ATV94" s="61"/>
      <c r="ATW94" s="61"/>
      <c r="ATX94" s="61"/>
      <c r="ATY94" s="61"/>
      <c r="ATZ94" s="61"/>
      <c r="AUA94" s="61"/>
      <c r="AUB94" s="61"/>
      <c r="AUC94" s="61"/>
      <c r="AUD94" s="61"/>
      <c r="AUE94" s="61"/>
      <c r="AUF94" s="61"/>
      <c r="AUG94" s="61"/>
      <c r="AUH94" s="61"/>
      <c r="AUI94" s="61"/>
      <c r="AUJ94" s="61"/>
      <c r="AUK94" s="61"/>
      <c r="AUL94" s="61"/>
      <c r="AUM94" s="61"/>
      <c r="AUN94" s="61"/>
      <c r="AUO94" s="61"/>
      <c r="AUP94" s="61"/>
      <c r="AUQ94" s="61"/>
      <c r="AUR94" s="61"/>
      <c r="AUS94" s="61"/>
      <c r="AUT94" s="61"/>
      <c r="AUU94" s="61"/>
      <c r="AUV94" s="61"/>
      <c r="AUW94" s="61"/>
      <c r="AUX94" s="61"/>
      <c r="AUY94" s="61"/>
      <c r="AUZ94" s="61"/>
      <c r="AVA94" s="61"/>
      <c r="AVB94" s="61"/>
      <c r="AVC94" s="61"/>
      <c r="AVD94" s="61"/>
      <c r="AVE94" s="61"/>
      <c r="AVF94" s="61"/>
      <c r="AVG94" s="61"/>
      <c r="AVH94" s="61"/>
      <c r="AVI94" s="61"/>
      <c r="AVJ94" s="61"/>
      <c r="AVK94" s="61"/>
      <c r="AVL94" s="61"/>
      <c r="AVM94" s="61"/>
      <c r="AVN94" s="61"/>
      <c r="AVO94" s="61"/>
      <c r="AVP94" s="61"/>
      <c r="AVQ94" s="61"/>
      <c r="AVR94" s="61"/>
      <c r="AVS94" s="61"/>
      <c r="AVT94" s="61"/>
      <c r="AVU94" s="61"/>
      <c r="AVV94" s="61"/>
      <c r="AVW94" s="61"/>
      <c r="AVX94" s="61"/>
      <c r="AVY94" s="61"/>
      <c r="AVZ94" s="61"/>
      <c r="AWA94" s="61"/>
      <c r="AWB94" s="61"/>
      <c r="AWC94" s="61"/>
      <c r="AWD94" s="61"/>
      <c r="AWE94" s="61"/>
      <c r="AWF94" s="61"/>
      <c r="AWG94" s="61"/>
      <c r="AWH94" s="61"/>
      <c r="AWI94" s="61"/>
      <c r="AWJ94" s="61"/>
      <c r="AWK94" s="61"/>
      <c r="AWL94" s="61"/>
      <c r="AWM94" s="61"/>
      <c r="AWN94" s="61"/>
      <c r="AWO94" s="61"/>
      <c r="AWP94" s="61"/>
      <c r="AWQ94" s="61"/>
      <c r="AWR94" s="61"/>
      <c r="AWS94" s="61"/>
      <c r="AWT94" s="61"/>
      <c r="AWU94" s="61"/>
      <c r="AWV94" s="61"/>
      <c r="AWW94" s="61"/>
      <c r="AWX94" s="61"/>
      <c r="AWY94" s="61"/>
      <c r="AWZ94" s="61"/>
      <c r="AXA94" s="61"/>
      <c r="AXB94" s="61"/>
      <c r="AXC94" s="61"/>
      <c r="AXD94" s="61"/>
      <c r="AXE94" s="61"/>
      <c r="AXF94" s="61"/>
      <c r="AXG94" s="61"/>
      <c r="AXH94" s="61"/>
      <c r="AXI94" s="61"/>
      <c r="AXJ94" s="61"/>
      <c r="AXK94" s="61"/>
      <c r="AXL94" s="61"/>
      <c r="AXM94" s="61"/>
      <c r="AXN94" s="61"/>
      <c r="AXO94" s="61"/>
      <c r="AXP94" s="61"/>
      <c r="AXQ94" s="61"/>
      <c r="AXR94" s="61"/>
      <c r="AXS94" s="61"/>
      <c r="AXT94" s="61"/>
      <c r="AXU94" s="61"/>
      <c r="AXV94" s="61"/>
      <c r="AXW94" s="61"/>
      <c r="AXX94" s="61"/>
      <c r="AXY94" s="61"/>
      <c r="AXZ94" s="61"/>
      <c r="AYA94" s="61"/>
      <c r="AYB94" s="61"/>
      <c r="AYC94" s="61"/>
      <c r="AYD94" s="61"/>
      <c r="AYE94" s="61"/>
      <c r="AYF94" s="61"/>
      <c r="AYG94" s="61"/>
      <c r="AYH94" s="61"/>
      <c r="AYI94" s="61"/>
      <c r="AYJ94" s="61"/>
      <c r="AYK94" s="61"/>
      <c r="AYL94" s="61"/>
      <c r="AYM94" s="61"/>
      <c r="AYN94" s="61"/>
      <c r="AYO94" s="61"/>
      <c r="AYP94" s="61"/>
      <c r="AYQ94" s="61"/>
      <c r="AYR94" s="61"/>
      <c r="AYS94" s="61"/>
      <c r="AYT94" s="61"/>
      <c r="AYU94" s="61"/>
      <c r="AYV94" s="61"/>
      <c r="AYW94" s="61"/>
      <c r="AYX94" s="61"/>
      <c r="AYY94" s="61"/>
      <c r="AYZ94" s="61"/>
      <c r="AZA94" s="61"/>
      <c r="AZB94" s="61"/>
      <c r="AZC94" s="61"/>
      <c r="AZD94" s="61"/>
      <c r="AZE94" s="61"/>
      <c r="AZF94" s="61"/>
      <c r="AZG94" s="61"/>
      <c r="AZH94" s="61"/>
      <c r="AZI94" s="61"/>
      <c r="AZJ94" s="61"/>
      <c r="AZK94" s="61"/>
      <c r="AZL94" s="61"/>
      <c r="AZM94" s="61"/>
      <c r="AZN94" s="61"/>
      <c r="AZO94" s="61"/>
      <c r="AZP94" s="61"/>
      <c r="AZQ94" s="61"/>
      <c r="AZR94" s="61"/>
      <c r="AZS94" s="61"/>
      <c r="AZT94" s="61"/>
      <c r="AZU94" s="61"/>
      <c r="AZV94" s="61"/>
      <c r="AZW94" s="61"/>
      <c r="AZX94" s="61"/>
      <c r="AZY94" s="61"/>
      <c r="AZZ94" s="61"/>
      <c r="BAA94" s="61"/>
      <c r="BAB94" s="61"/>
      <c r="BAC94" s="61"/>
      <c r="BAD94" s="61"/>
      <c r="BAE94" s="61"/>
      <c r="BAF94" s="61"/>
      <c r="BAG94" s="61"/>
      <c r="BAH94" s="61"/>
      <c r="BAI94" s="61"/>
      <c r="BAJ94" s="61"/>
      <c r="BAK94" s="61"/>
      <c r="BAL94" s="61"/>
      <c r="BAM94" s="61"/>
      <c r="BAN94" s="61"/>
      <c r="BAO94" s="61"/>
      <c r="BAP94" s="61"/>
      <c r="BAQ94" s="61"/>
      <c r="BAR94" s="61"/>
      <c r="BAS94" s="61"/>
      <c r="BAT94" s="61"/>
      <c r="BAU94" s="61"/>
      <c r="BAV94" s="61"/>
      <c r="BAW94" s="61"/>
      <c r="BAX94" s="61"/>
      <c r="BAY94" s="61"/>
      <c r="BAZ94" s="61"/>
      <c r="BBA94" s="61"/>
      <c r="BBB94" s="61"/>
      <c r="BBC94" s="61"/>
      <c r="BBD94" s="61"/>
      <c r="BBE94" s="61"/>
      <c r="BBF94" s="61"/>
      <c r="BBG94" s="61"/>
      <c r="BBH94" s="61"/>
      <c r="BBI94" s="61"/>
      <c r="BBJ94" s="61"/>
      <c r="BBK94" s="61"/>
      <c r="BBL94" s="61"/>
      <c r="BBM94" s="61"/>
      <c r="BBN94" s="61"/>
      <c r="BBO94" s="61"/>
      <c r="BBP94" s="61"/>
      <c r="BBQ94" s="61"/>
      <c r="BBR94" s="61"/>
      <c r="BBS94" s="61"/>
      <c r="BBT94" s="61"/>
      <c r="BBU94" s="61"/>
      <c r="BBV94" s="61"/>
      <c r="BBW94" s="61"/>
      <c r="BBX94" s="61"/>
      <c r="BBY94" s="61"/>
      <c r="BBZ94" s="61"/>
      <c r="BCA94" s="61"/>
      <c r="BCB94" s="61"/>
      <c r="BCC94" s="61"/>
      <c r="BCD94" s="61"/>
      <c r="BCE94" s="61"/>
      <c r="BCF94" s="61"/>
      <c r="BCG94" s="61"/>
      <c r="BCH94" s="61"/>
      <c r="BCI94" s="61"/>
      <c r="BCJ94" s="61"/>
      <c r="BCK94" s="61"/>
      <c r="BCL94" s="61"/>
      <c r="BCM94" s="61"/>
      <c r="BCN94" s="61"/>
      <c r="BCO94" s="61"/>
      <c r="BCP94" s="61"/>
      <c r="BCQ94" s="61"/>
      <c r="BCR94" s="61"/>
      <c r="BCS94" s="61"/>
      <c r="BCT94" s="61"/>
      <c r="BCU94" s="61"/>
      <c r="BCV94" s="61"/>
      <c r="BCW94" s="61"/>
      <c r="BCX94" s="61"/>
      <c r="BCY94" s="61"/>
      <c r="BCZ94" s="61"/>
      <c r="BDA94" s="61"/>
      <c r="BDB94" s="61"/>
      <c r="BDC94" s="61"/>
      <c r="BDD94" s="61"/>
      <c r="BDE94" s="61"/>
      <c r="BDF94" s="61"/>
      <c r="BDG94" s="61"/>
      <c r="BDH94" s="61"/>
      <c r="BDI94" s="61"/>
      <c r="BDJ94" s="61"/>
      <c r="BDK94" s="61"/>
      <c r="BDL94" s="61"/>
      <c r="BDM94" s="61"/>
      <c r="BDN94" s="61"/>
      <c r="BDO94" s="61"/>
      <c r="BDP94" s="61"/>
      <c r="BDQ94" s="61"/>
      <c r="BDR94" s="61"/>
      <c r="BDS94" s="61"/>
      <c r="BDT94" s="61"/>
      <c r="BDU94" s="61"/>
      <c r="BDV94" s="61"/>
      <c r="BDW94" s="61"/>
      <c r="BDX94" s="61"/>
      <c r="BDY94" s="61"/>
      <c r="BDZ94" s="61"/>
      <c r="BEA94" s="61"/>
      <c r="BEB94" s="61"/>
      <c r="BEC94" s="61"/>
      <c r="BED94" s="61"/>
      <c r="BEE94" s="61"/>
      <c r="BEF94" s="61"/>
      <c r="BEG94" s="61"/>
      <c r="BEH94" s="61"/>
      <c r="BEI94" s="61"/>
      <c r="BEJ94" s="61"/>
      <c r="BEK94" s="61"/>
      <c r="BEL94" s="61"/>
      <c r="BEM94" s="61"/>
      <c r="BEN94" s="61"/>
      <c r="BEO94" s="61"/>
      <c r="BEP94" s="61"/>
      <c r="BEQ94" s="61"/>
      <c r="BER94" s="61"/>
      <c r="BES94" s="61"/>
      <c r="BET94" s="61"/>
      <c r="BEU94" s="61"/>
      <c r="BEV94" s="61"/>
      <c r="BEW94" s="61"/>
      <c r="BEX94" s="61"/>
      <c r="BEY94" s="61"/>
      <c r="BEZ94" s="61"/>
      <c r="BFA94" s="61"/>
      <c r="BFB94" s="61"/>
      <c r="BFC94" s="61"/>
      <c r="BFD94" s="61"/>
      <c r="BFE94" s="61"/>
      <c r="BFF94" s="61"/>
      <c r="BFG94" s="61"/>
      <c r="BFH94" s="61"/>
      <c r="BFI94" s="61"/>
      <c r="BFJ94" s="61"/>
      <c r="BFK94" s="61"/>
      <c r="BFL94" s="61"/>
      <c r="BFM94" s="61"/>
      <c r="BFN94" s="61"/>
      <c r="BFO94" s="61"/>
      <c r="BFP94" s="61"/>
      <c r="BFQ94" s="61"/>
      <c r="BFR94" s="61"/>
      <c r="BFS94" s="61"/>
      <c r="BFT94" s="61"/>
      <c r="BFU94" s="61"/>
      <c r="BFV94" s="61"/>
      <c r="BFW94" s="61"/>
      <c r="BFX94" s="61"/>
      <c r="BFY94" s="61"/>
      <c r="BFZ94" s="61"/>
      <c r="BGA94" s="61"/>
      <c r="BGB94" s="61"/>
      <c r="BGC94" s="61"/>
      <c r="BGD94" s="61"/>
      <c r="BGE94" s="61"/>
      <c r="BGF94" s="61"/>
      <c r="BGG94" s="61"/>
      <c r="BGH94" s="61"/>
      <c r="BGI94" s="61"/>
      <c r="BGJ94" s="61"/>
      <c r="BGK94" s="61"/>
      <c r="BGL94" s="61"/>
      <c r="BGM94" s="61"/>
      <c r="BGN94" s="61"/>
      <c r="BGO94" s="61"/>
      <c r="BGP94" s="61"/>
      <c r="BGQ94" s="61"/>
      <c r="BGR94" s="61"/>
      <c r="BGS94" s="61"/>
      <c r="BGT94" s="61"/>
      <c r="BGU94" s="61"/>
      <c r="BGV94" s="61"/>
      <c r="BGW94" s="61"/>
      <c r="BGX94" s="61"/>
      <c r="BGY94" s="61"/>
      <c r="BGZ94" s="61"/>
      <c r="BHA94" s="61"/>
      <c r="BHB94" s="61"/>
      <c r="BHC94" s="61"/>
      <c r="BHD94" s="61"/>
      <c r="BHE94" s="61"/>
      <c r="BHF94" s="61"/>
      <c r="BHG94" s="61"/>
      <c r="BHH94" s="61"/>
      <c r="BHI94" s="61"/>
      <c r="BHJ94" s="61"/>
      <c r="BHK94" s="61"/>
      <c r="BHL94" s="61"/>
      <c r="BHM94" s="61"/>
      <c r="BHN94" s="61"/>
      <c r="BHO94" s="61"/>
      <c r="BHP94" s="61"/>
      <c r="BHQ94" s="61"/>
      <c r="BHR94" s="61"/>
      <c r="BHS94" s="61"/>
      <c r="BHT94" s="61"/>
      <c r="BHU94" s="61"/>
      <c r="BHV94" s="61"/>
      <c r="BHW94" s="61"/>
      <c r="BHX94" s="61"/>
      <c r="BHY94" s="61"/>
      <c r="BHZ94" s="61"/>
      <c r="BIA94" s="61"/>
      <c r="BIB94" s="61"/>
      <c r="BIC94" s="61"/>
      <c r="BID94" s="61"/>
      <c r="BIE94" s="61"/>
      <c r="BIF94" s="61"/>
      <c r="BIG94" s="61"/>
      <c r="BIH94" s="61"/>
      <c r="BII94" s="61"/>
      <c r="BIJ94" s="61"/>
      <c r="BIK94" s="61"/>
      <c r="BIL94" s="61"/>
      <c r="BIM94" s="61"/>
      <c r="BIN94" s="61"/>
      <c r="BIO94" s="61"/>
      <c r="BIP94" s="61"/>
      <c r="BIQ94" s="61"/>
      <c r="BIR94" s="61"/>
      <c r="BIS94" s="61"/>
      <c r="BIT94" s="61"/>
      <c r="BIU94" s="61"/>
      <c r="BIV94" s="61"/>
      <c r="BIW94" s="61"/>
      <c r="BIX94" s="61"/>
      <c r="BIY94" s="61"/>
      <c r="BIZ94" s="61"/>
      <c r="BJA94" s="61"/>
      <c r="BJB94" s="61"/>
      <c r="BJC94" s="61"/>
      <c r="BJD94" s="61"/>
      <c r="BJE94" s="61"/>
      <c r="BJF94" s="61"/>
      <c r="BJG94" s="61"/>
      <c r="BJH94" s="61"/>
      <c r="BJI94" s="61"/>
      <c r="BJJ94" s="61"/>
      <c r="BJK94" s="61"/>
      <c r="BJL94" s="61"/>
      <c r="BJM94" s="61"/>
      <c r="BJN94" s="61"/>
      <c r="BJO94" s="61"/>
      <c r="BJP94" s="61"/>
      <c r="BJQ94" s="61"/>
      <c r="BJR94" s="61"/>
      <c r="BJS94" s="61"/>
      <c r="BJT94" s="61"/>
      <c r="BJU94" s="61"/>
      <c r="BJV94" s="61"/>
      <c r="BJW94" s="61"/>
      <c r="BJX94" s="61"/>
      <c r="BJY94" s="61"/>
      <c r="BJZ94" s="61"/>
      <c r="BKA94" s="61"/>
      <c r="BKB94" s="61"/>
      <c r="BKC94" s="61"/>
      <c r="BKD94" s="61"/>
      <c r="BKE94" s="61"/>
      <c r="BKF94" s="61"/>
      <c r="BKG94" s="61"/>
      <c r="BKH94" s="61"/>
      <c r="BKI94" s="61"/>
      <c r="BKJ94" s="61"/>
      <c r="BKK94" s="61"/>
      <c r="BKL94" s="61"/>
      <c r="BKM94" s="61"/>
      <c r="BKN94" s="61"/>
      <c r="BKO94" s="61"/>
      <c r="BKP94" s="61"/>
      <c r="BKQ94" s="61"/>
      <c r="BKR94" s="61"/>
      <c r="BKS94" s="61"/>
      <c r="BKT94" s="61"/>
      <c r="BKU94" s="61"/>
      <c r="BKV94" s="61"/>
      <c r="BKW94" s="61"/>
      <c r="BKX94" s="61"/>
      <c r="BKY94" s="61"/>
      <c r="BKZ94" s="61"/>
      <c r="BLA94" s="61"/>
      <c r="BLB94" s="61"/>
      <c r="BLC94" s="61"/>
      <c r="BLD94" s="61"/>
      <c r="BLE94" s="61"/>
      <c r="BLF94" s="61"/>
      <c r="BLG94" s="61"/>
      <c r="BLH94" s="61"/>
      <c r="BLI94" s="61"/>
      <c r="BLJ94" s="61"/>
      <c r="BLK94" s="61"/>
      <c r="BLL94" s="61"/>
      <c r="BLM94" s="61"/>
      <c r="BLN94" s="61"/>
      <c r="BLO94" s="61"/>
      <c r="BLP94" s="61"/>
      <c r="BLQ94" s="61"/>
      <c r="BLR94" s="61"/>
      <c r="BLS94" s="61"/>
      <c r="BLT94" s="61"/>
      <c r="BLU94" s="61"/>
      <c r="BLV94" s="61"/>
      <c r="BLW94" s="61"/>
      <c r="BLX94" s="61"/>
      <c r="BLY94" s="61"/>
      <c r="BLZ94" s="61"/>
      <c r="BMA94" s="61"/>
      <c r="BMB94" s="61"/>
      <c r="BMC94" s="61"/>
      <c r="BMD94" s="61"/>
      <c r="BME94" s="61"/>
      <c r="BMF94" s="61"/>
      <c r="BMG94" s="61"/>
      <c r="BMH94" s="61"/>
      <c r="BMI94" s="61"/>
      <c r="BMJ94" s="61"/>
      <c r="BMK94" s="61"/>
      <c r="BML94" s="61"/>
      <c r="BMM94" s="61"/>
      <c r="BMN94" s="61"/>
      <c r="BMO94" s="61"/>
      <c r="BMP94" s="61"/>
      <c r="BMQ94" s="61"/>
      <c r="BMR94" s="61"/>
      <c r="BMS94" s="61"/>
      <c r="BMT94" s="61"/>
      <c r="BMU94" s="61"/>
      <c r="BMV94" s="61"/>
      <c r="BMW94" s="61"/>
      <c r="BMX94" s="61"/>
      <c r="BMY94" s="61"/>
      <c r="BMZ94" s="61"/>
      <c r="BNA94" s="61"/>
      <c r="BNB94" s="61"/>
      <c r="BNC94" s="61"/>
      <c r="BND94" s="61"/>
      <c r="BNE94" s="61"/>
      <c r="BNF94" s="61"/>
      <c r="BNG94" s="61"/>
      <c r="BNH94" s="61"/>
      <c r="BNI94" s="61"/>
      <c r="BNJ94" s="61"/>
      <c r="BNK94" s="61"/>
      <c r="BNL94" s="61"/>
      <c r="BNM94" s="61"/>
      <c r="BNN94" s="61"/>
      <c r="BNO94" s="61"/>
      <c r="BNP94" s="61"/>
      <c r="BNQ94" s="61"/>
      <c r="BNR94" s="61"/>
      <c r="BNS94" s="61"/>
      <c r="BNT94" s="61"/>
      <c r="BNU94" s="61"/>
      <c r="BNV94" s="61"/>
      <c r="BNW94" s="61"/>
      <c r="BNX94" s="61"/>
      <c r="BNY94" s="61"/>
      <c r="BNZ94" s="61"/>
      <c r="BOA94" s="61"/>
      <c r="BOB94" s="61"/>
      <c r="BOC94" s="61"/>
      <c r="BOD94" s="61"/>
      <c r="BOE94" s="61"/>
      <c r="BOF94" s="61"/>
      <c r="BOG94" s="61"/>
      <c r="BOH94" s="61"/>
      <c r="BOI94" s="61"/>
      <c r="BOJ94" s="61"/>
      <c r="BOK94" s="61"/>
      <c r="BOL94" s="61"/>
      <c r="BOM94" s="61"/>
      <c r="BON94" s="61"/>
      <c r="BOO94" s="61"/>
      <c r="BOP94" s="61"/>
      <c r="BOQ94" s="61"/>
      <c r="BOR94" s="61"/>
      <c r="BOS94" s="61"/>
      <c r="BOT94" s="61"/>
      <c r="BOU94" s="61"/>
      <c r="BOV94" s="61"/>
      <c r="BOW94" s="61"/>
      <c r="BOX94" s="61"/>
      <c r="BOY94" s="61"/>
      <c r="BOZ94" s="61"/>
      <c r="BPA94" s="61"/>
      <c r="BPB94" s="61"/>
      <c r="BPC94" s="61"/>
      <c r="BPD94" s="61"/>
      <c r="BPE94" s="61"/>
      <c r="BPF94" s="61"/>
      <c r="BPG94" s="61"/>
      <c r="BPH94" s="61"/>
      <c r="BPI94" s="61"/>
      <c r="BPJ94" s="61"/>
      <c r="BPK94" s="61"/>
      <c r="BPL94" s="61"/>
      <c r="BPM94" s="61"/>
      <c r="BPN94" s="61"/>
      <c r="BPO94" s="61"/>
      <c r="BPP94" s="61"/>
      <c r="BPQ94" s="61"/>
      <c r="BPR94" s="61"/>
      <c r="BPS94" s="61"/>
      <c r="BPT94" s="61"/>
      <c r="BPU94" s="61"/>
      <c r="BPV94" s="61"/>
      <c r="BPW94" s="61"/>
      <c r="BPX94" s="61"/>
      <c r="BPY94" s="61"/>
      <c r="BPZ94" s="61"/>
      <c r="BQA94" s="61"/>
      <c r="BQB94" s="61"/>
      <c r="BQC94" s="61"/>
      <c r="BQD94" s="61"/>
      <c r="BQE94" s="61"/>
      <c r="BQF94" s="61"/>
      <c r="BQG94" s="61"/>
      <c r="BQH94" s="61"/>
      <c r="BQI94" s="61"/>
      <c r="BQJ94" s="61"/>
      <c r="BQK94" s="61"/>
      <c r="BQL94" s="61"/>
      <c r="BQM94" s="61"/>
      <c r="BQN94" s="61"/>
      <c r="BQO94" s="61"/>
      <c r="BQP94" s="61"/>
      <c r="BQQ94" s="61"/>
      <c r="BQR94" s="61"/>
      <c r="BQS94" s="61"/>
      <c r="BQT94" s="61"/>
      <c r="BQU94" s="61"/>
      <c r="BQV94" s="61"/>
      <c r="BQW94" s="61"/>
      <c r="BQX94" s="61"/>
      <c r="BQY94" s="61"/>
      <c r="BQZ94" s="61"/>
      <c r="BRA94" s="61"/>
      <c r="BRB94" s="61"/>
      <c r="BRC94" s="61"/>
      <c r="BRD94" s="61"/>
      <c r="BRE94" s="61"/>
      <c r="BRF94" s="61"/>
      <c r="BRG94" s="61"/>
      <c r="BRH94" s="61"/>
      <c r="BRI94" s="61"/>
      <c r="BRJ94" s="61"/>
      <c r="BRK94" s="61"/>
      <c r="BRL94" s="61"/>
      <c r="BRM94" s="61"/>
      <c r="BRN94" s="61"/>
      <c r="BRO94" s="61"/>
      <c r="BRP94" s="61"/>
      <c r="BRQ94" s="61"/>
      <c r="BRR94" s="61"/>
      <c r="BRS94" s="61"/>
      <c r="BRT94" s="61"/>
      <c r="BRU94" s="61"/>
      <c r="BRV94" s="61"/>
      <c r="BRW94" s="61"/>
      <c r="BRX94" s="61"/>
      <c r="BRY94" s="61"/>
      <c r="BRZ94" s="61"/>
      <c r="BSA94" s="61"/>
      <c r="BSB94" s="61"/>
      <c r="BSC94" s="61"/>
      <c r="BSD94" s="61"/>
      <c r="BSE94" s="61"/>
      <c r="BSF94" s="61"/>
      <c r="BSG94" s="61"/>
      <c r="BSH94" s="61"/>
      <c r="BSI94" s="61"/>
      <c r="BSJ94" s="61"/>
      <c r="BSK94" s="61"/>
      <c r="BSL94" s="61"/>
      <c r="BSM94" s="61"/>
      <c r="BSN94" s="61"/>
      <c r="BSO94" s="61"/>
      <c r="BSP94" s="61"/>
      <c r="BSQ94" s="61"/>
      <c r="BSR94" s="61"/>
      <c r="BSS94" s="61"/>
      <c r="BST94" s="61"/>
      <c r="BSU94" s="61"/>
      <c r="BSV94" s="61"/>
      <c r="BSW94" s="61"/>
      <c r="BSX94" s="61"/>
      <c r="BSY94" s="61"/>
      <c r="BSZ94" s="61"/>
      <c r="BTA94" s="61"/>
      <c r="BTB94" s="61"/>
      <c r="BTC94" s="61"/>
      <c r="BTD94" s="61"/>
      <c r="BTE94" s="61"/>
      <c r="BTF94" s="61"/>
      <c r="BTG94" s="61"/>
      <c r="BTH94" s="61"/>
      <c r="BTI94" s="61"/>
      <c r="BTJ94" s="61"/>
      <c r="BTK94" s="61"/>
      <c r="BTL94" s="61"/>
      <c r="BTM94" s="61"/>
      <c r="BTN94" s="61"/>
      <c r="BTO94" s="61"/>
      <c r="BTP94" s="61"/>
      <c r="BTQ94" s="61"/>
      <c r="BTR94" s="61"/>
      <c r="BTS94" s="61"/>
      <c r="BTT94" s="61"/>
      <c r="BTU94" s="61"/>
      <c r="BTV94" s="61"/>
      <c r="BTW94" s="61"/>
      <c r="BTX94" s="61"/>
      <c r="BTY94" s="61"/>
      <c r="BTZ94" s="61"/>
      <c r="BUA94" s="61"/>
      <c r="BUB94" s="61"/>
      <c r="BUC94" s="61"/>
      <c r="BUD94" s="61"/>
      <c r="BUE94" s="61"/>
      <c r="BUF94" s="61"/>
      <c r="BUG94" s="61"/>
      <c r="BUH94" s="61"/>
      <c r="BUI94" s="61"/>
      <c r="BUJ94" s="61"/>
      <c r="BUK94" s="61"/>
      <c r="BUL94" s="61"/>
      <c r="BUM94" s="61"/>
      <c r="BUN94" s="61"/>
      <c r="BUO94" s="61"/>
      <c r="BUP94" s="61"/>
      <c r="BUQ94" s="61"/>
      <c r="BUR94" s="61"/>
      <c r="BUS94" s="61"/>
      <c r="BUT94" s="61"/>
      <c r="BUU94" s="61"/>
      <c r="BUV94" s="61"/>
      <c r="BUW94" s="61"/>
      <c r="BUX94" s="61"/>
      <c r="BUY94" s="61"/>
      <c r="BUZ94" s="61"/>
      <c r="BVA94" s="61"/>
      <c r="BVB94" s="61"/>
      <c r="BVC94" s="61"/>
      <c r="BVD94" s="61"/>
      <c r="BVE94" s="61"/>
      <c r="BVF94" s="61"/>
      <c r="BVG94" s="61"/>
      <c r="BVH94" s="61"/>
      <c r="BVI94" s="61"/>
      <c r="BVJ94" s="61"/>
      <c r="BVK94" s="61"/>
      <c r="BVL94" s="61"/>
      <c r="BVM94" s="61"/>
      <c r="BVN94" s="61"/>
      <c r="BVO94" s="61"/>
      <c r="BVP94" s="61"/>
      <c r="BVQ94" s="61"/>
      <c r="BVR94" s="61"/>
      <c r="BVS94" s="61"/>
      <c r="BVT94" s="61"/>
      <c r="BVU94" s="61"/>
      <c r="BVV94" s="61"/>
      <c r="BVW94" s="61"/>
      <c r="BVX94" s="61"/>
      <c r="BVY94" s="61"/>
      <c r="BVZ94" s="61"/>
      <c r="BWA94" s="61"/>
      <c r="BWB94" s="61"/>
      <c r="BWC94" s="61"/>
      <c r="BWD94" s="61"/>
      <c r="BWE94" s="61"/>
      <c r="BWF94" s="61"/>
      <c r="BWG94" s="61"/>
      <c r="BWH94" s="61"/>
      <c r="BWI94" s="61"/>
      <c r="BWJ94" s="61"/>
      <c r="BWK94" s="61"/>
      <c r="BWL94" s="61"/>
      <c r="BWM94" s="61"/>
      <c r="BWN94" s="61"/>
      <c r="BWO94" s="61"/>
      <c r="BWP94" s="61"/>
      <c r="BWQ94" s="61"/>
      <c r="BWR94" s="61"/>
      <c r="BWS94" s="61"/>
      <c r="BWT94" s="61"/>
      <c r="BWU94" s="61"/>
      <c r="BWV94" s="61"/>
      <c r="BWW94" s="61"/>
      <c r="BWX94" s="61"/>
      <c r="BWY94" s="61"/>
      <c r="BWZ94" s="61"/>
      <c r="BXA94" s="61"/>
      <c r="BXB94" s="61"/>
      <c r="BXC94" s="61"/>
      <c r="BXD94" s="61"/>
      <c r="BXE94" s="61"/>
      <c r="BXF94" s="61"/>
      <c r="BXG94" s="61"/>
      <c r="BXH94" s="61"/>
      <c r="BXI94" s="61"/>
      <c r="BXJ94" s="61"/>
      <c r="BXK94" s="61"/>
      <c r="BXL94" s="61"/>
      <c r="BXM94" s="61"/>
      <c r="BXN94" s="61"/>
      <c r="BXO94" s="61"/>
      <c r="BXP94" s="61"/>
      <c r="BXQ94" s="61"/>
      <c r="BXR94" s="61"/>
      <c r="BXS94" s="61"/>
      <c r="BXT94" s="61"/>
      <c r="BXU94" s="61"/>
      <c r="BXV94" s="61"/>
      <c r="BXW94" s="61"/>
      <c r="BXX94" s="61"/>
      <c r="BXY94" s="61"/>
      <c r="BXZ94" s="61"/>
      <c r="BYA94" s="61"/>
      <c r="BYB94" s="61"/>
      <c r="BYC94" s="61"/>
      <c r="BYD94" s="61"/>
      <c r="BYE94" s="61"/>
      <c r="BYF94" s="61"/>
      <c r="BYG94" s="61"/>
      <c r="BYH94" s="61"/>
      <c r="BYI94" s="61"/>
      <c r="BYJ94" s="61"/>
      <c r="BYK94" s="61"/>
      <c r="BYL94" s="61"/>
      <c r="BYM94" s="61"/>
      <c r="BYN94" s="61"/>
      <c r="BYO94" s="61"/>
      <c r="BYP94" s="61"/>
      <c r="BYQ94" s="61"/>
      <c r="BYR94" s="61"/>
      <c r="BYS94" s="61"/>
      <c r="BYT94" s="61"/>
      <c r="BYU94" s="61"/>
      <c r="BYV94" s="61"/>
      <c r="BYW94" s="61"/>
      <c r="BYX94" s="61"/>
      <c r="BYY94" s="61"/>
      <c r="BYZ94" s="61"/>
      <c r="BZA94" s="61"/>
      <c r="BZB94" s="61"/>
      <c r="BZC94" s="61"/>
      <c r="BZD94" s="61"/>
      <c r="BZE94" s="61"/>
      <c r="BZF94" s="61"/>
      <c r="BZG94" s="61"/>
      <c r="BZH94" s="61"/>
      <c r="BZI94" s="61"/>
      <c r="BZJ94" s="61"/>
      <c r="BZK94" s="61"/>
      <c r="BZL94" s="61"/>
      <c r="BZM94" s="61"/>
      <c r="BZN94" s="61"/>
      <c r="BZO94" s="61"/>
      <c r="BZP94" s="61"/>
      <c r="BZQ94" s="61"/>
      <c r="BZR94" s="61"/>
      <c r="BZS94" s="61"/>
      <c r="BZT94" s="61"/>
      <c r="BZU94" s="61"/>
      <c r="BZV94" s="61"/>
      <c r="BZW94" s="61"/>
      <c r="BZX94" s="61"/>
      <c r="BZY94" s="61"/>
      <c r="BZZ94" s="61"/>
      <c r="CAA94" s="61"/>
      <c r="CAB94" s="61"/>
      <c r="CAC94" s="61"/>
      <c r="CAD94" s="61"/>
      <c r="CAE94" s="61"/>
      <c r="CAF94" s="61"/>
      <c r="CAG94" s="61"/>
      <c r="CAH94" s="61"/>
      <c r="CAI94" s="61"/>
      <c r="CAJ94" s="61"/>
      <c r="CAK94" s="61"/>
      <c r="CAL94" s="61"/>
      <c r="CAM94" s="61"/>
      <c r="CAN94" s="61"/>
      <c r="CAO94" s="61"/>
      <c r="CAP94" s="61"/>
      <c r="CAQ94" s="61"/>
      <c r="CAR94" s="61"/>
      <c r="CAS94" s="61"/>
      <c r="CAT94" s="61"/>
      <c r="CAU94" s="61"/>
      <c r="CAV94" s="61"/>
      <c r="CAW94" s="61"/>
      <c r="CAX94" s="61"/>
      <c r="CAY94" s="61"/>
      <c r="CAZ94" s="61"/>
      <c r="CBA94" s="61"/>
      <c r="CBB94" s="61"/>
      <c r="CBC94" s="61"/>
      <c r="CBD94" s="61"/>
      <c r="CBE94" s="61"/>
      <c r="CBF94" s="61"/>
      <c r="CBG94" s="61"/>
      <c r="CBH94" s="61"/>
      <c r="CBI94" s="61"/>
      <c r="CBJ94" s="61"/>
      <c r="CBK94" s="61"/>
      <c r="CBL94" s="61"/>
      <c r="CBM94" s="61"/>
      <c r="CBN94" s="61"/>
      <c r="CBO94" s="61"/>
      <c r="CBP94" s="61"/>
      <c r="CBQ94" s="61"/>
    </row>
    <row r="95" spans="1:2097" s="32" customFormat="1" ht="94.5">
      <c r="A95" s="92"/>
      <c r="B95" s="93"/>
      <c r="C95" s="92"/>
      <c r="D95" s="92"/>
      <c r="E95" s="93"/>
      <c r="F95" s="28" t="s">
        <v>76</v>
      </c>
      <c r="G95" s="5">
        <f t="shared" ref="G95:G108" si="49">K95+H95+I95+J95+L95+M95+O95+N95</f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84" t="s">
        <v>97</v>
      </c>
      <c r="Q95" s="84" t="s">
        <v>3</v>
      </c>
      <c r="R95" s="84">
        <v>35.1</v>
      </c>
      <c r="S95" s="84">
        <v>11.7</v>
      </c>
      <c r="T95" s="84">
        <v>11.7</v>
      </c>
      <c r="U95" s="84">
        <v>11.7</v>
      </c>
      <c r="V95" s="84">
        <v>11.7</v>
      </c>
      <c r="W95" s="84">
        <v>11.7</v>
      </c>
      <c r="X95" s="84">
        <v>0</v>
      </c>
      <c r="Y95" s="84">
        <v>0</v>
      </c>
      <c r="Z95" s="84">
        <v>0</v>
      </c>
      <c r="AA95" s="61"/>
      <c r="AB95" s="61"/>
      <c r="AC95" s="61"/>
      <c r="AD95" s="61"/>
      <c r="AE95" s="61"/>
      <c r="AF95" s="61"/>
      <c r="AG95" s="61"/>
      <c r="AH95" s="61"/>
      <c r="AI95" s="61"/>
      <c r="AJ95" s="61"/>
      <c r="AK95" s="61"/>
      <c r="AL95" s="61"/>
      <c r="AM95" s="61"/>
      <c r="AN95" s="61"/>
      <c r="AO95" s="61"/>
      <c r="AP95" s="61"/>
      <c r="AQ95" s="61"/>
      <c r="AR95" s="61"/>
      <c r="AS95" s="61"/>
      <c r="AT95" s="61"/>
      <c r="AU95" s="61"/>
      <c r="AV95" s="61"/>
      <c r="AW95" s="61"/>
      <c r="AX95" s="61"/>
      <c r="AY95" s="61"/>
      <c r="AZ95" s="61"/>
      <c r="BA95" s="61"/>
      <c r="BB95" s="61"/>
      <c r="BC95" s="61"/>
      <c r="BD95" s="61"/>
      <c r="BE95" s="61"/>
      <c r="BF95" s="61"/>
      <c r="BG95" s="61"/>
      <c r="BH95" s="61"/>
      <c r="BI95" s="61"/>
      <c r="BJ95" s="61"/>
      <c r="BK95" s="61"/>
      <c r="BL95" s="61"/>
      <c r="BM95" s="61"/>
      <c r="BN95" s="61"/>
      <c r="BO95" s="61"/>
      <c r="BP95" s="61"/>
      <c r="BQ95" s="61"/>
      <c r="BR95" s="61"/>
      <c r="BS95" s="61"/>
      <c r="BT95" s="61"/>
      <c r="BU95" s="61"/>
      <c r="BV95" s="61"/>
      <c r="BW95" s="61"/>
      <c r="BX95" s="61"/>
      <c r="BY95" s="61"/>
      <c r="BZ95" s="61"/>
      <c r="CA95" s="61"/>
      <c r="CB95" s="61"/>
      <c r="CC95" s="61"/>
      <c r="CD95" s="61"/>
      <c r="CE95" s="61"/>
      <c r="CF95" s="61"/>
      <c r="CG95" s="61"/>
      <c r="CH95" s="61"/>
      <c r="CI95" s="61"/>
      <c r="CJ95" s="61"/>
      <c r="CK95" s="61"/>
      <c r="CL95" s="61"/>
      <c r="CM95" s="61"/>
      <c r="CN95" s="61"/>
      <c r="CO95" s="61"/>
      <c r="CP95" s="61"/>
      <c r="CQ95" s="61"/>
      <c r="CR95" s="61"/>
      <c r="CS95" s="61"/>
      <c r="CT95" s="61"/>
      <c r="CU95" s="61"/>
      <c r="CV95" s="61"/>
      <c r="CW95" s="61"/>
      <c r="CX95" s="61"/>
      <c r="CY95" s="61"/>
      <c r="CZ95" s="61"/>
      <c r="DA95" s="61"/>
      <c r="DB95" s="61"/>
      <c r="DC95" s="61"/>
      <c r="DD95" s="61"/>
      <c r="DE95" s="61"/>
      <c r="DF95" s="61"/>
      <c r="DG95" s="61"/>
      <c r="DH95" s="61"/>
      <c r="DI95" s="61"/>
      <c r="DJ95" s="61"/>
      <c r="DK95" s="61"/>
      <c r="DL95" s="61"/>
      <c r="DM95" s="61"/>
      <c r="DN95" s="61"/>
      <c r="DO95" s="61"/>
      <c r="DP95" s="61"/>
      <c r="DQ95" s="61"/>
      <c r="DR95" s="61"/>
      <c r="DS95" s="61"/>
      <c r="DT95" s="61"/>
      <c r="DU95" s="61"/>
      <c r="DV95" s="61"/>
      <c r="DW95" s="61"/>
      <c r="DX95" s="61"/>
      <c r="DY95" s="61"/>
      <c r="DZ95" s="61"/>
      <c r="EA95" s="61"/>
      <c r="EB95" s="61"/>
      <c r="EC95" s="61"/>
      <c r="ED95" s="61"/>
      <c r="EE95" s="61"/>
      <c r="EF95" s="61"/>
      <c r="EG95" s="61"/>
      <c r="EH95" s="61"/>
      <c r="EI95" s="61"/>
      <c r="EJ95" s="61"/>
      <c r="EK95" s="61"/>
      <c r="EL95" s="61"/>
      <c r="EM95" s="61"/>
      <c r="EN95" s="61"/>
      <c r="EO95" s="61"/>
      <c r="EP95" s="61"/>
      <c r="EQ95" s="61"/>
      <c r="ER95" s="61"/>
      <c r="ES95" s="61"/>
      <c r="ET95" s="61"/>
      <c r="EU95" s="61"/>
      <c r="EV95" s="61"/>
      <c r="EW95" s="61"/>
      <c r="EX95" s="61"/>
      <c r="EY95" s="61"/>
      <c r="EZ95" s="61"/>
      <c r="FA95" s="61"/>
      <c r="FB95" s="61"/>
      <c r="FC95" s="61"/>
      <c r="FD95" s="61"/>
      <c r="FE95" s="61"/>
      <c r="FF95" s="61"/>
      <c r="FG95" s="61"/>
      <c r="FH95" s="61"/>
      <c r="FI95" s="61"/>
      <c r="FJ95" s="61"/>
      <c r="FK95" s="61"/>
      <c r="FL95" s="61"/>
      <c r="FM95" s="61"/>
      <c r="FN95" s="61"/>
      <c r="FO95" s="61"/>
      <c r="FP95" s="61"/>
      <c r="FQ95" s="61"/>
      <c r="FR95" s="61"/>
      <c r="FS95" s="61"/>
      <c r="FT95" s="61"/>
      <c r="FU95" s="61"/>
      <c r="FV95" s="61"/>
      <c r="FW95" s="61"/>
      <c r="FX95" s="61"/>
      <c r="FY95" s="61"/>
      <c r="FZ95" s="61"/>
      <c r="GA95" s="61"/>
      <c r="GB95" s="61"/>
      <c r="GC95" s="61"/>
      <c r="GD95" s="61"/>
      <c r="GE95" s="61"/>
      <c r="GF95" s="61"/>
      <c r="GG95" s="61"/>
      <c r="GH95" s="61"/>
      <c r="GI95" s="61"/>
      <c r="GJ95" s="61"/>
      <c r="GK95" s="61"/>
      <c r="GL95" s="61"/>
      <c r="GM95" s="61"/>
      <c r="GN95" s="61"/>
      <c r="GO95" s="61"/>
      <c r="GP95" s="61"/>
      <c r="GQ95" s="61"/>
      <c r="GR95" s="61"/>
      <c r="GS95" s="61"/>
      <c r="GT95" s="61"/>
      <c r="GU95" s="61"/>
      <c r="GV95" s="61"/>
      <c r="GW95" s="61"/>
      <c r="GX95" s="61"/>
      <c r="GY95" s="61"/>
      <c r="GZ95" s="61"/>
      <c r="HA95" s="61"/>
      <c r="HB95" s="61"/>
      <c r="HC95" s="61"/>
      <c r="HD95" s="61"/>
      <c r="HE95" s="61"/>
      <c r="HF95" s="61"/>
      <c r="HG95" s="61"/>
      <c r="HH95" s="61"/>
      <c r="HI95" s="61"/>
      <c r="HJ95" s="61"/>
      <c r="HK95" s="61"/>
      <c r="HL95" s="61"/>
      <c r="HM95" s="61"/>
      <c r="HN95" s="61"/>
      <c r="HO95" s="61"/>
      <c r="HP95" s="61"/>
      <c r="HQ95" s="61"/>
      <c r="HR95" s="61"/>
      <c r="HS95" s="61"/>
      <c r="HT95" s="61"/>
      <c r="HU95" s="61"/>
      <c r="HV95" s="61"/>
      <c r="HW95" s="61"/>
      <c r="HX95" s="61"/>
      <c r="HY95" s="61"/>
      <c r="HZ95" s="61"/>
      <c r="IA95" s="61"/>
      <c r="IB95" s="61"/>
      <c r="IC95" s="61"/>
      <c r="ID95" s="61"/>
      <c r="IE95" s="61"/>
      <c r="IF95" s="61"/>
      <c r="IG95" s="61"/>
      <c r="IH95" s="61"/>
      <c r="II95" s="61"/>
      <c r="IJ95" s="61"/>
      <c r="IK95" s="61"/>
      <c r="IL95" s="61"/>
      <c r="IM95" s="61"/>
      <c r="IN95" s="61"/>
      <c r="IO95" s="61"/>
      <c r="IP95" s="61"/>
      <c r="IQ95" s="61"/>
      <c r="IR95" s="61"/>
      <c r="IS95" s="61"/>
      <c r="IT95" s="61"/>
      <c r="IU95" s="61"/>
      <c r="IV95" s="61"/>
      <c r="IW95" s="61"/>
      <c r="IX95" s="61"/>
      <c r="IY95" s="61"/>
      <c r="IZ95" s="61"/>
      <c r="JA95" s="61"/>
      <c r="JB95" s="61"/>
      <c r="JC95" s="61"/>
      <c r="JD95" s="61"/>
      <c r="JE95" s="61"/>
      <c r="JF95" s="61"/>
      <c r="JG95" s="61"/>
      <c r="JH95" s="61"/>
      <c r="JI95" s="61"/>
      <c r="JJ95" s="61"/>
      <c r="JK95" s="61"/>
      <c r="JL95" s="61"/>
      <c r="JM95" s="61"/>
      <c r="JN95" s="61"/>
      <c r="JO95" s="61"/>
      <c r="JP95" s="61"/>
      <c r="JQ95" s="61"/>
      <c r="JR95" s="61"/>
      <c r="JS95" s="61"/>
      <c r="JT95" s="61"/>
      <c r="JU95" s="61"/>
      <c r="JV95" s="61"/>
      <c r="JW95" s="61"/>
      <c r="JX95" s="61"/>
      <c r="JY95" s="61"/>
      <c r="JZ95" s="61"/>
      <c r="KA95" s="61"/>
      <c r="KB95" s="61"/>
      <c r="KC95" s="61"/>
      <c r="KD95" s="61"/>
      <c r="KE95" s="61"/>
      <c r="KF95" s="61"/>
      <c r="KG95" s="61"/>
      <c r="KH95" s="61"/>
      <c r="KI95" s="61"/>
      <c r="KJ95" s="61"/>
      <c r="KK95" s="61"/>
      <c r="KL95" s="61"/>
      <c r="KM95" s="61"/>
      <c r="KN95" s="61"/>
      <c r="KO95" s="61"/>
      <c r="KP95" s="61"/>
      <c r="KQ95" s="61"/>
      <c r="KR95" s="61"/>
      <c r="KS95" s="61"/>
      <c r="KT95" s="61"/>
      <c r="KU95" s="61"/>
      <c r="KV95" s="61"/>
      <c r="KW95" s="61"/>
      <c r="KX95" s="61"/>
      <c r="KY95" s="61"/>
      <c r="KZ95" s="61"/>
      <c r="LA95" s="61"/>
      <c r="LB95" s="61"/>
      <c r="LC95" s="61"/>
      <c r="LD95" s="61"/>
      <c r="LE95" s="61"/>
      <c r="LF95" s="61"/>
      <c r="LG95" s="61"/>
      <c r="LH95" s="61"/>
      <c r="LI95" s="61"/>
      <c r="LJ95" s="61"/>
      <c r="LK95" s="61"/>
      <c r="LL95" s="61"/>
      <c r="LM95" s="61"/>
      <c r="LN95" s="61"/>
      <c r="LO95" s="61"/>
      <c r="LP95" s="61"/>
      <c r="LQ95" s="61"/>
      <c r="LR95" s="61"/>
      <c r="LS95" s="61"/>
      <c r="LT95" s="61"/>
      <c r="LU95" s="61"/>
      <c r="LV95" s="61"/>
      <c r="LW95" s="61"/>
      <c r="LX95" s="61"/>
      <c r="LY95" s="61"/>
      <c r="LZ95" s="61"/>
      <c r="MA95" s="61"/>
      <c r="MB95" s="61"/>
      <c r="MC95" s="61"/>
      <c r="MD95" s="61"/>
      <c r="ME95" s="61"/>
      <c r="MF95" s="61"/>
      <c r="MG95" s="61"/>
      <c r="MH95" s="61"/>
      <c r="MI95" s="61"/>
      <c r="MJ95" s="61"/>
      <c r="MK95" s="61"/>
      <c r="ML95" s="61"/>
      <c r="MM95" s="61"/>
      <c r="MN95" s="61"/>
      <c r="MO95" s="61"/>
      <c r="MP95" s="61"/>
      <c r="MQ95" s="61"/>
      <c r="MR95" s="61"/>
      <c r="MS95" s="61"/>
      <c r="MT95" s="61"/>
      <c r="MU95" s="61"/>
      <c r="MV95" s="61"/>
      <c r="MW95" s="61"/>
      <c r="MX95" s="61"/>
      <c r="MY95" s="61"/>
      <c r="MZ95" s="61"/>
      <c r="NA95" s="61"/>
      <c r="NB95" s="61"/>
      <c r="NC95" s="61"/>
      <c r="ND95" s="61"/>
      <c r="NE95" s="61"/>
      <c r="NF95" s="61"/>
      <c r="NG95" s="61"/>
      <c r="NH95" s="61"/>
      <c r="NI95" s="61"/>
      <c r="NJ95" s="61"/>
      <c r="NK95" s="61"/>
      <c r="NL95" s="61"/>
      <c r="NM95" s="61"/>
      <c r="NN95" s="61"/>
      <c r="NO95" s="61"/>
      <c r="NP95" s="61"/>
      <c r="NQ95" s="61"/>
      <c r="NR95" s="61"/>
      <c r="NS95" s="61"/>
      <c r="NT95" s="61"/>
      <c r="NU95" s="61"/>
      <c r="NV95" s="61"/>
      <c r="NW95" s="61"/>
      <c r="NX95" s="61"/>
      <c r="NY95" s="61"/>
      <c r="NZ95" s="61"/>
      <c r="OA95" s="61"/>
      <c r="OB95" s="61"/>
      <c r="OC95" s="61"/>
      <c r="OD95" s="61"/>
      <c r="OE95" s="61"/>
      <c r="OF95" s="61"/>
      <c r="OG95" s="61"/>
      <c r="OH95" s="61"/>
      <c r="OI95" s="61"/>
      <c r="OJ95" s="61"/>
      <c r="OK95" s="61"/>
      <c r="OL95" s="61"/>
      <c r="OM95" s="61"/>
      <c r="ON95" s="61"/>
      <c r="OO95" s="61"/>
      <c r="OP95" s="61"/>
      <c r="OQ95" s="61"/>
      <c r="OR95" s="61"/>
      <c r="OS95" s="61"/>
      <c r="OT95" s="61"/>
      <c r="OU95" s="61"/>
      <c r="OV95" s="61"/>
      <c r="OW95" s="61"/>
      <c r="OX95" s="61"/>
      <c r="OY95" s="61"/>
      <c r="OZ95" s="61"/>
      <c r="PA95" s="61"/>
      <c r="PB95" s="61"/>
      <c r="PC95" s="61"/>
      <c r="PD95" s="61"/>
      <c r="PE95" s="61"/>
      <c r="PF95" s="61"/>
      <c r="PG95" s="61"/>
      <c r="PH95" s="61"/>
      <c r="PI95" s="61"/>
      <c r="PJ95" s="61"/>
      <c r="PK95" s="61"/>
      <c r="PL95" s="61"/>
      <c r="PM95" s="61"/>
      <c r="PN95" s="61"/>
      <c r="PO95" s="61"/>
      <c r="PP95" s="61"/>
      <c r="PQ95" s="61"/>
      <c r="PR95" s="61"/>
      <c r="PS95" s="61"/>
      <c r="PT95" s="61"/>
      <c r="PU95" s="61"/>
      <c r="PV95" s="61"/>
      <c r="PW95" s="61"/>
      <c r="PX95" s="61"/>
      <c r="PY95" s="61"/>
      <c r="PZ95" s="61"/>
      <c r="QA95" s="61"/>
      <c r="QB95" s="61"/>
      <c r="QC95" s="61"/>
      <c r="QD95" s="61"/>
      <c r="QE95" s="61"/>
      <c r="QF95" s="61"/>
      <c r="QG95" s="61"/>
      <c r="QH95" s="61"/>
      <c r="QI95" s="61"/>
      <c r="QJ95" s="61"/>
      <c r="QK95" s="61"/>
      <c r="QL95" s="61"/>
      <c r="QM95" s="61"/>
      <c r="QN95" s="61"/>
      <c r="QO95" s="61"/>
      <c r="QP95" s="61"/>
      <c r="QQ95" s="61"/>
      <c r="QR95" s="61"/>
      <c r="QS95" s="61"/>
      <c r="QT95" s="61"/>
      <c r="QU95" s="61"/>
      <c r="QV95" s="61"/>
      <c r="QW95" s="61"/>
      <c r="QX95" s="61"/>
      <c r="QY95" s="61"/>
      <c r="QZ95" s="61"/>
      <c r="RA95" s="61"/>
      <c r="RB95" s="61"/>
      <c r="RC95" s="61"/>
      <c r="RD95" s="61"/>
      <c r="RE95" s="61"/>
      <c r="RF95" s="61"/>
      <c r="RG95" s="61"/>
      <c r="RH95" s="61"/>
      <c r="RI95" s="61"/>
      <c r="RJ95" s="61"/>
      <c r="RK95" s="61"/>
      <c r="RL95" s="61"/>
      <c r="RM95" s="61"/>
      <c r="RN95" s="61"/>
      <c r="RO95" s="61"/>
      <c r="RP95" s="61"/>
      <c r="RQ95" s="61"/>
      <c r="RR95" s="61"/>
      <c r="RS95" s="61"/>
      <c r="RT95" s="61"/>
      <c r="RU95" s="61"/>
      <c r="RV95" s="61"/>
      <c r="RW95" s="61"/>
      <c r="RX95" s="61"/>
      <c r="RY95" s="61"/>
      <c r="RZ95" s="61"/>
      <c r="SA95" s="61"/>
      <c r="SB95" s="61"/>
      <c r="SC95" s="61"/>
      <c r="SD95" s="61"/>
      <c r="SE95" s="61"/>
      <c r="SF95" s="61"/>
      <c r="SG95" s="61"/>
      <c r="SH95" s="61"/>
      <c r="SI95" s="61"/>
      <c r="SJ95" s="61"/>
      <c r="SK95" s="61"/>
      <c r="SL95" s="61"/>
      <c r="SM95" s="61"/>
      <c r="SN95" s="61"/>
      <c r="SO95" s="61"/>
      <c r="SP95" s="61"/>
      <c r="SQ95" s="61"/>
      <c r="SR95" s="61"/>
      <c r="SS95" s="61"/>
      <c r="ST95" s="61"/>
      <c r="SU95" s="61"/>
      <c r="SV95" s="61"/>
      <c r="SW95" s="61"/>
      <c r="SX95" s="61"/>
      <c r="SY95" s="61"/>
      <c r="SZ95" s="61"/>
      <c r="TA95" s="61"/>
      <c r="TB95" s="61"/>
      <c r="TC95" s="61"/>
      <c r="TD95" s="61"/>
      <c r="TE95" s="61"/>
      <c r="TF95" s="61"/>
      <c r="TG95" s="61"/>
      <c r="TH95" s="61"/>
      <c r="TI95" s="61"/>
      <c r="TJ95" s="61"/>
      <c r="TK95" s="61"/>
      <c r="TL95" s="61"/>
      <c r="TM95" s="61"/>
      <c r="TN95" s="61"/>
      <c r="TO95" s="61"/>
      <c r="TP95" s="61"/>
      <c r="TQ95" s="61"/>
      <c r="TR95" s="61"/>
      <c r="TS95" s="61"/>
      <c r="TT95" s="61"/>
      <c r="TU95" s="61"/>
      <c r="TV95" s="61"/>
      <c r="TW95" s="61"/>
      <c r="TX95" s="61"/>
      <c r="TY95" s="61"/>
      <c r="TZ95" s="61"/>
      <c r="UA95" s="61"/>
      <c r="UB95" s="61"/>
      <c r="UC95" s="61"/>
      <c r="UD95" s="61"/>
      <c r="UE95" s="61"/>
      <c r="UF95" s="61"/>
      <c r="UG95" s="61"/>
      <c r="UH95" s="61"/>
      <c r="UI95" s="61"/>
      <c r="UJ95" s="61"/>
      <c r="UK95" s="61"/>
      <c r="UL95" s="61"/>
      <c r="UM95" s="61"/>
      <c r="UN95" s="61"/>
      <c r="UO95" s="61"/>
      <c r="UP95" s="61"/>
      <c r="UQ95" s="61"/>
      <c r="UR95" s="61"/>
      <c r="US95" s="61"/>
      <c r="UT95" s="61"/>
      <c r="UU95" s="61"/>
      <c r="UV95" s="61"/>
      <c r="UW95" s="61"/>
      <c r="UX95" s="61"/>
      <c r="UY95" s="61"/>
      <c r="UZ95" s="61"/>
      <c r="VA95" s="61"/>
      <c r="VB95" s="61"/>
      <c r="VC95" s="61"/>
      <c r="VD95" s="61"/>
      <c r="VE95" s="61"/>
      <c r="VF95" s="61"/>
      <c r="VG95" s="61"/>
      <c r="VH95" s="61"/>
      <c r="VI95" s="61"/>
      <c r="VJ95" s="61"/>
      <c r="VK95" s="61"/>
      <c r="VL95" s="61"/>
      <c r="VM95" s="61"/>
      <c r="VN95" s="61"/>
      <c r="VO95" s="61"/>
      <c r="VP95" s="61"/>
      <c r="VQ95" s="61"/>
      <c r="VR95" s="61"/>
      <c r="VS95" s="61"/>
      <c r="VT95" s="61"/>
      <c r="VU95" s="61"/>
      <c r="VV95" s="61"/>
      <c r="VW95" s="61"/>
      <c r="VX95" s="61"/>
      <c r="VY95" s="61"/>
      <c r="VZ95" s="61"/>
      <c r="WA95" s="61"/>
      <c r="WB95" s="61"/>
      <c r="WC95" s="61"/>
      <c r="WD95" s="61"/>
      <c r="WE95" s="61"/>
      <c r="WF95" s="61"/>
      <c r="WG95" s="61"/>
      <c r="WH95" s="61"/>
      <c r="WI95" s="61"/>
      <c r="WJ95" s="61"/>
      <c r="WK95" s="61"/>
      <c r="WL95" s="61"/>
      <c r="WM95" s="61"/>
      <c r="WN95" s="61"/>
      <c r="WO95" s="61"/>
      <c r="WP95" s="61"/>
      <c r="WQ95" s="61"/>
      <c r="WR95" s="61"/>
      <c r="WS95" s="61"/>
      <c r="WT95" s="61"/>
      <c r="WU95" s="61"/>
      <c r="WV95" s="61"/>
      <c r="WW95" s="61"/>
      <c r="WX95" s="61"/>
      <c r="WY95" s="61"/>
      <c r="WZ95" s="61"/>
      <c r="XA95" s="61"/>
      <c r="XB95" s="61"/>
      <c r="XC95" s="61"/>
      <c r="XD95" s="61"/>
      <c r="XE95" s="61"/>
      <c r="XF95" s="61"/>
      <c r="XG95" s="61"/>
      <c r="XH95" s="61"/>
      <c r="XI95" s="61"/>
      <c r="XJ95" s="61"/>
      <c r="XK95" s="61"/>
      <c r="XL95" s="61"/>
      <c r="XM95" s="61"/>
      <c r="XN95" s="61"/>
      <c r="XO95" s="61"/>
      <c r="XP95" s="61"/>
      <c r="XQ95" s="61"/>
      <c r="XR95" s="61"/>
      <c r="XS95" s="61"/>
      <c r="XT95" s="61"/>
      <c r="XU95" s="61"/>
      <c r="XV95" s="61"/>
      <c r="XW95" s="61"/>
      <c r="XX95" s="61"/>
      <c r="XY95" s="61"/>
      <c r="XZ95" s="61"/>
      <c r="YA95" s="61"/>
      <c r="YB95" s="61"/>
      <c r="YC95" s="61"/>
      <c r="YD95" s="61"/>
      <c r="YE95" s="61"/>
      <c r="YF95" s="61"/>
      <c r="YG95" s="61"/>
      <c r="YH95" s="61"/>
      <c r="YI95" s="61"/>
      <c r="YJ95" s="61"/>
      <c r="YK95" s="61"/>
      <c r="YL95" s="61"/>
      <c r="YM95" s="61"/>
      <c r="YN95" s="61"/>
      <c r="YO95" s="61"/>
      <c r="YP95" s="61"/>
      <c r="YQ95" s="61"/>
      <c r="YR95" s="61"/>
      <c r="YS95" s="61"/>
      <c r="YT95" s="61"/>
      <c r="YU95" s="61"/>
      <c r="YV95" s="61"/>
      <c r="YW95" s="61"/>
      <c r="YX95" s="61"/>
      <c r="YY95" s="61"/>
      <c r="YZ95" s="61"/>
      <c r="ZA95" s="61"/>
      <c r="ZB95" s="61"/>
      <c r="ZC95" s="61"/>
      <c r="ZD95" s="61"/>
      <c r="ZE95" s="61"/>
      <c r="ZF95" s="61"/>
      <c r="ZG95" s="61"/>
      <c r="ZH95" s="61"/>
      <c r="ZI95" s="61"/>
      <c r="ZJ95" s="61"/>
      <c r="ZK95" s="61"/>
      <c r="ZL95" s="61"/>
      <c r="ZM95" s="61"/>
      <c r="ZN95" s="61"/>
      <c r="ZO95" s="61"/>
      <c r="ZP95" s="61"/>
      <c r="ZQ95" s="61"/>
      <c r="ZR95" s="61"/>
      <c r="ZS95" s="61"/>
      <c r="ZT95" s="61"/>
      <c r="ZU95" s="61"/>
      <c r="ZV95" s="61"/>
      <c r="ZW95" s="61"/>
      <c r="ZX95" s="61"/>
      <c r="ZY95" s="61"/>
      <c r="ZZ95" s="61"/>
      <c r="AAA95" s="61"/>
      <c r="AAB95" s="61"/>
      <c r="AAC95" s="61"/>
      <c r="AAD95" s="61"/>
      <c r="AAE95" s="61"/>
      <c r="AAF95" s="61"/>
      <c r="AAG95" s="61"/>
      <c r="AAH95" s="61"/>
      <c r="AAI95" s="61"/>
      <c r="AAJ95" s="61"/>
      <c r="AAK95" s="61"/>
      <c r="AAL95" s="61"/>
      <c r="AAM95" s="61"/>
      <c r="AAN95" s="61"/>
      <c r="AAO95" s="61"/>
      <c r="AAP95" s="61"/>
      <c r="AAQ95" s="61"/>
      <c r="AAR95" s="61"/>
      <c r="AAS95" s="61"/>
      <c r="AAT95" s="61"/>
      <c r="AAU95" s="61"/>
      <c r="AAV95" s="61"/>
      <c r="AAW95" s="61"/>
      <c r="AAX95" s="61"/>
      <c r="AAY95" s="61"/>
      <c r="AAZ95" s="61"/>
      <c r="ABA95" s="61"/>
      <c r="ABB95" s="61"/>
      <c r="ABC95" s="61"/>
      <c r="ABD95" s="61"/>
      <c r="ABE95" s="61"/>
      <c r="ABF95" s="61"/>
      <c r="ABG95" s="61"/>
      <c r="ABH95" s="61"/>
      <c r="ABI95" s="61"/>
      <c r="ABJ95" s="61"/>
      <c r="ABK95" s="61"/>
      <c r="ABL95" s="61"/>
      <c r="ABM95" s="61"/>
      <c r="ABN95" s="61"/>
      <c r="ABO95" s="61"/>
      <c r="ABP95" s="61"/>
      <c r="ABQ95" s="61"/>
      <c r="ABR95" s="61"/>
      <c r="ABS95" s="61"/>
      <c r="ABT95" s="61"/>
      <c r="ABU95" s="61"/>
      <c r="ABV95" s="61"/>
      <c r="ABW95" s="61"/>
      <c r="ABX95" s="61"/>
      <c r="ABY95" s="61"/>
      <c r="ABZ95" s="61"/>
      <c r="ACA95" s="61"/>
      <c r="ACB95" s="61"/>
      <c r="ACC95" s="61"/>
      <c r="ACD95" s="61"/>
      <c r="ACE95" s="61"/>
      <c r="ACF95" s="61"/>
      <c r="ACG95" s="61"/>
      <c r="ACH95" s="61"/>
      <c r="ACI95" s="61"/>
      <c r="ACJ95" s="61"/>
      <c r="ACK95" s="61"/>
      <c r="ACL95" s="61"/>
      <c r="ACM95" s="61"/>
      <c r="ACN95" s="61"/>
      <c r="ACO95" s="61"/>
      <c r="ACP95" s="61"/>
      <c r="ACQ95" s="61"/>
      <c r="ACR95" s="61"/>
      <c r="ACS95" s="61"/>
      <c r="ACT95" s="61"/>
      <c r="ACU95" s="61"/>
      <c r="ACV95" s="61"/>
      <c r="ACW95" s="61"/>
      <c r="ACX95" s="61"/>
      <c r="ACY95" s="61"/>
      <c r="ACZ95" s="61"/>
      <c r="ADA95" s="61"/>
      <c r="ADB95" s="61"/>
      <c r="ADC95" s="61"/>
      <c r="ADD95" s="61"/>
      <c r="ADE95" s="61"/>
      <c r="ADF95" s="61"/>
      <c r="ADG95" s="61"/>
      <c r="ADH95" s="61"/>
      <c r="ADI95" s="61"/>
      <c r="ADJ95" s="61"/>
      <c r="ADK95" s="61"/>
      <c r="ADL95" s="61"/>
      <c r="ADM95" s="61"/>
      <c r="ADN95" s="61"/>
      <c r="ADO95" s="61"/>
      <c r="ADP95" s="61"/>
      <c r="ADQ95" s="61"/>
      <c r="ADR95" s="61"/>
      <c r="ADS95" s="61"/>
      <c r="ADT95" s="61"/>
      <c r="ADU95" s="61"/>
      <c r="ADV95" s="61"/>
      <c r="ADW95" s="61"/>
      <c r="ADX95" s="61"/>
      <c r="ADY95" s="61"/>
      <c r="ADZ95" s="61"/>
      <c r="AEA95" s="61"/>
      <c r="AEB95" s="61"/>
      <c r="AEC95" s="61"/>
      <c r="AED95" s="61"/>
      <c r="AEE95" s="61"/>
      <c r="AEF95" s="61"/>
      <c r="AEG95" s="61"/>
      <c r="AEH95" s="61"/>
      <c r="AEI95" s="61"/>
      <c r="AEJ95" s="61"/>
      <c r="AEK95" s="61"/>
      <c r="AEL95" s="61"/>
      <c r="AEM95" s="61"/>
      <c r="AEN95" s="61"/>
      <c r="AEO95" s="61"/>
      <c r="AEP95" s="61"/>
      <c r="AEQ95" s="61"/>
      <c r="AER95" s="61"/>
      <c r="AES95" s="61"/>
      <c r="AET95" s="61"/>
      <c r="AEU95" s="61"/>
      <c r="AEV95" s="61"/>
      <c r="AEW95" s="61"/>
      <c r="AEX95" s="61"/>
      <c r="AEY95" s="61"/>
      <c r="AEZ95" s="61"/>
      <c r="AFA95" s="61"/>
      <c r="AFB95" s="61"/>
      <c r="AFC95" s="61"/>
      <c r="AFD95" s="61"/>
      <c r="AFE95" s="61"/>
      <c r="AFF95" s="61"/>
      <c r="AFG95" s="61"/>
      <c r="AFH95" s="61"/>
      <c r="AFI95" s="61"/>
      <c r="AFJ95" s="61"/>
      <c r="AFK95" s="61"/>
      <c r="AFL95" s="61"/>
      <c r="AFM95" s="61"/>
      <c r="AFN95" s="61"/>
      <c r="AFO95" s="61"/>
      <c r="AFP95" s="61"/>
      <c r="AFQ95" s="61"/>
      <c r="AFR95" s="61"/>
      <c r="AFS95" s="61"/>
      <c r="AFT95" s="61"/>
      <c r="AFU95" s="61"/>
      <c r="AFV95" s="61"/>
      <c r="AFW95" s="61"/>
      <c r="AFX95" s="61"/>
      <c r="AFY95" s="61"/>
      <c r="AFZ95" s="61"/>
      <c r="AGA95" s="61"/>
      <c r="AGB95" s="61"/>
      <c r="AGC95" s="61"/>
      <c r="AGD95" s="61"/>
      <c r="AGE95" s="61"/>
      <c r="AGF95" s="61"/>
      <c r="AGG95" s="61"/>
      <c r="AGH95" s="61"/>
      <c r="AGI95" s="61"/>
      <c r="AGJ95" s="61"/>
      <c r="AGK95" s="61"/>
      <c r="AGL95" s="61"/>
      <c r="AGM95" s="61"/>
      <c r="AGN95" s="61"/>
      <c r="AGO95" s="61"/>
      <c r="AGP95" s="61"/>
      <c r="AGQ95" s="61"/>
      <c r="AGR95" s="61"/>
      <c r="AGS95" s="61"/>
      <c r="AGT95" s="61"/>
      <c r="AGU95" s="61"/>
      <c r="AGV95" s="61"/>
      <c r="AGW95" s="61"/>
      <c r="AGX95" s="61"/>
      <c r="AGY95" s="61"/>
      <c r="AGZ95" s="61"/>
      <c r="AHA95" s="61"/>
      <c r="AHB95" s="61"/>
      <c r="AHC95" s="61"/>
      <c r="AHD95" s="61"/>
      <c r="AHE95" s="61"/>
      <c r="AHF95" s="61"/>
      <c r="AHG95" s="61"/>
      <c r="AHH95" s="61"/>
      <c r="AHI95" s="61"/>
      <c r="AHJ95" s="61"/>
      <c r="AHK95" s="61"/>
      <c r="AHL95" s="61"/>
      <c r="AHM95" s="61"/>
      <c r="AHN95" s="61"/>
      <c r="AHO95" s="61"/>
      <c r="AHP95" s="61"/>
      <c r="AHQ95" s="61"/>
      <c r="AHR95" s="61"/>
      <c r="AHS95" s="61"/>
      <c r="AHT95" s="61"/>
      <c r="AHU95" s="61"/>
      <c r="AHV95" s="61"/>
      <c r="AHW95" s="61"/>
      <c r="AHX95" s="61"/>
      <c r="AHY95" s="61"/>
      <c r="AHZ95" s="61"/>
      <c r="AIA95" s="61"/>
      <c r="AIB95" s="61"/>
      <c r="AIC95" s="61"/>
      <c r="AID95" s="61"/>
      <c r="AIE95" s="61"/>
      <c r="AIF95" s="61"/>
      <c r="AIG95" s="61"/>
      <c r="AIH95" s="61"/>
      <c r="AII95" s="61"/>
      <c r="AIJ95" s="61"/>
      <c r="AIK95" s="61"/>
      <c r="AIL95" s="61"/>
      <c r="AIM95" s="61"/>
      <c r="AIN95" s="61"/>
      <c r="AIO95" s="61"/>
      <c r="AIP95" s="61"/>
      <c r="AIQ95" s="61"/>
      <c r="AIR95" s="61"/>
      <c r="AIS95" s="61"/>
      <c r="AIT95" s="61"/>
      <c r="AIU95" s="61"/>
      <c r="AIV95" s="61"/>
      <c r="AIW95" s="61"/>
      <c r="AIX95" s="61"/>
      <c r="AIY95" s="61"/>
      <c r="AIZ95" s="61"/>
      <c r="AJA95" s="61"/>
      <c r="AJB95" s="61"/>
      <c r="AJC95" s="61"/>
      <c r="AJD95" s="61"/>
      <c r="AJE95" s="61"/>
      <c r="AJF95" s="61"/>
      <c r="AJG95" s="61"/>
      <c r="AJH95" s="61"/>
      <c r="AJI95" s="61"/>
      <c r="AJJ95" s="61"/>
      <c r="AJK95" s="61"/>
      <c r="AJL95" s="61"/>
      <c r="AJM95" s="61"/>
      <c r="AJN95" s="61"/>
      <c r="AJO95" s="61"/>
      <c r="AJP95" s="61"/>
      <c r="AJQ95" s="61"/>
      <c r="AJR95" s="61"/>
      <c r="AJS95" s="61"/>
      <c r="AJT95" s="61"/>
      <c r="AJU95" s="61"/>
      <c r="AJV95" s="61"/>
      <c r="AJW95" s="61"/>
      <c r="AJX95" s="61"/>
      <c r="AJY95" s="61"/>
      <c r="AJZ95" s="61"/>
      <c r="AKA95" s="61"/>
      <c r="AKB95" s="61"/>
      <c r="AKC95" s="61"/>
      <c r="AKD95" s="61"/>
      <c r="AKE95" s="61"/>
      <c r="AKF95" s="61"/>
      <c r="AKG95" s="61"/>
      <c r="AKH95" s="61"/>
      <c r="AKI95" s="61"/>
      <c r="AKJ95" s="61"/>
      <c r="AKK95" s="61"/>
      <c r="AKL95" s="61"/>
      <c r="AKM95" s="61"/>
      <c r="AKN95" s="61"/>
      <c r="AKO95" s="61"/>
      <c r="AKP95" s="61"/>
      <c r="AKQ95" s="61"/>
      <c r="AKR95" s="61"/>
      <c r="AKS95" s="61"/>
      <c r="AKT95" s="61"/>
      <c r="AKU95" s="61"/>
      <c r="AKV95" s="61"/>
      <c r="AKW95" s="61"/>
      <c r="AKX95" s="61"/>
      <c r="AKY95" s="61"/>
      <c r="AKZ95" s="61"/>
      <c r="ALA95" s="61"/>
      <c r="ALB95" s="61"/>
      <c r="ALC95" s="61"/>
      <c r="ALD95" s="61"/>
      <c r="ALE95" s="61"/>
      <c r="ALF95" s="61"/>
      <c r="ALG95" s="61"/>
      <c r="ALH95" s="61"/>
      <c r="ALI95" s="61"/>
      <c r="ALJ95" s="61"/>
      <c r="ALK95" s="61"/>
      <c r="ALL95" s="61"/>
      <c r="ALM95" s="61"/>
      <c r="ALN95" s="61"/>
      <c r="ALO95" s="61"/>
      <c r="ALP95" s="61"/>
      <c r="ALQ95" s="61"/>
      <c r="ALR95" s="61"/>
      <c r="ALS95" s="61"/>
      <c r="ALT95" s="61"/>
      <c r="ALU95" s="61"/>
      <c r="ALV95" s="61"/>
      <c r="ALW95" s="61"/>
      <c r="ALX95" s="61"/>
      <c r="ALY95" s="61"/>
      <c r="ALZ95" s="61"/>
      <c r="AMA95" s="61"/>
      <c r="AMB95" s="61"/>
      <c r="AMC95" s="61"/>
      <c r="AMD95" s="61"/>
      <c r="AME95" s="61"/>
      <c r="AMF95" s="61"/>
      <c r="AMG95" s="61"/>
      <c r="AMH95" s="61"/>
      <c r="AMI95" s="61"/>
      <c r="AMJ95" s="61"/>
      <c r="AMK95" s="61"/>
      <c r="AML95" s="61"/>
      <c r="AMM95" s="61"/>
      <c r="AMN95" s="61"/>
      <c r="AMO95" s="61"/>
      <c r="AMP95" s="61"/>
      <c r="AMQ95" s="61"/>
      <c r="AMR95" s="61"/>
      <c r="AMS95" s="61"/>
      <c r="AMT95" s="61"/>
      <c r="AMU95" s="61"/>
      <c r="AMV95" s="61"/>
      <c r="AMW95" s="61"/>
      <c r="AMX95" s="61"/>
      <c r="AMY95" s="61"/>
      <c r="AMZ95" s="61"/>
      <c r="ANA95" s="61"/>
      <c r="ANB95" s="61"/>
      <c r="ANC95" s="61"/>
      <c r="AND95" s="61"/>
      <c r="ANE95" s="61"/>
      <c r="ANF95" s="61"/>
      <c r="ANG95" s="61"/>
      <c r="ANH95" s="61"/>
      <c r="ANI95" s="61"/>
      <c r="ANJ95" s="61"/>
      <c r="ANK95" s="61"/>
      <c r="ANL95" s="61"/>
      <c r="ANM95" s="61"/>
      <c r="ANN95" s="61"/>
      <c r="ANO95" s="61"/>
      <c r="ANP95" s="61"/>
      <c r="ANQ95" s="61"/>
      <c r="ANR95" s="61"/>
      <c r="ANS95" s="61"/>
      <c r="ANT95" s="61"/>
      <c r="ANU95" s="61"/>
      <c r="ANV95" s="61"/>
      <c r="ANW95" s="61"/>
      <c r="ANX95" s="61"/>
      <c r="ANY95" s="61"/>
      <c r="ANZ95" s="61"/>
      <c r="AOA95" s="61"/>
      <c r="AOB95" s="61"/>
      <c r="AOC95" s="61"/>
      <c r="AOD95" s="61"/>
      <c r="AOE95" s="61"/>
      <c r="AOF95" s="61"/>
      <c r="AOG95" s="61"/>
      <c r="AOH95" s="61"/>
      <c r="AOI95" s="61"/>
      <c r="AOJ95" s="61"/>
      <c r="AOK95" s="61"/>
      <c r="AOL95" s="61"/>
      <c r="AOM95" s="61"/>
      <c r="AON95" s="61"/>
      <c r="AOO95" s="61"/>
      <c r="AOP95" s="61"/>
      <c r="AOQ95" s="61"/>
      <c r="AOR95" s="61"/>
      <c r="AOS95" s="61"/>
      <c r="AOT95" s="61"/>
      <c r="AOU95" s="61"/>
      <c r="AOV95" s="61"/>
      <c r="AOW95" s="61"/>
      <c r="AOX95" s="61"/>
      <c r="AOY95" s="61"/>
      <c r="AOZ95" s="61"/>
      <c r="APA95" s="61"/>
      <c r="APB95" s="61"/>
      <c r="APC95" s="61"/>
      <c r="APD95" s="61"/>
      <c r="APE95" s="61"/>
      <c r="APF95" s="61"/>
      <c r="APG95" s="61"/>
      <c r="APH95" s="61"/>
      <c r="API95" s="61"/>
      <c r="APJ95" s="61"/>
      <c r="APK95" s="61"/>
      <c r="APL95" s="61"/>
      <c r="APM95" s="61"/>
      <c r="APN95" s="61"/>
      <c r="APO95" s="61"/>
      <c r="APP95" s="61"/>
      <c r="APQ95" s="61"/>
      <c r="APR95" s="61"/>
      <c r="APS95" s="61"/>
      <c r="APT95" s="61"/>
      <c r="APU95" s="61"/>
      <c r="APV95" s="61"/>
      <c r="APW95" s="61"/>
      <c r="APX95" s="61"/>
      <c r="APY95" s="61"/>
      <c r="APZ95" s="61"/>
      <c r="AQA95" s="61"/>
      <c r="AQB95" s="61"/>
      <c r="AQC95" s="61"/>
      <c r="AQD95" s="61"/>
      <c r="AQE95" s="61"/>
      <c r="AQF95" s="61"/>
      <c r="AQG95" s="61"/>
      <c r="AQH95" s="61"/>
      <c r="AQI95" s="61"/>
      <c r="AQJ95" s="61"/>
      <c r="AQK95" s="61"/>
      <c r="AQL95" s="61"/>
      <c r="AQM95" s="61"/>
      <c r="AQN95" s="61"/>
      <c r="AQO95" s="61"/>
      <c r="AQP95" s="61"/>
      <c r="AQQ95" s="61"/>
      <c r="AQR95" s="61"/>
      <c r="AQS95" s="61"/>
      <c r="AQT95" s="61"/>
      <c r="AQU95" s="61"/>
      <c r="AQV95" s="61"/>
      <c r="AQW95" s="61"/>
      <c r="AQX95" s="61"/>
      <c r="AQY95" s="61"/>
      <c r="AQZ95" s="61"/>
      <c r="ARA95" s="61"/>
      <c r="ARB95" s="61"/>
      <c r="ARC95" s="61"/>
      <c r="ARD95" s="61"/>
      <c r="ARE95" s="61"/>
      <c r="ARF95" s="61"/>
      <c r="ARG95" s="61"/>
      <c r="ARH95" s="61"/>
      <c r="ARI95" s="61"/>
      <c r="ARJ95" s="61"/>
      <c r="ARK95" s="61"/>
      <c r="ARL95" s="61"/>
      <c r="ARM95" s="61"/>
      <c r="ARN95" s="61"/>
      <c r="ARO95" s="61"/>
      <c r="ARP95" s="61"/>
      <c r="ARQ95" s="61"/>
      <c r="ARR95" s="61"/>
      <c r="ARS95" s="61"/>
      <c r="ART95" s="61"/>
      <c r="ARU95" s="61"/>
      <c r="ARV95" s="61"/>
      <c r="ARW95" s="61"/>
      <c r="ARX95" s="61"/>
      <c r="ARY95" s="61"/>
      <c r="ARZ95" s="61"/>
      <c r="ASA95" s="61"/>
      <c r="ASB95" s="61"/>
      <c r="ASC95" s="61"/>
      <c r="ASD95" s="61"/>
      <c r="ASE95" s="61"/>
      <c r="ASF95" s="61"/>
      <c r="ASG95" s="61"/>
      <c r="ASH95" s="61"/>
      <c r="ASI95" s="61"/>
      <c r="ASJ95" s="61"/>
      <c r="ASK95" s="61"/>
      <c r="ASL95" s="61"/>
      <c r="ASM95" s="61"/>
      <c r="ASN95" s="61"/>
      <c r="ASO95" s="61"/>
      <c r="ASP95" s="61"/>
      <c r="ASQ95" s="61"/>
      <c r="ASR95" s="61"/>
      <c r="ASS95" s="61"/>
      <c r="AST95" s="61"/>
      <c r="ASU95" s="61"/>
      <c r="ASV95" s="61"/>
      <c r="ASW95" s="61"/>
      <c r="ASX95" s="61"/>
      <c r="ASY95" s="61"/>
      <c r="ASZ95" s="61"/>
      <c r="ATA95" s="61"/>
      <c r="ATB95" s="61"/>
      <c r="ATC95" s="61"/>
      <c r="ATD95" s="61"/>
      <c r="ATE95" s="61"/>
      <c r="ATF95" s="61"/>
      <c r="ATG95" s="61"/>
      <c r="ATH95" s="61"/>
      <c r="ATI95" s="61"/>
      <c r="ATJ95" s="61"/>
      <c r="ATK95" s="61"/>
      <c r="ATL95" s="61"/>
      <c r="ATM95" s="61"/>
      <c r="ATN95" s="61"/>
      <c r="ATO95" s="61"/>
      <c r="ATP95" s="61"/>
      <c r="ATQ95" s="61"/>
      <c r="ATR95" s="61"/>
      <c r="ATS95" s="61"/>
      <c r="ATT95" s="61"/>
      <c r="ATU95" s="61"/>
      <c r="ATV95" s="61"/>
      <c r="ATW95" s="61"/>
      <c r="ATX95" s="61"/>
      <c r="ATY95" s="61"/>
      <c r="ATZ95" s="61"/>
      <c r="AUA95" s="61"/>
      <c r="AUB95" s="61"/>
      <c r="AUC95" s="61"/>
      <c r="AUD95" s="61"/>
      <c r="AUE95" s="61"/>
      <c r="AUF95" s="61"/>
      <c r="AUG95" s="61"/>
      <c r="AUH95" s="61"/>
      <c r="AUI95" s="61"/>
      <c r="AUJ95" s="61"/>
      <c r="AUK95" s="61"/>
      <c r="AUL95" s="61"/>
      <c r="AUM95" s="61"/>
      <c r="AUN95" s="61"/>
      <c r="AUO95" s="61"/>
      <c r="AUP95" s="61"/>
      <c r="AUQ95" s="61"/>
      <c r="AUR95" s="61"/>
      <c r="AUS95" s="61"/>
      <c r="AUT95" s="61"/>
      <c r="AUU95" s="61"/>
      <c r="AUV95" s="61"/>
      <c r="AUW95" s="61"/>
      <c r="AUX95" s="61"/>
      <c r="AUY95" s="61"/>
      <c r="AUZ95" s="61"/>
      <c r="AVA95" s="61"/>
      <c r="AVB95" s="61"/>
      <c r="AVC95" s="61"/>
      <c r="AVD95" s="61"/>
      <c r="AVE95" s="61"/>
      <c r="AVF95" s="61"/>
      <c r="AVG95" s="61"/>
      <c r="AVH95" s="61"/>
      <c r="AVI95" s="61"/>
      <c r="AVJ95" s="61"/>
      <c r="AVK95" s="61"/>
      <c r="AVL95" s="61"/>
      <c r="AVM95" s="61"/>
      <c r="AVN95" s="61"/>
      <c r="AVO95" s="61"/>
      <c r="AVP95" s="61"/>
      <c r="AVQ95" s="61"/>
      <c r="AVR95" s="61"/>
      <c r="AVS95" s="61"/>
      <c r="AVT95" s="61"/>
      <c r="AVU95" s="61"/>
      <c r="AVV95" s="61"/>
      <c r="AVW95" s="61"/>
      <c r="AVX95" s="61"/>
      <c r="AVY95" s="61"/>
      <c r="AVZ95" s="61"/>
      <c r="AWA95" s="61"/>
      <c r="AWB95" s="61"/>
      <c r="AWC95" s="61"/>
      <c r="AWD95" s="61"/>
      <c r="AWE95" s="61"/>
      <c r="AWF95" s="61"/>
      <c r="AWG95" s="61"/>
      <c r="AWH95" s="61"/>
      <c r="AWI95" s="61"/>
      <c r="AWJ95" s="61"/>
      <c r="AWK95" s="61"/>
      <c r="AWL95" s="61"/>
      <c r="AWM95" s="61"/>
      <c r="AWN95" s="61"/>
      <c r="AWO95" s="61"/>
      <c r="AWP95" s="61"/>
      <c r="AWQ95" s="61"/>
      <c r="AWR95" s="61"/>
      <c r="AWS95" s="61"/>
      <c r="AWT95" s="61"/>
      <c r="AWU95" s="61"/>
      <c r="AWV95" s="61"/>
      <c r="AWW95" s="61"/>
      <c r="AWX95" s="61"/>
      <c r="AWY95" s="61"/>
      <c r="AWZ95" s="61"/>
      <c r="AXA95" s="61"/>
      <c r="AXB95" s="61"/>
      <c r="AXC95" s="61"/>
      <c r="AXD95" s="61"/>
      <c r="AXE95" s="61"/>
      <c r="AXF95" s="61"/>
      <c r="AXG95" s="61"/>
      <c r="AXH95" s="61"/>
      <c r="AXI95" s="61"/>
      <c r="AXJ95" s="61"/>
      <c r="AXK95" s="61"/>
      <c r="AXL95" s="61"/>
      <c r="AXM95" s="61"/>
      <c r="AXN95" s="61"/>
      <c r="AXO95" s="61"/>
      <c r="AXP95" s="61"/>
      <c r="AXQ95" s="61"/>
      <c r="AXR95" s="61"/>
      <c r="AXS95" s="61"/>
      <c r="AXT95" s="61"/>
      <c r="AXU95" s="61"/>
      <c r="AXV95" s="61"/>
      <c r="AXW95" s="61"/>
      <c r="AXX95" s="61"/>
      <c r="AXY95" s="61"/>
      <c r="AXZ95" s="61"/>
      <c r="AYA95" s="61"/>
      <c r="AYB95" s="61"/>
      <c r="AYC95" s="61"/>
      <c r="AYD95" s="61"/>
      <c r="AYE95" s="61"/>
      <c r="AYF95" s="61"/>
      <c r="AYG95" s="61"/>
      <c r="AYH95" s="61"/>
      <c r="AYI95" s="61"/>
      <c r="AYJ95" s="61"/>
      <c r="AYK95" s="61"/>
      <c r="AYL95" s="61"/>
      <c r="AYM95" s="61"/>
      <c r="AYN95" s="61"/>
      <c r="AYO95" s="61"/>
      <c r="AYP95" s="61"/>
      <c r="AYQ95" s="61"/>
      <c r="AYR95" s="61"/>
      <c r="AYS95" s="61"/>
      <c r="AYT95" s="61"/>
      <c r="AYU95" s="61"/>
      <c r="AYV95" s="61"/>
      <c r="AYW95" s="61"/>
      <c r="AYX95" s="61"/>
      <c r="AYY95" s="61"/>
      <c r="AYZ95" s="61"/>
      <c r="AZA95" s="61"/>
      <c r="AZB95" s="61"/>
      <c r="AZC95" s="61"/>
      <c r="AZD95" s="61"/>
      <c r="AZE95" s="61"/>
      <c r="AZF95" s="61"/>
      <c r="AZG95" s="61"/>
      <c r="AZH95" s="61"/>
      <c r="AZI95" s="61"/>
      <c r="AZJ95" s="61"/>
      <c r="AZK95" s="61"/>
      <c r="AZL95" s="61"/>
      <c r="AZM95" s="61"/>
      <c r="AZN95" s="61"/>
      <c r="AZO95" s="61"/>
      <c r="AZP95" s="61"/>
      <c r="AZQ95" s="61"/>
      <c r="AZR95" s="61"/>
      <c r="AZS95" s="61"/>
      <c r="AZT95" s="61"/>
      <c r="AZU95" s="61"/>
      <c r="AZV95" s="61"/>
      <c r="AZW95" s="61"/>
      <c r="AZX95" s="61"/>
      <c r="AZY95" s="61"/>
      <c r="AZZ95" s="61"/>
      <c r="BAA95" s="61"/>
      <c r="BAB95" s="61"/>
      <c r="BAC95" s="61"/>
      <c r="BAD95" s="61"/>
      <c r="BAE95" s="61"/>
      <c r="BAF95" s="61"/>
      <c r="BAG95" s="61"/>
      <c r="BAH95" s="61"/>
      <c r="BAI95" s="61"/>
      <c r="BAJ95" s="61"/>
      <c r="BAK95" s="61"/>
      <c r="BAL95" s="61"/>
      <c r="BAM95" s="61"/>
      <c r="BAN95" s="61"/>
      <c r="BAO95" s="61"/>
      <c r="BAP95" s="61"/>
      <c r="BAQ95" s="61"/>
      <c r="BAR95" s="61"/>
      <c r="BAS95" s="61"/>
      <c r="BAT95" s="61"/>
      <c r="BAU95" s="61"/>
      <c r="BAV95" s="61"/>
      <c r="BAW95" s="61"/>
      <c r="BAX95" s="61"/>
      <c r="BAY95" s="61"/>
      <c r="BAZ95" s="61"/>
      <c r="BBA95" s="61"/>
      <c r="BBB95" s="61"/>
      <c r="BBC95" s="61"/>
      <c r="BBD95" s="61"/>
      <c r="BBE95" s="61"/>
      <c r="BBF95" s="61"/>
      <c r="BBG95" s="61"/>
      <c r="BBH95" s="61"/>
      <c r="BBI95" s="61"/>
      <c r="BBJ95" s="61"/>
      <c r="BBK95" s="61"/>
      <c r="BBL95" s="61"/>
      <c r="BBM95" s="61"/>
      <c r="BBN95" s="61"/>
      <c r="BBO95" s="61"/>
      <c r="BBP95" s="61"/>
      <c r="BBQ95" s="61"/>
      <c r="BBR95" s="61"/>
      <c r="BBS95" s="61"/>
      <c r="BBT95" s="61"/>
      <c r="BBU95" s="61"/>
      <c r="BBV95" s="61"/>
      <c r="BBW95" s="61"/>
      <c r="BBX95" s="61"/>
      <c r="BBY95" s="61"/>
      <c r="BBZ95" s="61"/>
      <c r="BCA95" s="61"/>
      <c r="BCB95" s="61"/>
      <c r="BCC95" s="61"/>
      <c r="BCD95" s="61"/>
      <c r="BCE95" s="61"/>
      <c r="BCF95" s="61"/>
      <c r="BCG95" s="61"/>
      <c r="BCH95" s="61"/>
      <c r="BCI95" s="61"/>
      <c r="BCJ95" s="61"/>
      <c r="BCK95" s="61"/>
      <c r="BCL95" s="61"/>
      <c r="BCM95" s="61"/>
      <c r="BCN95" s="61"/>
      <c r="BCO95" s="61"/>
      <c r="BCP95" s="61"/>
      <c r="BCQ95" s="61"/>
      <c r="BCR95" s="61"/>
      <c r="BCS95" s="61"/>
      <c r="BCT95" s="61"/>
      <c r="BCU95" s="61"/>
      <c r="BCV95" s="61"/>
      <c r="BCW95" s="61"/>
      <c r="BCX95" s="61"/>
      <c r="BCY95" s="61"/>
      <c r="BCZ95" s="61"/>
      <c r="BDA95" s="61"/>
      <c r="BDB95" s="61"/>
      <c r="BDC95" s="61"/>
      <c r="BDD95" s="61"/>
      <c r="BDE95" s="61"/>
      <c r="BDF95" s="61"/>
      <c r="BDG95" s="61"/>
      <c r="BDH95" s="61"/>
      <c r="BDI95" s="61"/>
      <c r="BDJ95" s="61"/>
      <c r="BDK95" s="61"/>
      <c r="BDL95" s="61"/>
      <c r="BDM95" s="61"/>
      <c r="BDN95" s="61"/>
      <c r="BDO95" s="61"/>
      <c r="BDP95" s="61"/>
      <c r="BDQ95" s="61"/>
      <c r="BDR95" s="61"/>
      <c r="BDS95" s="61"/>
      <c r="BDT95" s="61"/>
      <c r="BDU95" s="61"/>
      <c r="BDV95" s="61"/>
      <c r="BDW95" s="61"/>
      <c r="BDX95" s="61"/>
      <c r="BDY95" s="61"/>
      <c r="BDZ95" s="61"/>
      <c r="BEA95" s="61"/>
      <c r="BEB95" s="61"/>
      <c r="BEC95" s="61"/>
      <c r="BED95" s="61"/>
      <c r="BEE95" s="61"/>
      <c r="BEF95" s="61"/>
      <c r="BEG95" s="61"/>
      <c r="BEH95" s="61"/>
      <c r="BEI95" s="61"/>
      <c r="BEJ95" s="61"/>
      <c r="BEK95" s="61"/>
      <c r="BEL95" s="61"/>
      <c r="BEM95" s="61"/>
      <c r="BEN95" s="61"/>
      <c r="BEO95" s="61"/>
      <c r="BEP95" s="61"/>
      <c r="BEQ95" s="61"/>
      <c r="BER95" s="61"/>
      <c r="BES95" s="61"/>
      <c r="BET95" s="61"/>
      <c r="BEU95" s="61"/>
      <c r="BEV95" s="61"/>
      <c r="BEW95" s="61"/>
      <c r="BEX95" s="61"/>
      <c r="BEY95" s="61"/>
      <c r="BEZ95" s="61"/>
      <c r="BFA95" s="61"/>
      <c r="BFB95" s="61"/>
      <c r="BFC95" s="61"/>
      <c r="BFD95" s="61"/>
      <c r="BFE95" s="61"/>
      <c r="BFF95" s="61"/>
      <c r="BFG95" s="61"/>
      <c r="BFH95" s="61"/>
      <c r="BFI95" s="61"/>
      <c r="BFJ95" s="61"/>
      <c r="BFK95" s="61"/>
      <c r="BFL95" s="61"/>
      <c r="BFM95" s="61"/>
      <c r="BFN95" s="61"/>
      <c r="BFO95" s="61"/>
      <c r="BFP95" s="61"/>
      <c r="BFQ95" s="61"/>
      <c r="BFR95" s="61"/>
      <c r="BFS95" s="61"/>
      <c r="BFT95" s="61"/>
      <c r="BFU95" s="61"/>
      <c r="BFV95" s="61"/>
      <c r="BFW95" s="61"/>
      <c r="BFX95" s="61"/>
      <c r="BFY95" s="61"/>
      <c r="BFZ95" s="61"/>
      <c r="BGA95" s="61"/>
      <c r="BGB95" s="61"/>
      <c r="BGC95" s="61"/>
      <c r="BGD95" s="61"/>
      <c r="BGE95" s="61"/>
      <c r="BGF95" s="61"/>
      <c r="BGG95" s="61"/>
      <c r="BGH95" s="61"/>
      <c r="BGI95" s="61"/>
      <c r="BGJ95" s="61"/>
      <c r="BGK95" s="61"/>
      <c r="BGL95" s="61"/>
      <c r="BGM95" s="61"/>
      <c r="BGN95" s="61"/>
      <c r="BGO95" s="61"/>
      <c r="BGP95" s="61"/>
      <c r="BGQ95" s="61"/>
      <c r="BGR95" s="61"/>
      <c r="BGS95" s="61"/>
      <c r="BGT95" s="61"/>
      <c r="BGU95" s="61"/>
      <c r="BGV95" s="61"/>
      <c r="BGW95" s="61"/>
      <c r="BGX95" s="61"/>
      <c r="BGY95" s="61"/>
      <c r="BGZ95" s="61"/>
      <c r="BHA95" s="61"/>
      <c r="BHB95" s="61"/>
      <c r="BHC95" s="61"/>
      <c r="BHD95" s="61"/>
      <c r="BHE95" s="61"/>
      <c r="BHF95" s="61"/>
      <c r="BHG95" s="61"/>
      <c r="BHH95" s="61"/>
      <c r="BHI95" s="61"/>
      <c r="BHJ95" s="61"/>
      <c r="BHK95" s="61"/>
      <c r="BHL95" s="61"/>
      <c r="BHM95" s="61"/>
      <c r="BHN95" s="61"/>
      <c r="BHO95" s="61"/>
      <c r="BHP95" s="61"/>
      <c r="BHQ95" s="61"/>
      <c r="BHR95" s="61"/>
      <c r="BHS95" s="61"/>
      <c r="BHT95" s="61"/>
      <c r="BHU95" s="61"/>
      <c r="BHV95" s="61"/>
      <c r="BHW95" s="61"/>
      <c r="BHX95" s="61"/>
      <c r="BHY95" s="61"/>
      <c r="BHZ95" s="61"/>
      <c r="BIA95" s="61"/>
      <c r="BIB95" s="61"/>
      <c r="BIC95" s="61"/>
      <c r="BID95" s="61"/>
      <c r="BIE95" s="61"/>
      <c r="BIF95" s="61"/>
      <c r="BIG95" s="61"/>
      <c r="BIH95" s="61"/>
      <c r="BII95" s="61"/>
      <c r="BIJ95" s="61"/>
      <c r="BIK95" s="61"/>
      <c r="BIL95" s="61"/>
      <c r="BIM95" s="61"/>
      <c r="BIN95" s="61"/>
      <c r="BIO95" s="61"/>
      <c r="BIP95" s="61"/>
      <c r="BIQ95" s="61"/>
      <c r="BIR95" s="61"/>
      <c r="BIS95" s="61"/>
      <c r="BIT95" s="61"/>
      <c r="BIU95" s="61"/>
      <c r="BIV95" s="61"/>
      <c r="BIW95" s="61"/>
      <c r="BIX95" s="61"/>
      <c r="BIY95" s="61"/>
      <c r="BIZ95" s="61"/>
      <c r="BJA95" s="61"/>
      <c r="BJB95" s="61"/>
      <c r="BJC95" s="61"/>
      <c r="BJD95" s="61"/>
      <c r="BJE95" s="61"/>
      <c r="BJF95" s="61"/>
      <c r="BJG95" s="61"/>
      <c r="BJH95" s="61"/>
      <c r="BJI95" s="61"/>
      <c r="BJJ95" s="61"/>
      <c r="BJK95" s="61"/>
      <c r="BJL95" s="61"/>
      <c r="BJM95" s="61"/>
      <c r="BJN95" s="61"/>
      <c r="BJO95" s="61"/>
      <c r="BJP95" s="61"/>
      <c r="BJQ95" s="61"/>
      <c r="BJR95" s="61"/>
      <c r="BJS95" s="61"/>
      <c r="BJT95" s="61"/>
      <c r="BJU95" s="61"/>
      <c r="BJV95" s="61"/>
      <c r="BJW95" s="61"/>
      <c r="BJX95" s="61"/>
      <c r="BJY95" s="61"/>
      <c r="BJZ95" s="61"/>
      <c r="BKA95" s="61"/>
      <c r="BKB95" s="61"/>
      <c r="BKC95" s="61"/>
      <c r="BKD95" s="61"/>
      <c r="BKE95" s="61"/>
      <c r="BKF95" s="61"/>
      <c r="BKG95" s="61"/>
      <c r="BKH95" s="61"/>
      <c r="BKI95" s="61"/>
      <c r="BKJ95" s="61"/>
      <c r="BKK95" s="61"/>
      <c r="BKL95" s="61"/>
      <c r="BKM95" s="61"/>
      <c r="BKN95" s="61"/>
      <c r="BKO95" s="61"/>
      <c r="BKP95" s="61"/>
      <c r="BKQ95" s="61"/>
      <c r="BKR95" s="61"/>
      <c r="BKS95" s="61"/>
      <c r="BKT95" s="61"/>
      <c r="BKU95" s="61"/>
      <c r="BKV95" s="61"/>
      <c r="BKW95" s="61"/>
      <c r="BKX95" s="61"/>
      <c r="BKY95" s="61"/>
      <c r="BKZ95" s="61"/>
      <c r="BLA95" s="61"/>
      <c r="BLB95" s="61"/>
      <c r="BLC95" s="61"/>
      <c r="BLD95" s="61"/>
      <c r="BLE95" s="61"/>
      <c r="BLF95" s="61"/>
      <c r="BLG95" s="61"/>
      <c r="BLH95" s="61"/>
      <c r="BLI95" s="61"/>
      <c r="BLJ95" s="61"/>
      <c r="BLK95" s="61"/>
      <c r="BLL95" s="61"/>
      <c r="BLM95" s="61"/>
      <c r="BLN95" s="61"/>
      <c r="BLO95" s="61"/>
      <c r="BLP95" s="61"/>
      <c r="BLQ95" s="61"/>
      <c r="BLR95" s="61"/>
      <c r="BLS95" s="61"/>
      <c r="BLT95" s="61"/>
      <c r="BLU95" s="61"/>
      <c r="BLV95" s="61"/>
      <c r="BLW95" s="61"/>
      <c r="BLX95" s="61"/>
      <c r="BLY95" s="61"/>
      <c r="BLZ95" s="61"/>
      <c r="BMA95" s="61"/>
      <c r="BMB95" s="61"/>
      <c r="BMC95" s="61"/>
      <c r="BMD95" s="61"/>
      <c r="BME95" s="61"/>
      <c r="BMF95" s="61"/>
      <c r="BMG95" s="61"/>
      <c r="BMH95" s="61"/>
      <c r="BMI95" s="61"/>
      <c r="BMJ95" s="61"/>
      <c r="BMK95" s="61"/>
      <c r="BML95" s="61"/>
      <c r="BMM95" s="61"/>
      <c r="BMN95" s="61"/>
      <c r="BMO95" s="61"/>
      <c r="BMP95" s="61"/>
      <c r="BMQ95" s="61"/>
      <c r="BMR95" s="61"/>
      <c r="BMS95" s="61"/>
      <c r="BMT95" s="61"/>
      <c r="BMU95" s="61"/>
      <c r="BMV95" s="61"/>
      <c r="BMW95" s="61"/>
      <c r="BMX95" s="61"/>
      <c r="BMY95" s="61"/>
      <c r="BMZ95" s="61"/>
      <c r="BNA95" s="61"/>
      <c r="BNB95" s="61"/>
      <c r="BNC95" s="61"/>
      <c r="BND95" s="61"/>
      <c r="BNE95" s="61"/>
      <c r="BNF95" s="61"/>
      <c r="BNG95" s="61"/>
      <c r="BNH95" s="61"/>
      <c r="BNI95" s="61"/>
      <c r="BNJ95" s="61"/>
      <c r="BNK95" s="61"/>
      <c r="BNL95" s="61"/>
      <c r="BNM95" s="61"/>
      <c r="BNN95" s="61"/>
      <c r="BNO95" s="61"/>
      <c r="BNP95" s="61"/>
      <c r="BNQ95" s="61"/>
      <c r="BNR95" s="61"/>
      <c r="BNS95" s="61"/>
      <c r="BNT95" s="61"/>
      <c r="BNU95" s="61"/>
      <c r="BNV95" s="61"/>
      <c r="BNW95" s="61"/>
      <c r="BNX95" s="61"/>
      <c r="BNY95" s="61"/>
      <c r="BNZ95" s="61"/>
      <c r="BOA95" s="61"/>
      <c r="BOB95" s="61"/>
      <c r="BOC95" s="61"/>
      <c r="BOD95" s="61"/>
      <c r="BOE95" s="61"/>
      <c r="BOF95" s="61"/>
      <c r="BOG95" s="61"/>
      <c r="BOH95" s="61"/>
      <c r="BOI95" s="61"/>
      <c r="BOJ95" s="61"/>
      <c r="BOK95" s="61"/>
      <c r="BOL95" s="61"/>
      <c r="BOM95" s="61"/>
      <c r="BON95" s="61"/>
      <c r="BOO95" s="61"/>
      <c r="BOP95" s="61"/>
      <c r="BOQ95" s="61"/>
      <c r="BOR95" s="61"/>
      <c r="BOS95" s="61"/>
      <c r="BOT95" s="61"/>
      <c r="BOU95" s="61"/>
      <c r="BOV95" s="61"/>
      <c r="BOW95" s="61"/>
      <c r="BOX95" s="61"/>
      <c r="BOY95" s="61"/>
      <c r="BOZ95" s="61"/>
      <c r="BPA95" s="61"/>
      <c r="BPB95" s="61"/>
      <c r="BPC95" s="61"/>
      <c r="BPD95" s="61"/>
      <c r="BPE95" s="61"/>
      <c r="BPF95" s="61"/>
      <c r="BPG95" s="61"/>
      <c r="BPH95" s="61"/>
      <c r="BPI95" s="61"/>
      <c r="BPJ95" s="61"/>
      <c r="BPK95" s="61"/>
      <c r="BPL95" s="61"/>
      <c r="BPM95" s="61"/>
      <c r="BPN95" s="61"/>
      <c r="BPO95" s="61"/>
      <c r="BPP95" s="61"/>
      <c r="BPQ95" s="61"/>
      <c r="BPR95" s="61"/>
      <c r="BPS95" s="61"/>
      <c r="BPT95" s="61"/>
      <c r="BPU95" s="61"/>
      <c r="BPV95" s="61"/>
      <c r="BPW95" s="61"/>
      <c r="BPX95" s="61"/>
      <c r="BPY95" s="61"/>
      <c r="BPZ95" s="61"/>
      <c r="BQA95" s="61"/>
      <c r="BQB95" s="61"/>
      <c r="BQC95" s="61"/>
      <c r="BQD95" s="61"/>
      <c r="BQE95" s="61"/>
      <c r="BQF95" s="61"/>
      <c r="BQG95" s="61"/>
      <c r="BQH95" s="61"/>
      <c r="BQI95" s="61"/>
      <c r="BQJ95" s="61"/>
      <c r="BQK95" s="61"/>
      <c r="BQL95" s="61"/>
      <c r="BQM95" s="61"/>
      <c r="BQN95" s="61"/>
      <c r="BQO95" s="61"/>
      <c r="BQP95" s="61"/>
      <c r="BQQ95" s="61"/>
      <c r="BQR95" s="61"/>
      <c r="BQS95" s="61"/>
      <c r="BQT95" s="61"/>
      <c r="BQU95" s="61"/>
      <c r="BQV95" s="61"/>
      <c r="BQW95" s="61"/>
      <c r="BQX95" s="61"/>
      <c r="BQY95" s="61"/>
      <c r="BQZ95" s="61"/>
      <c r="BRA95" s="61"/>
      <c r="BRB95" s="61"/>
      <c r="BRC95" s="61"/>
      <c r="BRD95" s="61"/>
      <c r="BRE95" s="61"/>
      <c r="BRF95" s="61"/>
      <c r="BRG95" s="61"/>
      <c r="BRH95" s="61"/>
      <c r="BRI95" s="61"/>
      <c r="BRJ95" s="61"/>
      <c r="BRK95" s="61"/>
      <c r="BRL95" s="61"/>
      <c r="BRM95" s="61"/>
      <c r="BRN95" s="61"/>
      <c r="BRO95" s="61"/>
      <c r="BRP95" s="61"/>
      <c r="BRQ95" s="61"/>
      <c r="BRR95" s="61"/>
      <c r="BRS95" s="61"/>
      <c r="BRT95" s="61"/>
      <c r="BRU95" s="61"/>
      <c r="BRV95" s="61"/>
      <c r="BRW95" s="61"/>
      <c r="BRX95" s="61"/>
      <c r="BRY95" s="61"/>
      <c r="BRZ95" s="61"/>
      <c r="BSA95" s="61"/>
      <c r="BSB95" s="61"/>
      <c r="BSC95" s="61"/>
      <c r="BSD95" s="61"/>
      <c r="BSE95" s="61"/>
      <c r="BSF95" s="61"/>
      <c r="BSG95" s="61"/>
      <c r="BSH95" s="61"/>
      <c r="BSI95" s="61"/>
      <c r="BSJ95" s="61"/>
      <c r="BSK95" s="61"/>
      <c r="BSL95" s="61"/>
      <c r="BSM95" s="61"/>
      <c r="BSN95" s="61"/>
      <c r="BSO95" s="61"/>
      <c r="BSP95" s="61"/>
      <c r="BSQ95" s="61"/>
      <c r="BSR95" s="61"/>
      <c r="BSS95" s="61"/>
      <c r="BST95" s="61"/>
      <c r="BSU95" s="61"/>
      <c r="BSV95" s="61"/>
      <c r="BSW95" s="61"/>
      <c r="BSX95" s="61"/>
      <c r="BSY95" s="61"/>
      <c r="BSZ95" s="61"/>
      <c r="BTA95" s="61"/>
      <c r="BTB95" s="61"/>
      <c r="BTC95" s="61"/>
      <c r="BTD95" s="61"/>
      <c r="BTE95" s="61"/>
      <c r="BTF95" s="61"/>
      <c r="BTG95" s="61"/>
      <c r="BTH95" s="61"/>
      <c r="BTI95" s="61"/>
      <c r="BTJ95" s="61"/>
      <c r="BTK95" s="61"/>
      <c r="BTL95" s="61"/>
      <c r="BTM95" s="61"/>
      <c r="BTN95" s="61"/>
      <c r="BTO95" s="61"/>
      <c r="BTP95" s="61"/>
      <c r="BTQ95" s="61"/>
      <c r="BTR95" s="61"/>
      <c r="BTS95" s="61"/>
      <c r="BTT95" s="61"/>
      <c r="BTU95" s="61"/>
      <c r="BTV95" s="61"/>
      <c r="BTW95" s="61"/>
      <c r="BTX95" s="61"/>
      <c r="BTY95" s="61"/>
      <c r="BTZ95" s="61"/>
      <c r="BUA95" s="61"/>
      <c r="BUB95" s="61"/>
      <c r="BUC95" s="61"/>
      <c r="BUD95" s="61"/>
      <c r="BUE95" s="61"/>
      <c r="BUF95" s="61"/>
      <c r="BUG95" s="61"/>
      <c r="BUH95" s="61"/>
      <c r="BUI95" s="61"/>
      <c r="BUJ95" s="61"/>
      <c r="BUK95" s="61"/>
      <c r="BUL95" s="61"/>
      <c r="BUM95" s="61"/>
      <c r="BUN95" s="61"/>
      <c r="BUO95" s="61"/>
      <c r="BUP95" s="61"/>
      <c r="BUQ95" s="61"/>
      <c r="BUR95" s="61"/>
      <c r="BUS95" s="61"/>
      <c r="BUT95" s="61"/>
      <c r="BUU95" s="61"/>
      <c r="BUV95" s="61"/>
      <c r="BUW95" s="61"/>
      <c r="BUX95" s="61"/>
      <c r="BUY95" s="61"/>
      <c r="BUZ95" s="61"/>
      <c r="BVA95" s="61"/>
      <c r="BVB95" s="61"/>
      <c r="BVC95" s="61"/>
      <c r="BVD95" s="61"/>
      <c r="BVE95" s="61"/>
      <c r="BVF95" s="61"/>
      <c r="BVG95" s="61"/>
      <c r="BVH95" s="61"/>
      <c r="BVI95" s="61"/>
      <c r="BVJ95" s="61"/>
      <c r="BVK95" s="61"/>
      <c r="BVL95" s="61"/>
      <c r="BVM95" s="61"/>
      <c r="BVN95" s="61"/>
      <c r="BVO95" s="61"/>
      <c r="BVP95" s="61"/>
      <c r="BVQ95" s="61"/>
      <c r="BVR95" s="61"/>
      <c r="BVS95" s="61"/>
      <c r="BVT95" s="61"/>
      <c r="BVU95" s="61"/>
      <c r="BVV95" s="61"/>
      <c r="BVW95" s="61"/>
      <c r="BVX95" s="61"/>
      <c r="BVY95" s="61"/>
      <c r="BVZ95" s="61"/>
      <c r="BWA95" s="61"/>
      <c r="BWB95" s="61"/>
      <c r="BWC95" s="61"/>
      <c r="BWD95" s="61"/>
      <c r="BWE95" s="61"/>
      <c r="BWF95" s="61"/>
      <c r="BWG95" s="61"/>
      <c r="BWH95" s="61"/>
      <c r="BWI95" s="61"/>
      <c r="BWJ95" s="61"/>
      <c r="BWK95" s="61"/>
      <c r="BWL95" s="61"/>
      <c r="BWM95" s="61"/>
      <c r="BWN95" s="61"/>
      <c r="BWO95" s="61"/>
      <c r="BWP95" s="61"/>
      <c r="BWQ95" s="61"/>
      <c r="BWR95" s="61"/>
      <c r="BWS95" s="61"/>
      <c r="BWT95" s="61"/>
      <c r="BWU95" s="61"/>
      <c r="BWV95" s="61"/>
      <c r="BWW95" s="61"/>
      <c r="BWX95" s="61"/>
      <c r="BWY95" s="61"/>
      <c r="BWZ95" s="61"/>
      <c r="BXA95" s="61"/>
      <c r="BXB95" s="61"/>
      <c r="BXC95" s="61"/>
      <c r="BXD95" s="61"/>
      <c r="BXE95" s="61"/>
      <c r="BXF95" s="61"/>
      <c r="BXG95" s="61"/>
      <c r="BXH95" s="61"/>
      <c r="BXI95" s="61"/>
      <c r="BXJ95" s="61"/>
      <c r="BXK95" s="61"/>
      <c r="BXL95" s="61"/>
      <c r="BXM95" s="61"/>
      <c r="BXN95" s="61"/>
      <c r="BXO95" s="61"/>
      <c r="BXP95" s="61"/>
      <c r="BXQ95" s="61"/>
      <c r="BXR95" s="61"/>
      <c r="BXS95" s="61"/>
      <c r="BXT95" s="61"/>
      <c r="BXU95" s="61"/>
      <c r="BXV95" s="61"/>
      <c r="BXW95" s="61"/>
      <c r="BXX95" s="61"/>
      <c r="BXY95" s="61"/>
      <c r="BXZ95" s="61"/>
      <c r="BYA95" s="61"/>
      <c r="BYB95" s="61"/>
      <c r="BYC95" s="61"/>
      <c r="BYD95" s="61"/>
      <c r="BYE95" s="61"/>
      <c r="BYF95" s="61"/>
      <c r="BYG95" s="61"/>
      <c r="BYH95" s="61"/>
      <c r="BYI95" s="61"/>
      <c r="BYJ95" s="61"/>
      <c r="BYK95" s="61"/>
      <c r="BYL95" s="61"/>
      <c r="BYM95" s="61"/>
      <c r="BYN95" s="61"/>
      <c r="BYO95" s="61"/>
      <c r="BYP95" s="61"/>
      <c r="BYQ95" s="61"/>
      <c r="BYR95" s="61"/>
      <c r="BYS95" s="61"/>
      <c r="BYT95" s="61"/>
      <c r="BYU95" s="61"/>
      <c r="BYV95" s="61"/>
      <c r="BYW95" s="61"/>
      <c r="BYX95" s="61"/>
      <c r="BYY95" s="61"/>
      <c r="BYZ95" s="61"/>
      <c r="BZA95" s="61"/>
      <c r="BZB95" s="61"/>
      <c r="BZC95" s="61"/>
      <c r="BZD95" s="61"/>
      <c r="BZE95" s="61"/>
      <c r="BZF95" s="61"/>
      <c r="BZG95" s="61"/>
      <c r="BZH95" s="61"/>
      <c r="BZI95" s="61"/>
      <c r="BZJ95" s="61"/>
      <c r="BZK95" s="61"/>
      <c r="BZL95" s="61"/>
      <c r="BZM95" s="61"/>
      <c r="BZN95" s="61"/>
      <c r="BZO95" s="61"/>
      <c r="BZP95" s="61"/>
      <c r="BZQ95" s="61"/>
      <c r="BZR95" s="61"/>
      <c r="BZS95" s="61"/>
      <c r="BZT95" s="61"/>
      <c r="BZU95" s="61"/>
      <c r="BZV95" s="61"/>
      <c r="BZW95" s="61"/>
      <c r="BZX95" s="61"/>
      <c r="BZY95" s="61"/>
      <c r="BZZ95" s="61"/>
      <c r="CAA95" s="61"/>
      <c r="CAB95" s="61"/>
      <c r="CAC95" s="61"/>
      <c r="CAD95" s="61"/>
      <c r="CAE95" s="61"/>
      <c r="CAF95" s="61"/>
      <c r="CAG95" s="61"/>
      <c r="CAH95" s="61"/>
      <c r="CAI95" s="61"/>
      <c r="CAJ95" s="61"/>
      <c r="CAK95" s="61"/>
      <c r="CAL95" s="61"/>
      <c r="CAM95" s="61"/>
      <c r="CAN95" s="61"/>
      <c r="CAO95" s="61"/>
      <c r="CAP95" s="61"/>
      <c r="CAQ95" s="61"/>
      <c r="CAR95" s="61"/>
      <c r="CAS95" s="61"/>
      <c r="CAT95" s="61"/>
      <c r="CAU95" s="61"/>
      <c r="CAV95" s="61"/>
      <c r="CAW95" s="61"/>
      <c r="CAX95" s="61"/>
      <c r="CAY95" s="61"/>
      <c r="CAZ95" s="61"/>
      <c r="CBA95" s="61"/>
      <c r="CBB95" s="61"/>
      <c r="CBC95" s="61"/>
      <c r="CBD95" s="61"/>
      <c r="CBE95" s="61"/>
      <c r="CBF95" s="61"/>
      <c r="CBG95" s="61"/>
      <c r="CBH95" s="61"/>
      <c r="CBI95" s="61"/>
      <c r="CBJ95" s="61"/>
      <c r="CBK95" s="61"/>
      <c r="CBL95" s="61"/>
      <c r="CBM95" s="61"/>
      <c r="CBN95" s="61"/>
      <c r="CBO95" s="61"/>
      <c r="CBP95" s="61"/>
      <c r="CBQ95" s="61"/>
    </row>
    <row r="96" spans="1:2097" s="32" customFormat="1" ht="47.25">
      <c r="A96" s="92"/>
      <c r="B96" s="93"/>
      <c r="C96" s="92"/>
      <c r="D96" s="92"/>
      <c r="E96" s="93"/>
      <c r="F96" s="28" t="s">
        <v>77</v>
      </c>
      <c r="G96" s="5">
        <f t="shared" si="49"/>
        <v>1181372.8699999999</v>
      </c>
      <c r="H96" s="31">
        <v>204780.79</v>
      </c>
      <c r="I96" s="31">
        <v>156079.21</v>
      </c>
      <c r="J96" s="31">
        <v>163883.13</v>
      </c>
      <c r="K96" s="31">
        <v>172224.36</v>
      </c>
      <c r="L96" s="31">
        <v>217002.69</v>
      </c>
      <c r="M96" s="31">
        <v>267402.69</v>
      </c>
      <c r="N96" s="31">
        <v>0</v>
      </c>
      <c r="O96" s="31">
        <v>0</v>
      </c>
      <c r="P96" s="84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  <c r="AT96" s="61"/>
      <c r="AU96" s="61"/>
      <c r="AV96" s="61"/>
      <c r="AW96" s="61"/>
      <c r="AX96" s="61"/>
      <c r="AY96" s="61"/>
      <c r="AZ96" s="61"/>
      <c r="BA96" s="61"/>
      <c r="BB96" s="61"/>
      <c r="BC96" s="61"/>
      <c r="BD96" s="61"/>
      <c r="BE96" s="61"/>
      <c r="BF96" s="61"/>
      <c r="BG96" s="61"/>
      <c r="BH96" s="61"/>
      <c r="BI96" s="61"/>
      <c r="BJ96" s="61"/>
      <c r="BK96" s="61"/>
      <c r="BL96" s="61"/>
      <c r="BM96" s="61"/>
      <c r="BN96" s="61"/>
      <c r="BO96" s="61"/>
      <c r="BP96" s="61"/>
      <c r="BQ96" s="61"/>
      <c r="BR96" s="61"/>
      <c r="BS96" s="61"/>
      <c r="BT96" s="61"/>
      <c r="BU96" s="61"/>
      <c r="BV96" s="61"/>
      <c r="BW96" s="61"/>
      <c r="BX96" s="61"/>
      <c r="BY96" s="61"/>
      <c r="BZ96" s="61"/>
      <c r="CA96" s="61"/>
      <c r="CB96" s="61"/>
      <c r="CC96" s="61"/>
      <c r="CD96" s="61"/>
      <c r="CE96" s="61"/>
      <c r="CF96" s="61"/>
      <c r="CG96" s="61"/>
      <c r="CH96" s="61"/>
      <c r="CI96" s="61"/>
      <c r="CJ96" s="61"/>
      <c r="CK96" s="61"/>
      <c r="CL96" s="61"/>
      <c r="CM96" s="61"/>
      <c r="CN96" s="61"/>
      <c r="CO96" s="61"/>
      <c r="CP96" s="61"/>
      <c r="CQ96" s="61"/>
      <c r="CR96" s="61"/>
      <c r="CS96" s="61"/>
      <c r="CT96" s="61"/>
      <c r="CU96" s="61"/>
      <c r="CV96" s="61"/>
      <c r="CW96" s="61"/>
      <c r="CX96" s="61"/>
      <c r="CY96" s="61"/>
      <c r="CZ96" s="61"/>
      <c r="DA96" s="61"/>
      <c r="DB96" s="61"/>
      <c r="DC96" s="61"/>
      <c r="DD96" s="61"/>
      <c r="DE96" s="61"/>
      <c r="DF96" s="61"/>
      <c r="DG96" s="61"/>
      <c r="DH96" s="61"/>
      <c r="DI96" s="61"/>
      <c r="DJ96" s="61"/>
      <c r="DK96" s="61"/>
      <c r="DL96" s="61"/>
      <c r="DM96" s="61"/>
      <c r="DN96" s="61"/>
      <c r="DO96" s="61"/>
      <c r="DP96" s="61"/>
      <c r="DQ96" s="61"/>
      <c r="DR96" s="61"/>
      <c r="DS96" s="61"/>
      <c r="DT96" s="61"/>
      <c r="DU96" s="61"/>
      <c r="DV96" s="61"/>
      <c r="DW96" s="61"/>
      <c r="DX96" s="61"/>
      <c r="DY96" s="61"/>
      <c r="DZ96" s="61"/>
      <c r="EA96" s="61"/>
      <c r="EB96" s="61"/>
      <c r="EC96" s="61"/>
      <c r="ED96" s="61"/>
      <c r="EE96" s="61"/>
      <c r="EF96" s="61"/>
      <c r="EG96" s="61"/>
      <c r="EH96" s="61"/>
      <c r="EI96" s="61"/>
      <c r="EJ96" s="61"/>
      <c r="EK96" s="61"/>
      <c r="EL96" s="61"/>
      <c r="EM96" s="61"/>
      <c r="EN96" s="61"/>
      <c r="EO96" s="61"/>
      <c r="EP96" s="61"/>
      <c r="EQ96" s="61"/>
      <c r="ER96" s="61"/>
      <c r="ES96" s="61"/>
      <c r="ET96" s="61"/>
      <c r="EU96" s="61"/>
      <c r="EV96" s="61"/>
      <c r="EW96" s="61"/>
      <c r="EX96" s="61"/>
      <c r="EY96" s="61"/>
      <c r="EZ96" s="61"/>
      <c r="FA96" s="61"/>
      <c r="FB96" s="61"/>
      <c r="FC96" s="61"/>
      <c r="FD96" s="61"/>
      <c r="FE96" s="61"/>
      <c r="FF96" s="61"/>
      <c r="FG96" s="61"/>
      <c r="FH96" s="61"/>
      <c r="FI96" s="61"/>
      <c r="FJ96" s="61"/>
      <c r="FK96" s="61"/>
      <c r="FL96" s="61"/>
      <c r="FM96" s="61"/>
      <c r="FN96" s="61"/>
      <c r="FO96" s="61"/>
      <c r="FP96" s="61"/>
      <c r="FQ96" s="61"/>
      <c r="FR96" s="61"/>
      <c r="FS96" s="61"/>
      <c r="FT96" s="61"/>
      <c r="FU96" s="61"/>
      <c r="FV96" s="61"/>
      <c r="FW96" s="61"/>
      <c r="FX96" s="61"/>
      <c r="FY96" s="61"/>
      <c r="FZ96" s="61"/>
      <c r="GA96" s="61"/>
      <c r="GB96" s="61"/>
      <c r="GC96" s="61"/>
      <c r="GD96" s="61"/>
      <c r="GE96" s="61"/>
      <c r="GF96" s="61"/>
      <c r="GG96" s="61"/>
      <c r="GH96" s="61"/>
      <c r="GI96" s="61"/>
      <c r="GJ96" s="61"/>
      <c r="GK96" s="61"/>
      <c r="GL96" s="61"/>
      <c r="GM96" s="61"/>
      <c r="GN96" s="61"/>
      <c r="GO96" s="61"/>
      <c r="GP96" s="61"/>
      <c r="GQ96" s="61"/>
      <c r="GR96" s="61"/>
      <c r="GS96" s="61"/>
      <c r="GT96" s="61"/>
      <c r="GU96" s="61"/>
      <c r="GV96" s="61"/>
      <c r="GW96" s="61"/>
      <c r="GX96" s="61"/>
      <c r="GY96" s="61"/>
      <c r="GZ96" s="61"/>
      <c r="HA96" s="61"/>
      <c r="HB96" s="61"/>
      <c r="HC96" s="61"/>
      <c r="HD96" s="61"/>
      <c r="HE96" s="61"/>
      <c r="HF96" s="61"/>
      <c r="HG96" s="61"/>
      <c r="HH96" s="61"/>
      <c r="HI96" s="61"/>
      <c r="HJ96" s="61"/>
      <c r="HK96" s="61"/>
      <c r="HL96" s="61"/>
      <c r="HM96" s="61"/>
      <c r="HN96" s="61"/>
      <c r="HO96" s="61"/>
      <c r="HP96" s="61"/>
      <c r="HQ96" s="61"/>
      <c r="HR96" s="61"/>
      <c r="HS96" s="61"/>
      <c r="HT96" s="61"/>
      <c r="HU96" s="61"/>
      <c r="HV96" s="61"/>
      <c r="HW96" s="61"/>
      <c r="HX96" s="61"/>
      <c r="HY96" s="61"/>
      <c r="HZ96" s="61"/>
      <c r="IA96" s="61"/>
      <c r="IB96" s="61"/>
      <c r="IC96" s="61"/>
      <c r="ID96" s="61"/>
      <c r="IE96" s="61"/>
      <c r="IF96" s="61"/>
      <c r="IG96" s="61"/>
      <c r="IH96" s="61"/>
      <c r="II96" s="61"/>
      <c r="IJ96" s="61"/>
      <c r="IK96" s="61"/>
      <c r="IL96" s="61"/>
      <c r="IM96" s="61"/>
      <c r="IN96" s="61"/>
      <c r="IO96" s="61"/>
      <c r="IP96" s="61"/>
      <c r="IQ96" s="61"/>
      <c r="IR96" s="61"/>
      <c r="IS96" s="61"/>
      <c r="IT96" s="61"/>
      <c r="IU96" s="61"/>
      <c r="IV96" s="61"/>
      <c r="IW96" s="61"/>
      <c r="IX96" s="61"/>
      <c r="IY96" s="61"/>
      <c r="IZ96" s="61"/>
      <c r="JA96" s="61"/>
      <c r="JB96" s="61"/>
      <c r="JC96" s="61"/>
      <c r="JD96" s="61"/>
      <c r="JE96" s="61"/>
      <c r="JF96" s="61"/>
      <c r="JG96" s="61"/>
      <c r="JH96" s="61"/>
      <c r="JI96" s="61"/>
      <c r="JJ96" s="61"/>
      <c r="JK96" s="61"/>
      <c r="JL96" s="61"/>
      <c r="JM96" s="61"/>
      <c r="JN96" s="61"/>
      <c r="JO96" s="61"/>
      <c r="JP96" s="61"/>
      <c r="JQ96" s="61"/>
      <c r="JR96" s="61"/>
      <c r="JS96" s="61"/>
      <c r="JT96" s="61"/>
      <c r="JU96" s="61"/>
      <c r="JV96" s="61"/>
      <c r="JW96" s="61"/>
      <c r="JX96" s="61"/>
      <c r="JY96" s="61"/>
      <c r="JZ96" s="61"/>
      <c r="KA96" s="61"/>
      <c r="KB96" s="61"/>
      <c r="KC96" s="61"/>
      <c r="KD96" s="61"/>
      <c r="KE96" s="61"/>
      <c r="KF96" s="61"/>
      <c r="KG96" s="61"/>
      <c r="KH96" s="61"/>
      <c r="KI96" s="61"/>
      <c r="KJ96" s="61"/>
      <c r="KK96" s="61"/>
      <c r="KL96" s="61"/>
      <c r="KM96" s="61"/>
      <c r="KN96" s="61"/>
      <c r="KO96" s="61"/>
      <c r="KP96" s="61"/>
      <c r="KQ96" s="61"/>
      <c r="KR96" s="61"/>
      <c r="KS96" s="61"/>
      <c r="KT96" s="61"/>
      <c r="KU96" s="61"/>
      <c r="KV96" s="61"/>
      <c r="KW96" s="61"/>
      <c r="KX96" s="61"/>
      <c r="KY96" s="61"/>
      <c r="KZ96" s="61"/>
      <c r="LA96" s="61"/>
      <c r="LB96" s="61"/>
      <c r="LC96" s="61"/>
      <c r="LD96" s="61"/>
      <c r="LE96" s="61"/>
      <c r="LF96" s="61"/>
      <c r="LG96" s="61"/>
      <c r="LH96" s="61"/>
      <c r="LI96" s="61"/>
      <c r="LJ96" s="61"/>
      <c r="LK96" s="61"/>
      <c r="LL96" s="61"/>
      <c r="LM96" s="61"/>
      <c r="LN96" s="61"/>
      <c r="LO96" s="61"/>
      <c r="LP96" s="61"/>
      <c r="LQ96" s="61"/>
      <c r="LR96" s="61"/>
      <c r="LS96" s="61"/>
      <c r="LT96" s="61"/>
      <c r="LU96" s="61"/>
      <c r="LV96" s="61"/>
      <c r="LW96" s="61"/>
      <c r="LX96" s="61"/>
      <c r="LY96" s="61"/>
      <c r="LZ96" s="61"/>
      <c r="MA96" s="61"/>
      <c r="MB96" s="61"/>
      <c r="MC96" s="61"/>
      <c r="MD96" s="61"/>
      <c r="ME96" s="61"/>
      <c r="MF96" s="61"/>
      <c r="MG96" s="61"/>
      <c r="MH96" s="61"/>
      <c r="MI96" s="61"/>
      <c r="MJ96" s="61"/>
      <c r="MK96" s="61"/>
      <c r="ML96" s="61"/>
      <c r="MM96" s="61"/>
      <c r="MN96" s="61"/>
      <c r="MO96" s="61"/>
      <c r="MP96" s="61"/>
      <c r="MQ96" s="61"/>
      <c r="MR96" s="61"/>
      <c r="MS96" s="61"/>
      <c r="MT96" s="61"/>
      <c r="MU96" s="61"/>
      <c r="MV96" s="61"/>
      <c r="MW96" s="61"/>
      <c r="MX96" s="61"/>
      <c r="MY96" s="61"/>
      <c r="MZ96" s="61"/>
      <c r="NA96" s="61"/>
      <c r="NB96" s="61"/>
      <c r="NC96" s="61"/>
      <c r="ND96" s="61"/>
      <c r="NE96" s="61"/>
      <c r="NF96" s="61"/>
      <c r="NG96" s="61"/>
      <c r="NH96" s="61"/>
      <c r="NI96" s="61"/>
      <c r="NJ96" s="61"/>
      <c r="NK96" s="61"/>
      <c r="NL96" s="61"/>
      <c r="NM96" s="61"/>
      <c r="NN96" s="61"/>
      <c r="NO96" s="61"/>
      <c r="NP96" s="61"/>
      <c r="NQ96" s="61"/>
      <c r="NR96" s="61"/>
      <c r="NS96" s="61"/>
      <c r="NT96" s="61"/>
      <c r="NU96" s="61"/>
      <c r="NV96" s="61"/>
      <c r="NW96" s="61"/>
      <c r="NX96" s="61"/>
      <c r="NY96" s="61"/>
      <c r="NZ96" s="61"/>
      <c r="OA96" s="61"/>
      <c r="OB96" s="61"/>
      <c r="OC96" s="61"/>
      <c r="OD96" s="61"/>
      <c r="OE96" s="61"/>
      <c r="OF96" s="61"/>
      <c r="OG96" s="61"/>
      <c r="OH96" s="61"/>
      <c r="OI96" s="61"/>
      <c r="OJ96" s="61"/>
      <c r="OK96" s="61"/>
      <c r="OL96" s="61"/>
      <c r="OM96" s="61"/>
      <c r="ON96" s="61"/>
      <c r="OO96" s="61"/>
      <c r="OP96" s="61"/>
      <c r="OQ96" s="61"/>
      <c r="OR96" s="61"/>
      <c r="OS96" s="61"/>
      <c r="OT96" s="61"/>
      <c r="OU96" s="61"/>
      <c r="OV96" s="61"/>
      <c r="OW96" s="61"/>
      <c r="OX96" s="61"/>
      <c r="OY96" s="61"/>
      <c r="OZ96" s="61"/>
      <c r="PA96" s="61"/>
      <c r="PB96" s="61"/>
      <c r="PC96" s="61"/>
      <c r="PD96" s="61"/>
      <c r="PE96" s="61"/>
      <c r="PF96" s="61"/>
      <c r="PG96" s="61"/>
      <c r="PH96" s="61"/>
      <c r="PI96" s="61"/>
      <c r="PJ96" s="61"/>
      <c r="PK96" s="61"/>
      <c r="PL96" s="61"/>
      <c r="PM96" s="61"/>
      <c r="PN96" s="61"/>
      <c r="PO96" s="61"/>
      <c r="PP96" s="61"/>
      <c r="PQ96" s="61"/>
      <c r="PR96" s="61"/>
      <c r="PS96" s="61"/>
      <c r="PT96" s="61"/>
      <c r="PU96" s="61"/>
      <c r="PV96" s="61"/>
      <c r="PW96" s="61"/>
      <c r="PX96" s="61"/>
      <c r="PY96" s="61"/>
      <c r="PZ96" s="61"/>
      <c r="QA96" s="61"/>
      <c r="QB96" s="61"/>
      <c r="QC96" s="61"/>
      <c r="QD96" s="61"/>
      <c r="QE96" s="61"/>
      <c r="QF96" s="61"/>
      <c r="QG96" s="61"/>
      <c r="QH96" s="61"/>
      <c r="QI96" s="61"/>
      <c r="QJ96" s="61"/>
      <c r="QK96" s="61"/>
      <c r="QL96" s="61"/>
      <c r="QM96" s="61"/>
      <c r="QN96" s="61"/>
      <c r="QO96" s="61"/>
      <c r="QP96" s="61"/>
      <c r="QQ96" s="61"/>
      <c r="QR96" s="61"/>
      <c r="QS96" s="61"/>
      <c r="QT96" s="61"/>
      <c r="QU96" s="61"/>
      <c r="QV96" s="61"/>
      <c r="QW96" s="61"/>
      <c r="QX96" s="61"/>
      <c r="QY96" s="61"/>
      <c r="QZ96" s="61"/>
      <c r="RA96" s="61"/>
      <c r="RB96" s="61"/>
      <c r="RC96" s="61"/>
      <c r="RD96" s="61"/>
      <c r="RE96" s="61"/>
      <c r="RF96" s="61"/>
      <c r="RG96" s="61"/>
      <c r="RH96" s="61"/>
      <c r="RI96" s="61"/>
      <c r="RJ96" s="61"/>
      <c r="RK96" s="61"/>
      <c r="RL96" s="61"/>
      <c r="RM96" s="61"/>
      <c r="RN96" s="61"/>
      <c r="RO96" s="61"/>
      <c r="RP96" s="61"/>
      <c r="RQ96" s="61"/>
      <c r="RR96" s="61"/>
      <c r="RS96" s="61"/>
      <c r="RT96" s="61"/>
      <c r="RU96" s="61"/>
      <c r="RV96" s="61"/>
      <c r="RW96" s="61"/>
      <c r="RX96" s="61"/>
      <c r="RY96" s="61"/>
      <c r="RZ96" s="61"/>
      <c r="SA96" s="61"/>
      <c r="SB96" s="61"/>
      <c r="SC96" s="61"/>
      <c r="SD96" s="61"/>
      <c r="SE96" s="61"/>
      <c r="SF96" s="61"/>
      <c r="SG96" s="61"/>
      <c r="SH96" s="61"/>
      <c r="SI96" s="61"/>
      <c r="SJ96" s="61"/>
      <c r="SK96" s="61"/>
      <c r="SL96" s="61"/>
      <c r="SM96" s="61"/>
      <c r="SN96" s="61"/>
      <c r="SO96" s="61"/>
      <c r="SP96" s="61"/>
      <c r="SQ96" s="61"/>
      <c r="SR96" s="61"/>
      <c r="SS96" s="61"/>
      <c r="ST96" s="61"/>
      <c r="SU96" s="61"/>
      <c r="SV96" s="61"/>
      <c r="SW96" s="61"/>
      <c r="SX96" s="61"/>
      <c r="SY96" s="61"/>
      <c r="SZ96" s="61"/>
      <c r="TA96" s="61"/>
      <c r="TB96" s="61"/>
      <c r="TC96" s="61"/>
      <c r="TD96" s="61"/>
      <c r="TE96" s="61"/>
      <c r="TF96" s="61"/>
      <c r="TG96" s="61"/>
      <c r="TH96" s="61"/>
      <c r="TI96" s="61"/>
      <c r="TJ96" s="61"/>
      <c r="TK96" s="61"/>
      <c r="TL96" s="61"/>
      <c r="TM96" s="61"/>
      <c r="TN96" s="61"/>
      <c r="TO96" s="61"/>
      <c r="TP96" s="61"/>
      <c r="TQ96" s="61"/>
      <c r="TR96" s="61"/>
      <c r="TS96" s="61"/>
      <c r="TT96" s="61"/>
      <c r="TU96" s="61"/>
      <c r="TV96" s="61"/>
      <c r="TW96" s="61"/>
      <c r="TX96" s="61"/>
      <c r="TY96" s="61"/>
      <c r="TZ96" s="61"/>
      <c r="UA96" s="61"/>
      <c r="UB96" s="61"/>
      <c r="UC96" s="61"/>
      <c r="UD96" s="61"/>
      <c r="UE96" s="61"/>
      <c r="UF96" s="61"/>
      <c r="UG96" s="61"/>
      <c r="UH96" s="61"/>
      <c r="UI96" s="61"/>
      <c r="UJ96" s="61"/>
      <c r="UK96" s="61"/>
      <c r="UL96" s="61"/>
      <c r="UM96" s="61"/>
      <c r="UN96" s="61"/>
      <c r="UO96" s="61"/>
      <c r="UP96" s="61"/>
      <c r="UQ96" s="61"/>
      <c r="UR96" s="61"/>
      <c r="US96" s="61"/>
      <c r="UT96" s="61"/>
      <c r="UU96" s="61"/>
      <c r="UV96" s="61"/>
      <c r="UW96" s="61"/>
      <c r="UX96" s="61"/>
      <c r="UY96" s="61"/>
      <c r="UZ96" s="61"/>
      <c r="VA96" s="61"/>
      <c r="VB96" s="61"/>
      <c r="VC96" s="61"/>
      <c r="VD96" s="61"/>
      <c r="VE96" s="61"/>
      <c r="VF96" s="61"/>
      <c r="VG96" s="61"/>
      <c r="VH96" s="61"/>
      <c r="VI96" s="61"/>
      <c r="VJ96" s="61"/>
      <c r="VK96" s="61"/>
      <c r="VL96" s="61"/>
      <c r="VM96" s="61"/>
      <c r="VN96" s="61"/>
      <c r="VO96" s="61"/>
      <c r="VP96" s="61"/>
      <c r="VQ96" s="61"/>
      <c r="VR96" s="61"/>
      <c r="VS96" s="61"/>
      <c r="VT96" s="61"/>
      <c r="VU96" s="61"/>
      <c r="VV96" s="61"/>
      <c r="VW96" s="61"/>
      <c r="VX96" s="61"/>
      <c r="VY96" s="61"/>
      <c r="VZ96" s="61"/>
      <c r="WA96" s="61"/>
      <c r="WB96" s="61"/>
      <c r="WC96" s="61"/>
      <c r="WD96" s="61"/>
      <c r="WE96" s="61"/>
      <c r="WF96" s="61"/>
      <c r="WG96" s="61"/>
      <c r="WH96" s="61"/>
      <c r="WI96" s="61"/>
      <c r="WJ96" s="61"/>
      <c r="WK96" s="61"/>
      <c r="WL96" s="61"/>
      <c r="WM96" s="61"/>
      <c r="WN96" s="61"/>
      <c r="WO96" s="61"/>
      <c r="WP96" s="61"/>
      <c r="WQ96" s="61"/>
      <c r="WR96" s="61"/>
      <c r="WS96" s="61"/>
      <c r="WT96" s="61"/>
      <c r="WU96" s="61"/>
      <c r="WV96" s="61"/>
      <c r="WW96" s="61"/>
      <c r="WX96" s="61"/>
      <c r="WY96" s="61"/>
      <c r="WZ96" s="61"/>
      <c r="XA96" s="61"/>
      <c r="XB96" s="61"/>
      <c r="XC96" s="61"/>
      <c r="XD96" s="61"/>
      <c r="XE96" s="61"/>
      <c r="XF96" s="61"/>
      <c r="XG96" s="61"/>
      <c r="XH96" s="61"/>
      <c r="XI96" s="61"/>
      <c r="XJ96" s="61"/>
      <c r="XK96" s="61"/>
      <c r="XL96" s="61"/>
      <c r="XM96" s="61"/>
      <c r="XN96" s="61"/>
      <c r="XO96" s="61"/>
      <c r="XP96" s="61"/>
      <c r="XQ96" s="61"/>
      <c r="XR96" s="61"/>
      <c r="XS96" s="61"/>
      <c r="XT96" s="61"/>
      <c r="XU96" s="61"/>
      <c r="XV96" s="61"/>
      <c r="XW96" s="61"/>
      <c r="XX96" s="61"/>
      <c r="XY96" s="61"/>
      <c r="XZ96" s="61"/>
      <c r="YA96" s="61"/>
      <c r="YB96" s="61"/>
      <c r="YC96" s="61"/>
      <c r="YD96" s="61"/>
      <c r="YE96" s="61"/>
      <c r="YF96" s="61"/>
      <c r="YG96" s="61"/>
      <c r="YH96" s="61"/>
      <c r="YI96" s="61"/>
      <c r="YJ96" s="61"/>
      <c r="YK96" s="61"/>
      <c r="YL96" s="61"/>
      <c r="YM96" s="61"/>
      <c r="YN96" s="61"/>
      <c r="YO96" s="61"/>
      <c r="YP96" s="61"/>
      <c r="YQ96" s="61"/>
      <c r="YR96" s="61"/>
      <c r="YS96" s="61"/>
      <c r="YT96" s="61"/>
      <c r="YU96" s="61"/>
      <c r="YV96" s="61"/>
      <c r="YW96" s="61"/>
      <c r="YX96" s="61"/>
      <c r="YY96" s="61"/>
      <c r="YZ96" s="61"/>
      <c r="ZA96" s="61"/>
      <c r="ZB96" s="61"/>
      <c r="ZC96" s="61"/>
      <c r="ZD96" s="61"/>
      <c r="ZE96" s="61"/>
      <c r="ZF96" s="61"/>
      <c r="ZG96" s="61"/>
      <c r="ZH96" s="61"/>
      <c r="ZI96" s="61"/>
      <c r="ZJ96" s="61"/>
      <c r="ZK96" s="61"/>
      <c r="ZL96" s="61"/>
      <c r="ZM96" s="61"/>
      <c r="ZN96" s="61"/>
      <c r="ZO96" s="61"/>
      <c r="ZP96" s="61"/>
      <c r="ZQ96" s="61"/>
      <c r="ZR96" s="61"/>
      <c r="ZS96" s="61"/>
      <c r="ZT96" s="61"/>
      <c r="ZU96" s="61"/>
      <c r="ZV96" s="61"/>
      <c r="ZW96" s="61"/>
      <c r="ZX96" s="61"/>
      <c r="ZY96" s="61"/>
      <c r="ZZ96" s="61"/>
      <c r="AAA96" s="61"/>
      <c r="AAB96" s="61"/>
      <c r="AAC96" s="61"/>
      <c r="AAD96" s="61"/>
      <c r="AAE96" s="61"/>
      <c r="AAF96" s="61"/>
      <c r="AAG96" s="61"/>
      <c r="AAH96" s="61"/>
      <c r="AAI96" s="61"/>
      <c r="AAJ96" s="61"/>
      <c r="AAK96" s="61"/>
      <c r="AAL96" s="61"/>
      <c r="AAM96" s="61"/>
      <c r="AAN96" s="61"/>
      <c r="AAO96" s="61"/>
      <c r="AAP96" s="61"/>
      <c r="AAQ96" s="61"/>
      <c r="AAR96" s="61"/>
      <c r="AAS96" s="61"/>
      <c r="AAT96" s="61"/>
      <c r="AAU96" s="61"/>
      <c r="AAV96" s="61"/>
      <c r="AAW96" s="61"/>
      <c r="AAX96" s="61"/>
      <c r="AAY96" s="61"/>
      <c r="AAZ96" s="61"/>
      <c r="ABA96" s="61"/>
      <c r="ABB96" s="61"/>
      <c r="ABC96" s="61"/>
      <c r="ABD96" s="61"/>
      <c r="ABE96" s="61"/>
      <c r="ABF96" s="61"/>
      <c r="ABG96" s="61"/>
      <c r="ABH96" s="61"/>
      <c r="ABI96" s="61"/>
      <c r="ABJ96" s="61"/>
      <c r="ABK96" s="61"/>
      <c r="ABL96" s="61"/>
      <c r="ABM96" s="61"/>
      <c r="ABN96" s="61"/>
      <c r="ABO96" s="61"/>
      <c r="ABP96" s="61"/>
      <c r="ABQ96" s="61"/>
      <c r="ABR96" s="61"/>
      <c r="ABS96" s="61"/>
      <c r="ABT96" s="61"/>
      <c r="ABU96" s="61"/>
      <c r="ABV96" s="61"/>
      <c r="ABW96" s="61"/>
      <c r="ABX96" s="61"/>
      <c r="ABY96" s="61"/>
      <c r="ABZ96" s="61"/>
      <c r="ACA96" s="61"/>
      <c r="ACB96" s="61"/>
      <c r="ACC96" s="61"/>
      <c r="ACD96" s="61"/>
      <c r="ACE96" s="61"/>
      <c r="ACF96" s="61"/>
      <c r="ACG96" s="61"/>
      <c r="ACH96" s="61"/>
      <c r="ACI96" s="61"/>
      <c r="ACJ96" s="61"/>
      <c r="ACK96" s="61"/>
      <c r="ACL96" s="61"/>
      <c r="ACM96" s="61"/>
      <c r="ACN96" s="61"/>
      <c r="ACO96" s="61"/>
      <c r="ACP96" s="61"/>
      <c r="ACQ96" s="61"/>
      <c r="ACR96" s="61"/>
      <c r="ACS96" s="61"/>
      <c r="ACT96" s="61"/>
      <c r="ACU96" s="61"/>
      <c r="ACV96" s="61"/>
      <c r="ACW96" s="61"/>
      <c r="ACX96" s="61"/>
      <c r="ACY96" s="61"/>
      <c r="ACZ96" s="61"/>
      <c r="ADA96" s="61"/>
      <c r="ADB96" s="61"/>
      <c r="ADC96" s="61"/>
      <c r="ADD96" s="61"/>
      <c r="ADE96" s="61"/>
      <c r="ADF96" s="61"/>
      <c r="ADG96" s="61"/>
      <c r="ADH96" s="61"/>
      <c r="ADI96" s="61"/>
      <c r="ADJ96" s="61"/>
      <c r="ADK96" s="61"/>
      <c r="ADL96" s="61"/>
      <c r="ADM96" s="61"/>
      <c r="ADN96" s="61"/>
      <c r="ADO96" s="61"/>
      <c r="ADP96" s="61"/>
      <c r="ADQ96" s="61"/>
      <c r="ADR96" s="61"/>
      <c r="ADS96" s="61"/>
      <c r="ADT96" s="61"/>
      <c r="ADU96" s="61"/>
      <c r="ADV96" s="61"/>
      <c r="ADW96" s="61"/>
      <c r="ADX96" s="61"/>
      <c r="ADY96" s="61"/>
      <c r="ADZ96" s="61"/>
      <c r="AEA96" s="61"/>
      <c r="AEB96" s="61"/>
      <c r="AEC96" s="61"/>
      <c r="AED96" s="61"/>
      <c r="AEE96" s="61"/>
      <c r="AEF96" s="61"/>
      <c r="AEG96" s="61"/>
      <c r="AEH96" s="61"/>
      <c r="AEI96" s="61"/>
      <c r="AEJ96" s="61"/>
      <c r="AEK96" s="61"/>
      <c r="AEL96" s="61"/>
      <c r="AEM96" s="61"/>
      <c r="AEN96" s="61"/>
      <c r="AEO96" s="61"/>
      <c r="AEP96" s="61"/>
      <c r="AEQ96" s="61"/>
      <c r="AER96" s="61"/>
      <c r="AES96" s="61"/>
      <c r="AET96" s="61"/>
      <c r="AEU96" s="61"/>
      <c r="AEV96" s="61"/>
      <c r="AEW96" s="61"/>
      <c r="AEX96" s="61"/>
      <c r="AEY96" s="61"/>
      <c r="AEZ96" s="61"/>
      <c r="AFA96" s="61"/>
      <c r="AFB96" s="61"/>
      <c r="AFC96" s="61"/>
      <c r="AFD96" s="61"/>
      <c r="AFE96" s="61"/>
      <c r="AFF96" s="61"/>
      <c r="AFG96" s="61"/>
      <c r="AFH96" s="61"/>
      <c r="AFI96" s="61"/>
      <c r="AFJ96" s="61"/>
      <c r="AFK96" s="61"/>
      <c r="AFL96" s="61"/>
      <c r="AFM96" s="61"/>
      <c r="AFN96" s="61"/>
      <c r="AFO96" s="61"/>
      <c r="AFP96" s="61"/>
      <c r="AFQ96" s="61"/>
      <c r="AFR96" s="61"/>
      <c r="AFS96" s="61"/>
      <c r="AFT96" s="61"/>
      <c r="AFU96" s="61"/>
      <c r="AFV96" s="61"/>
      <c r="AFW96" s="61"/>
      <c r="AFX96" s="61"/>
      <c r="AFY96" s="61"/>
      <c r="AFZ96" s="61"/>
      <c r="AGA96" s="61"/>
      <c r="AGB96" s="61"/>
      <c r="AGC96" s="61"/>
      <c r="AGD96" s="61"/>
      <c r="AGE96" s="61"/>
      <c r="AGF96" s="61"/>
      <c r="AGG96" s="61"/>
      <c r="AGH96" s="61"/>
      <c r="AGI96" s="61"/>
      <c r="AGJ96" s="61"/>
      <c r="AGK96" s="61"/>
      <c r="AGL96" s="61"/>
      <c r="AGM96" s="61"/>
      <c r="AGN96" s="61"/>
      <c r="AGO96" s="61"/>
      <c r="AGP96" s="61"/>
      <c r="AGQ96" s="61"/>
      <c r="AGR96" s="61"/>
      <c r="AGS96" s="61"/>
      <c r="AGT96" s="61"/>
      <c r="AGU96" s="61"/>
      <c r="AGV96" s="61"/>
      <c r="AGW96" s="61"/>
      <c r="AGX96" s="61"/>
      <c r="AGY96" s="61"/>
      <c r="AGZ96" s="61"/>
      <c r="AHA96" s="61"/>
      <c r="AHB96" s="61"/>
      <c r="AHC96" s="61"/>
      <c r="AHD96" s="61"/>
      <c r="AHE96" s="61"/>
      <c r="AHF96" s="61"/>
      <c r="AHG96" s="61"/>
      <c r="AHH96" s="61"/>
      <c r="AHI96" s="61"/>
      <c r="AHJ96" s="61"/>
      <c r="AHK96" s="61"/>
      <c r="AHL96" s="61"/>
      <c r="AHM96" s="61"/>
      <c r="AHN96" s="61"/>
      <c r="AHO96" s="61"/>
      <c r="AHP96" s="61"/>
      <c r="AHQ96" s="61"/>
      <c r="AHR96" s="61"/>
      <c r="AHS96" s="61"/>
      <c r="AHT96" s="61"/>
      <c r="AHU96" s="61"/>
      <c r="AHV96" s="61"/>
      <c r="AHW96" s="61"/>
      <c r="AHX96" s="61"/>
      <c r="AHY96" s="61"/>
      <c r="AHZ96" s="61"/>
      <c r="AIA96" s="61"/>
      <c r="AIB96" s="61"/>
      <c r="AIC96" s="61"/>
      <c r="AID96" s="61"/>
      <c r="AIE96" s="61"/>
      <c r="AIF96" s="61"/>
      <c r="AIG96" s="61"/>
      <c r="AIH96" s="61"/>
      <c r="AII96" s="61"/>
      <c r="AIJ96" s="61"/>
      <c r="AIK96" s="61"/>
      <c r="AIL96" s="61"/>
      <c r="AIM96" s="61"/>
      <c r="AIN96" s="61"/>
      <c r="AIO96" s="61"/>
      <c r="AIP96" s="61"/>
      <c r="AIQ96" s="61"/>
      <c r="AIR96" s="61"/>
      <c r="AIS96" s="61"/>
      <c r="AIT96" s="61"/>
      <c r="AIU96" s="61"/>
      <c r="AIV96" s="61"/>
      <c r="AIW96" s="61"/>
      <c r="AIX96" s="61"/>
      <c r="AIY96" s="61"/>
      <c r="AIZ96" s="61"/>
      <c r="AJA96" s="61"/>
      <c r="AJB96" s="61"/>
      <c r="AJC96" s="61"/>
      <c r="AJD96" s="61"/>
      <c r="AJE96" s="61"/>
      <c r="AJF96" s="61"/>
      <c r="AJG96" s="61"/>
      <c r="AJH96" s="61"/>
      <c r="AJI96" s="61"/>
      <c r="AJJ96" s="61"/>
      <c r="AJK96" s="61"/>
      <c r="AJL96" s="61"/>
      <c r="AJM96" s="61"/>
      <c r="AJN96" s="61"/>
      <c r="AJO96" s="61"/>
      <c r="AJP96" s="61"/>
      <c r="AJQ96" s="61"/>
      <c r="AJR96" s="61"/>
      <c r="AJS96" s="61"/>
      <c r="AJT96" s="61"/>
      <c r="AJU96" s="61"/>
      <c r="AJV96" s="61"/>
      <c r="AJW96" s="61"/>
      <c r="AJX96" s="61"/>
      <c r="AJY96" s="61"/>
      <c r="AJZ96" s="61"/>
      <c r="AKA96" s="61"/>
      <c r="AKB96" s="61"/>
      <c r="AKC96" s="61"/>
      <c r="AKD96" s="61"/>
      <c r="AKE96" s="61"/>
      <c r="AKF96" s="61"/>
      <c r="AKG96" s="61"/>
      <c r="AKH96" s="61"/>
      <c r="AKI96" s="61"/>
      <c r="AKJ96" s="61"/>
      <c r="AKK96" s="61"/>
      <c r="AKL96" s="61"/>
      <c r="AKM96" s="61"/>
      <c r="AKN96" s="61"/>
      <c r="AKO96" s="61"/>
      <c r="AKP96" s="61"/>
      <c r="AKQ96" s="61"/>
      <c r="AKR96" s="61"/>
      <c r="AKS96" s="61"/>
      <c r="AKT96" s="61"/>
      <c r="AKU96" s="61"/>
      <c r="AKV96" s="61"/>
      <c r="AKW96" s="61"/>
      <c r="AKX96" s="61"/>
      <c r="AKY96" s="61"/>
      <c r="AKZ96" s="61"/>
      <c r="ALA96" s="61"/>
      <c r="ALB96" s="61"/>
      <c r="ALC96" s="61"/>
      <c r="ALD96" s="61"/>
      <c r="ALE96" s="61"/>
      <c r="ALF96" s="61"/>
      <c r="ALG96" s="61"/>
      <c r="ALH96" s="61"/>
      <c r="ALI96" s="61"/>
      <c r="ALJ96" s="61"/>
      <c r="ALK96" s="61"/>
      <c r="ALL96" s="61"/>
      <c r="ALM96" s="61"/>
      <c r="ALN96" s="61"/>
      <c r="ALO96" s="61"/>
      <c r="ALP96" s="61"/>
      <c r="ALQ96" s="61"/>
      <c r="ALR96" s="61"/>
      <c r="ALS96" s="61"/>
      <c r="ALT96" s="61"/>
      <c r="ALU96" s="61"/>
      <c r="ALV96" s="61"/>
      <c r="ALW96" s="61"/>
      <c r="ALX96" s="61"/>
      <c r="ALY96" s="61"/>
      <c r="ALZ96" s="61"/>
      <c r="AMA96" s="61"/>
      <c r="AMB96" s="61"/>
      <c r="AMC96" s="61"/>
      <c r="AMD96" s="61"/>
      <c r="AME96" s="61"/>
      <c r="AMF96" s="61"/>
      <c r="AMG96" s="61"/>
      <c r="AMH96" s="61"/>
      <c r="AMI96" s="61"/>
      <c r="AMJ96" s="61"/>
      <c r="AMK96" s="61"/>
      <c r="AML96" s="61"/>
      <c r="AMM96" s="61"/>
      <c r="AMN96" s="61"/>
      <c r="AMO96" s="61"/>
      <c r="AMP96" s="61"/>
      <c r="AMQ96" s="61"/>
      <c r="AMR96" s="61"/>
      <c r="AMS96" s="61"/>
      <c r="AMT96" s="61"/>
      <c r="AMU96" s="61"/>
      <c r="AMV96" s="61"/>
      <c r="AMW96" s="61"/>
      <c r="AMX96" s="61"/>
      <c r="AMY96" s="61"/>
      <c r="AMZ96" s="61"/>
      <c r="ANA96" s="61"/>
      <c r="ANB96" s="61"/>
      <c r="ANC96" s="61"/>
      <c r="AND96" s="61"/>
      <c r="ANE96" s="61"/>
      <c r="ANF96" s="61"/>
      <c r="ANG96" s="61"/>
      <c r="ANH96" s="61"/>
      <c r="ANI96" s="61"/>
      <c r="ANJ96" s="61"/>
      <c r="ANK96" s="61"/>
      <c r="ANL96" s="61"/>
      <c r="ANM96" s="61"/>
      <c r="ANN96" s="61"/>
      <c r="ANO96" s="61"/>
      <c r="ANP96" s="61"/>
      <c r="ANQ96" s="61"/>
      <c r="ANR96" s="61"/>
      <c r="ANS96" s="61"/>
      <c r="ANT96" s="61"/>
      <c r="ANU96" s="61"/>
      <c r="ANV96" s="61"/>
      <c r="ANW96" s="61"/>
      <c r="ANX96" s="61"/>
      <c r="ANY96" s="61"/>
      <c r="ANZ96" s="61"/>
      <c r="AOA96" s="61"/>
      <c r="AOB96" s="61"/>
      <c r="AOC96" s="61"/>
      <c r="AOD96" s="61"/>
      <c r="AOE96" s="61"/>
      <c r="AOF96" s="61"/>
      <c r="AOG96" s="61"/>
      <c r="AOH96" s="61"/>
      <c r="AOI96" s="61"/>
      <c r="AOJ96" s="61"/>
      <c r="AOK96" s="61"/>
      <c r="AOL96" s="61"/>
      <c r="AOM96" s="61"/>
      <c r="AON96" s="61"/>
      <c r="AOO96" s="61"/>
      <c r="AOP96" s="61"/>
      <c r="AOQ96" s="61"/>
      <c r="AOR96" s="61"/>
      <c r="AOS96" s="61"/>
      <c r="AOT96" s="61"/>
      <c r="AOU96" s="61"/>
      <c r="AOV96" s="61"/>
      <c r="AOW96" s="61"/>
      <c r="AOX96" s="61"/>
      <c r="AOY96" s="61"/>
      <c r="AOZ96" s="61"/>
      <c r="APA96" s="61"/>
      <c r="APB96" s="61"/>
      <c r="APC96" s="61"/>
      <c r="APD96" s="61"/>
      <c r="APE96" s="61"/>
      <c r="APF96" s="61"/>
      <c r="APG96" s="61"/>
      <c r="APH96" s="61"/>
      <c r="API96" s="61"/>
      <c r="APJ96" s="61"/>
      <c r="APK96" s="61"/>
      <c r="APL96" s="61"/>
      <c r="APM96" s="61"/>
      <c r="APN96" s="61"/>
      <c r="APO96" s="61"/>
      <c r="APP96" s="61"/>
      <c r="APQ96" s="61"/>
      <c r="APR96" s="61"/>
      <c r="APS96" s="61"/>
      <c r="APT96" s="61"/>
      <c r="APU96" s="61"/>
      <c r="APV96" s="61"/>
      <c r="APW96" s="61"/>
      <c r="APX96" s="61"/>
      <c r="APY96" s="61"/>
      <c r="APZ96" s="61"/>
      <c r="AQA96" s="61"/>
      <c r="AQB96" s="61"/>
      <c r="AQC96" s="61"/>
      <c r="AQD96" s="61"/>
      <c r="AQE96" s="61"/>
      <c r="AQF96" s="61"/>
      <c r="AQG96" s="61"/>
      <c r="AQH96" s="61"/>
      <c r="AQI96" s="61"/>
      <c r="AQJ96" s="61"/>
      <c r="AQK96" s="61"/>
      <c r="AQL96" s="61"/>
      <c r="AQM96" s="61"/>
      <c r="AQN96" s="61"/>
      <c r="AQO96" s="61"/>
      <c r="AQP96" s="61"/>
      <c r="AQQ96" s="61"/>
      <c r="AQR96" s="61"/>
      <c r="AQS96" s="61"/>
      <c r="AQT96" s="61"/>
      <c r="AQU96" s="61"/>
      <c r="AQV96" s="61"/>
      <c r="AQW96" s="61"/>
      <c r="AQX96" s="61"/>
      <c r="AQY96" s="61"/>
      <c r="AQZ96" s="61"/>
      <c r="ARA96" s="61"/>
      <c r="ARB96" s="61"/>
      <c r="ARC96" s="61"/>
      <c r="ARD96" s="61"/>
      <c r="ARE96" s="61"/>
      <c r="ARF96" s="61"/>
      <c r="ARG96" s="61"/>
      <c r="ARH96" s="61"/>
      <c r="ARI96" s="61"/>
      <c r="ARJ96" s="61"/>
      <c r="ARK96" s="61"/>
      <c r="ARL96" s="61"/>
      <c r="ARM96" s="61"/>
      <c r="ARN96" s="61"/>
      <c r="ARO96" s="61"/>
      <c r="ARP96" s="61"/>
      <c r="ARQ96" s="61"/>
      <c r="ARR96" s="61"/>
      <c r="ARS96" s="61"/>
      <c r="ART96" s="61"/>
      <c r="ARU96" s="61"/>
      <c r="ARV96" s="61"/>
      <c r="ARW96" s="61"/>
      <c r="ARX96" s="61"/>
      <c r="ARY96" s="61"/>
      <c r="ARZ96" s="61"/>
      <c r="ASA96" s="61"/>
      <c r="ASB96" s="61"/>
      <c r="ASC96" s="61"/>
      <c r="ASD96" s="61"/>
      <c r="ASE96" s="61"/>
      <c r="ASF96" s="61"/>
      <c r="ASG96" s="61"/>
      <c r="ASH96" s="61"/>
      <c r="ASI96" s="61"/>
      <c r="ASJ96" s="61"/>
      <c r="ASK96" s="61"/>
      <c r="ASL96" s="61"/>
      <c r="ASM96" s="61"/>
      <c r="ASN96" s="61"/>
      <c r="ASO96" s="61"/>
      <c r="ASP96" s="61"/>
      <c r="ASQ96" s="61"/>
      <c r="ASR96" s="61"/>
      <c r="ASS96" s="61"/>
      <c r="AST96" s="61"/>
      <c r="ASU96" s="61"/>
      <c r="ASV96" s="61"/>
      <c r="ASW96" s="61"/>
      <c r="ASX96" s="61"/>
      <c r="ASY96" s="61"/>
      <c r="ASZ96" s="61"/>
      <c r="ATA96" s="61"/>
      <c r="ATB96" s="61"/>
      <c r="ATC96" s="61"/>
      <c r="ATD96" s="61"/>
      <c r="ATE96" s="61"/>
      <c r="ATF96" s="61"/>
      <c r="ATG96" s="61"/>
      <c r="ATH96" s="61"/>
      <c r="ATI96" s="61"/>
      <c r="ATJ96" s="61"/>
      <c r="ATK96" s="61"/>
      <c r="ATL96" s="61"/>
      <c r="ATM96" s="61"/>
      <c r="ATN96" s="61"/>
      <c r="ATO96" s="61"/>
      <c r="ATP96" s="61"/>
      <c r="ATQ96" s="61"/>
      <c r="ATR96" s="61"/>
      <c r="ATS96" s="61"/>
      <c r="ATT96" s="61"/>
      <c r="ATU96" s="61"/>
      <c r="ATV96" s="61"/>
      <c r="ATW96" s="61"/>
      <c r="ATX96" s="61"/>
      <c r="ATY96" s="61"/>
      <c r="ATZ96" s="61"/>
      <c r="AUA96" s="61"/>
      <c r="AUB96" s="61"/>
      <c r="AUC96" s="61"/>
      <c r="AUD96" s="61"/>
      <c r="AUE96" s="61"/>
      <c r="AUF96" s="61"/>
      <c r="AUG96" s="61"/>
      <c r="AUH96" s="61"/>
      <c r="AUI96" s="61"/>
      <c r="AUJ96" s="61"/>
      <c r="AUK96" s="61"/>
      <c r="AUL96" s="61"/>
      <c r="AUM96" s="61"/>
      <c r="AUN96" s="61"/>
      <c r="AUO96" s="61"/>
      <c r="AUP96" s="61"/>
      <c r="AUQ96" s="61"/>
      <c r="AUR96" s="61"/>
      <c r="AUS96" s="61"/>
      <c r="AUT96" s="61"/>
      <c r="AUU96" s="61"/>
      <c r="AUV96" s="61"/>
      <c r="AUW96" s="61"/>
      <c r="AUX96" s="61"/>
      <c r="AUY96" s="61"/>
      <c r="AUZ96" s="61"/>
      <c r="AVA96" s="61"/>
      <c r="AVB96" s="61"/>
      <c r="AVC96" s="61"/>
      <c r="AVD96" s="61"/>
      <c r="AVE96" s="61"/>
      <c r="AVF96" s="61"/>
      <c r="AVG96" s="61"/>
      <c r="AVH96" s="61"/>
      <c r="AVI96" s="61"/>
      <c r="AVJ96" s="61"/>
      <c r="AVK96" s="61"/>
      <c r="AVL96" s="61"/>
      <c r="AVM96" s="61"/>
      <c r="AVN96" s="61"/>
      <c r="AVO96" s="61"/>
      <c r="AVP96" s="61"/>
      <c r="AVQ96" s="61"/>
      <c r="AVR96" s="61"/>
      <c r="AVS96" s="61"/>
      <c r="AVT96" s="61"/>
      <c r="AVU96" s="61"/>
      <c r="AVV96" s="61"/>
      <c r="AVW96" s="61"/>
      <c r="AVX96" s="61"/>
      <c r="AVY96" s="61"/>
      <c r="AVZ96" s="61"/>
      <c r="AWA96" s="61"/>
      <c r="AWB96" s="61"/>
      <c r="AWC96" s="61"/>
      <c r="AWD96" s="61"/>
      <c r="AWE96" s="61"/>
      <c r="AWF96" s="61"/>
      <c r="AWG96" s="61"/>
      <c r="AWH96" s="61"/>
      <c r="AWI96" s="61"/>
      <c r="AWJ96" s="61"/>
      <c r="AWK96" s="61"/>
      <c r="AWL96" s="61"/>
      <c r="AWM96" s="61"/>
      <c r="AWN96" s="61"/>
      <c r="AWO96" s="61"/>
      <c r="AWP96" s="61"/>
      <c r="AWQ96" s="61"/>
      <c r="AWR96" s="61"/>
      <c r="AWS96" s="61"/>
      <c r="AWT96" s="61"/>
      <c r="AWU96" s="61"/>
      <c r="AWV96" s="61"/>
      <c r="AWW96" s="61"/>
      <c r="AWX96" s="61"/>
      <c r="AWY96" s="61"/>
      <c r="AWZ96" s="61"/>
      <c r="AXA96" s="61"/>
      <c r="AXB96" s="61"/>
      <c r="AXC96" s="61"/>
      <c r="AXD96" s="61"/>
      <c r="AXE96" s="61"/>
      <c r="AXF96" s="61"/>
      <c r="AXG96" s="61"/>
      <c r="AXH96" s="61"/>
      <c r="AXI96" s="61"/>
      <c r="AXJ96" s="61"/>
      <c r="AXK96" s="61"/>
      <c r="AXL96" s="61"/>
      <c r="AXM96" s="61"/>
      <c r="AXN96" s="61"/>
      <c r="AXO96" s="61"/>
      <c r="AXP96" s="61"/>
      <c r="AXQ96" s="61"/>
      <c r="AXR96" s="61"/>
      <c r="AXS96" s="61"/>
      <c r="AXT96" s="61"/>
      <c r="AXU96" s="61"/>
      <c r="AXV96" s="61"/>
      <c r="AXW96" s="61"/>
      <c r="AXX96" s="61"/>
      <c r="AXY96" s="61"/>
      <c r="AXZ96" s="61"/>
      <c r="AYA96" s="61"/>
      <c r="AYB96" s="61"/>
      <c r="AYC96" s="61"/>
      <c r="AYD96" s="61"/>
      <c r="AYE96" s="61"/>
      <c r="AYF96" s="61"/>
      <c r="AYG96" s="61"/>
      <c r="AYH96" s="61"/>
      <c r="AYI96" s="61"/>
      <c r="AYJ96" s="61"/>
      <c r="AYK96" s="61"/>
      <c r="AYL96" s="61"/>
      <c r="AYM96" s="61"/>
      <c r="AYN96" s="61"/>
      <c r="AYO96" s="61"/>
      <c r="AYP96" s="61"/>
      <c r="AYQ96" s="61"/>
      <c r="AYR96" s="61"/>
      <c r="AYS96" s="61"/>
      <c r="AYT96" s="61"/>
      <c r="AYU96" s="61"/>
      <c r="AYV96" s="61"/>
      <c r="AYW96" s="61"/>
      <c r="AYX96" s="61"/>
      <c r="AYY96" s="61"/>
      <c r="AYZ96" s="61"/>
      <c r="AZA96" s="61"/>
      <c r="AZB96" s="61"/>
      <c r="AZC96" s="61"/>
      <c r="AZD96" s="61"/>
      <c r="AZE96" s="61"/>
      <c r="AZF96" s="61"/>
      <c r="AZG96" s="61"/>
      <c r="AZH96" s="61"/>
      <c r="AZI96" s="61"/>
      <c r="AZJ96" s="61"/>
      <c r="AZK96" s="61"/>
      <c r="AZL96" s="61"/>
      <c r="AZM96" s="61"/>
      <c r="AZN96" s="61"/>
      <c r="AZO96" s="61"/>
      <c r="AZP96" s="61"/>
      <c r="AZQ96" s="61"/>
      <c r="AZR96" s="61"/>
      <c r="AZS96" s="61"/>
      <c r="AZT96" s="61"/>
      <c r="AZU96" s="61"/>
      <c r="AZV96" s="61"/>
      <c r="AZW96" s="61"/>
      <c r="AZX96" s="61"/>
      <c r="AZY96" s="61"/>
      <c r="AZZ96" s="61"/>
      <c r="BAA96" s="61"/>
      <c r="BAB96" s="61"/>
      <c r="BAC96" s="61"/>
      <c r="BAD96" s="61"/>
      <c r="BAE96" s="61"/>
      <c r="BAF96" s="61"/>
      <c r="BAG96" s="61"/>
      <c r="BAH96" s="61"/>
      <c r="BAI96" s="61"/>
      <c r="BAJ96" s="61"/>
      <c r="BAK96" s="61"/>
      <c r="BAL96" s="61"/>
      <c r="BAM96" s="61"/>
      <c r="BAN96" s="61"/>
      <c r="BAO96" s="61"/>
      <c r="BAP96" s="61"/>
      <c r="BAQ96" s="61"/>
      <c r="BAR96" s="61"/>
      <c r="BAS96" s="61"/>
      <c r="BAT96" s="61"/>
      <c r="BAU96" s="61"/>
      <c r="BAV96" s="61"/>
      <c r="BAW96" s="61"/>
      <c r="BAX96" s="61"/>
      <c r="BAY96" s="61"/>
      <c r="BAZ96" s="61"/>
      <c r="BBA96" s="61"/>
      <c r="BBB96" s="61"/>
      <c r="BBC96" s="61"/>
      <c r="BBD96" s="61"/>
      <c r="BBE96" s="61"/>
      <c r="BBF96" s="61"/>
      <c r="BBG96" s="61"/>
      <c r="BBH96" s="61"/>
      <c r="BBI96" s="61"/>
      <c r="BBJ96" s="61"/>
      <c r="BBK96" s="61"/>
      <c r="BBL96" s="61"/>
      <c r="BBM96" s="61"/>
      <c r="BBN96" s="61"/>
      <c r="BBO96" s="61"/>
      <c r="BBP96" s="61"/>
      <c r="BBQ96" s="61"/>
      <c r="BBR96" s="61"/>
      <c r="BBS96" s="61"/>
      <c r="BBT96" s="61"/>
      <c r="BBU96" s="61"/>
      <c r="BBV96" s="61"/>
      <c r="BBW96" s="61"/>
      <c r="BBX96" s="61"/>
      <c r="BBY96" s="61"/>
      <c r="BBZ96" s="61"/>
      <c r="BCA96" s="61"/>
      <c r="BCB96" s="61"/>
      <c r="BCC96" s="61"/>
      <c r="BCD96" s="61"/>
      <c r="BCE96" s="61"/>
      <c r="BCF96" s="61"/>
      <c r="BCG96" s="61"/>
      <c r="BCH96" s="61"/>
      <c r="BCI96" s="61"/>
      <c r="BCJ96" s="61"/>
      <c r="BCK96" s="61"/>
      <c r="BCL96" s="61"/>
      <c r="BCM96" s="61"/>
      <c r="BCN96" s="61"/>
      <c r="BCO96" s="61"/>
      <c r="BCP96" s="61"/>
      <c r="BCQ96" s="61"/>
      <c r="BCR96" s="61"/>
      <c r="BCS96" s="61"/>
      <c r="BCT96" s="61"/>
      <c r="BCU96" s="61"/>
      <c r="BCV96" s="61"/>
      <c r="BCW96" s="61"/>
      <c r="BCX96" s="61"/>
      <c r="BCY96" s="61"/>
      <c r="BCZ96" s="61"/>
      <c r="BDA96" s="61"/>
      <c r="BDB96" s="61"/>
      <c r="BDC96" s="61"/>
      <c r="BDD96" s="61"/>
      <c r="BDE96" s="61"/>
      <c r="BDF96" s="61"/>
      <c r="BDG96" s="61"/>
      <c r="BDH96" s="61"/>
      <c r="BDI96" s="61"/>
      <c r="BDJ96" s="61"/>
      <c r="BDK96" s="61"/>
      <c r="BDL96" s="61"/>
      <c r="BDM96" s="61"/>
      <c r="BDN96" s="61"/>
      <c r="BDO96" s="61"/>
      <c r="BDP96" s="61"/>
      <c r="BDQ96" s="61"/>
      <c r="BDR96" s="61"/>
      <c r="BDS96" s="61"/>
      <c r="BDT96" s="61"/>
      <c r="BDU96" s="61"/>
      <c r="BDV96" s="61"/>
      <c r="BDW96" s="61"/>
      <c r="BDX96" s="61"/>
      <c r="BDY96" s="61"/>
      <c r="BDZ96" s="61"/>
      <c r="BEA96" s="61"/>
      <c r="BEB96" s="61"/>
      <c r="BEC96" s="61"/>
      <c r="BED96" s="61"/>
      <c r="BEE96" s="61"/>
      <c r="BEF96" s="61"/>
      <c r="BEG96" s="61"/>
      <c r="BEH96" s="61"/>
      <c r="BEI96" s="61"/>
      <c r="BEJ96" s="61"/>
      <c r="BEK96" s="61"/>
      <c r="BEL96" s="61"/>
      <c r="BEM96" s="61"/>
      <c r="BEN96" s="61"/>
      <c r="BEO96" s="61"/>
      <c r="BEP96" s="61"/>
      <c r="BEQ96" s="61"/>
      <c r="BER96" s="61"/>
      <c r="BES96" s="61"/>
      <c r="BET96" s="61"/>
      <c r="BEU96" s="61"/>
      <c r="BEV96" s="61"/>
      <c r="BEW96" s="61"/>
      <c r="BEX96" s="61"/>
      <c r="BEY96" s="61"/>
      <c r="BEZ96" s="61"/>
      <c r="BFA96" s="61"/>
      <c r="BFB96" s="61"/>
      <c r="BFC96" s="61"/>
      <c r="BFD96" s="61"/>
      <c r="BFE96" s="61"/>
      <c r="BFF96" s="61"/>
      <c r="BFG96" s="61"/>
      <c r="BFH96" s="61"/>
      <c r="BFI96" s="61"/>
      <c r="BFJ96" s="61"/>
      <c r="BFK96" s="61"/>
      <c r="BFL96" s="61"/>
      <c r="BFM96" s="61"/>
      <c r="BFN96" s="61"/>
      <c r="BFO96" s="61"/>
      <c r="BFP96" s="61"/>
      <c r="BFQ96" s="61"/>
      <c r="BFR96" s="61"/>
      <c r="BFS96" s="61"/>
      <c r="BFT96" s="61"/>
      <c r="BFU96" s="61"/>
      <c r="BFV96" s="61"/>
      <c r="BFW96" s="61"/>
      <c r="BFX96" s="61"/>
      <c r="BFY96" s="61"/>
      <c r="BFZ96" s="61"/>
      <c r="BGA96" s="61"/>
      <c r="BGB96" s="61"/>
      <c r="BGC96" s="61"/>
      <c r="BGD96" s="61"/>
      <c r="BGE96" s="61"/>
      <c r="BGF96" s="61"/>
      <c r="BGG96" s="61"/>
      <c r="BGH96" s="61"/>
      <c r="BGI96" s="61"/>
      <c r="BGJ96" s="61"/>
      <c r="BGK96" s="61"/>
      <c r="BGL96" s="61"/>
      <c r="BGM96" s="61"/>
      <c r="BGN96" s="61"/>
      <c r="BGO96" s="61"/>
      <c r="BGP96" s="61"/>
      <c r="BGQ96" s="61"/>
      <c r="BGR96" s="61"/>
      <c r="BGS96" s="61"/>
      <c r="BGT96" s="61"/>
      <c r="BGU96" s="61"/>
      <c r="BGV96" s="61"/>
      <c r="BGW96" s="61"/>
      <c r="BGX96" s="61"/>
      <c r="BGY96" s="61"/>
      <c r="BGZ96" s="61"/>
      <c r="BHA96" s="61"/>
      <c r="BHB96" s="61"/>
      <c r="BHC96" s="61"/>
      <c r="BHD96" s="61"/>
      <c r="BHE96" s="61"/>
      <c r="BHF96" s="61"/>
      <c r="BHG96" s="61"/>
      <c r="BHH96" s="61"/>
      <c r="BHI96" s="61"/>
      <c r="BHJ96" s="61"/>
      <c r="BHK96" s="61"/>
      <c r="BHL96" s="61"/>
      <c r="BHM96" s="61"/>
      <c r="BHN96" s="61"/>
      <c r="BHO96" s="61"/>
      <c r="BHP96" s="61"/>
      <c r="BHQ96" s="61"/>
      <c r="BHR96" s="61"/>
      <c r="BHS96" s="61"/>
      <c r="BHT96" s="61"/>
      <c r="BHU96" s="61"/>
      <c r="BHV96" s="61"/>
      <c r="BHW96" s="61"/>
      <c r="BHX96" s="61"/>
      <c r="BHY96" s="61"/>
      <c r="BHZ96" s="61"/>
      <c r="BIA96" s="61"/>
      <c r="BIB96" s="61"/>
      <c r="BIC96" s="61"/>
      <c r="BID96" s="61"/>
      <c r="BIE96" s="61"/>
      <c r="BIF96" s="61"/>
      <c r="BIG96" s="61"/>
      <c r="BIH96" s="61"/>
      <c r="BII96" s="61"/>
      <c r="BIJ96" s="61"/>
      <c r="BIK96" s="61"/>
      <c r="BIL96" s="61"/>
      <c r="BIM96" s="61"/>
      <c r="BIN96" s="61"/>
      <c r="BIO96" s="61"/>
      <c r="BIP96" s="61"/>
      <c r="BIQ96" s="61"/>
      <c r="BIR96" s="61"/>
      <c r="BIS96" s="61"/>
      <c r="BIT96" s="61"/>
      <c r="BIU96" s="61"/>
      <c r="BIV96" s="61"/>
      <c r="BIW96" s="61"/>
      <c r="BIX96" s="61"/>
      <c r="BIY96" s="61"/>
      <c r="BIZ96" s="61"/>
      <c r="BJA96" s="61"/>
      <c r="BJB96" s="61"/>
      <c r="BJC96" s="61"/>
      <c r="BJD96" s="61"/>
      <c r="BJE96" s="61"/>
      <c r="BJF96" s="61"/>
      <c r="BJG96" s="61"/>
      <c r="BJH96" s="61"/>
      <c r="BJI96" s="61"/>
      <c r="BJJ96" s="61"/>
      <c r="BJK96" s="61"/>
      <c r="BJL96" s="61"/>
      <c r="BJM96" s="61"/>
      <c r="BJN96" s="61"/>
      <c r="BJO96" s="61"/>
      <c r="BJP96" s="61"/>
      <c r="BJQ96" s="61"/>
      <c r="BJR96" s="61"/>
      <c r="BJS96" s="61"/>
      <c r="BJT96" s="61"/>
      <c r="BJU96" s="61"/>
      <c r="BJV96" s="61"/>
      <c r="BJW96" s="61"/>
      <c r="BJX96" s="61"/>
      <c r="BJY96" s="61"/>
      <c r="BJZ96" s="61"/>
      <c r="BKA96" s="61"/>
      <c r="BKB96" s="61"/>
      <c r="BKC96" s="61"/>
      <c r="BKD96" s="61"/>
      <c r="BKE96" s="61"/>
      <c r="BKF96" s="61"/>
      <c r="BKG96" s="61"/>
      <c r="BKH96" s="61"/>
      <c r="BKI96" s="61"/>
      <c r="BKJ96" s="61"/>
      <c r="BKK96" s="61"/>
      <c r="BKL96" s="61"/>
      <c r="BKM96" s="61"/>
      <c r="BKN96" s="61"/>
      <c r="BKO96" s="61"/>
      <c r="BKP96" s="61"/>
      <c r="BKQ96" s="61"/>
      <c r="BKR96" s="61"/>
      <c r="BKS96" s="61"/>
      <c r="BKT96" s="61"/>
      <c r="BKU96" s="61"/>
      <c r="BKV96" s="61"/>
      <c r="BKW96" s="61"/>
      <c r="BKX96" s="61"/>
      <c r="BKY96" s="61"/>
      <c r="BKZ96" s="61"/>
      <c r="BLA96" s="61"/>
      <c r="BLB96" s="61"/>
      <c r="BLC96" s="61"/>
      <c r="BLD96" s="61"/>
      <c r="BLE96" s="61"/>
      <c r="BLF96" s="61"/>
      <c r="BLG96" s="61"/>
      <c r="BLH96" s="61"/>
      <c r="BLI96" s="61"/>
      <c r="BLJ96" s="61"/>
      <c r="BLK96" s="61"/>
      <c r="BLL96" s="61"/>
      <c r="BLM96" s="61"/>
      <c r="BLN96" s="61"/>
      <c r="BLO96" s="61"/>
      <c r="BLP96" s="61"/>
      <c r="BLQ96" s="61"/>
      <c r="BLR96" s="61"/>
      <c r="BLS96" s="61"/>
      <c r="BLT96" s="61"/>
      <c r="BLU96" s="61"/>
      <c r="BLV96" s="61"/>
      <c r="BLW96" s="61"/>
      <c r="BLX96" s="61"/>
      <c r="BLY96" s="61"/>
      <c r="BLZ96" s="61"/>
      <c r="BMA96" s="61"/>
      <c r="BMB96" s="61"/>
      <c r="BMC96" s="61"/>
      <c r="BMD96" s="61"/>
      <c r="BME96" s="61"/>
      <c r="BMF96" s="61"/>
      <c r="BMG96" s="61"/>
      <c r="BMH96" s="61"/>
      <c r="BMI96" s="61"/>
      <c r="BMJ96" s="61"/>
      <c r="BMK96" s="61"/>
      <c r="BML96" s="61"/>
      <c r="BMM96" s="61"/>
      <c r="BMN96" s="61"/>
      <c r="BMO96" s="61"/>
      <c r="BMP96" s="61"/>
      <c r="BMQ96" s="61"/>
      <c r="BMR96" s="61"/>
      <c r="BMS96" s="61"/>
      <c r="BMT96" s="61"/>
      <c r="BMU96" s="61"/>
      <c r="BMV96" s="61"/>
      <c r="BMW96" s="61"/>
      <c r="BMX96" s="61"/>
      <c r="BMY96" s="61"/>
      <c r="BMZ96" s="61"/>
      <c r="BNA96" s="61"/>
      <c r="BNB96" s="61"/>
      <c r="BNC96" s="61"/>
      <c r="BND96" s="61"/>
      <c r="BNE96" s="61"/>
      <c r="BNF96" s="61"/>
      <c r="BNG96" s="61"/>
      <c r="BNH96" s="61"/>
      <c r="BNI96" s="61"/>
      <c r="BNJ96" s="61"/>
      <c r="BNK96" s="61"/>
      <c r="BNL96" s="61"/>
      <c r="BNM96" s="61"/>
      <c r="BNN96" s="61"/>
      <c r="BNO96" s="61"/>
      <c r="BNP96" s="61"/>
      <c r="BNQ96" s="61"/>
      <c r="BNR96" s="61"/>
      <c r="BNS96" s="61"/>
      <c r="BNT96" s="61"/>
      <c r="BNU96" s="61"/>
      <c r="BNV96" s="61"/>
      <c r="BNW96" s="61"/>
      <c r="BNX96" s="61"/>
      <c r="BNY96" s="61"/>
      <c r="BNZ96" s="61"/>
      <c r="BOA96" s="61"/>
      <c r="BOB96" s="61"/>
      <c r="BOC96" s="61"/>
      <c r="BOD96" s="61"/>
      <c r="BOE96" s="61"/>
      <c r="BOF96" s="61"/>
      <c r="BOG96" s="61"/>
      <c r="BOH96" s="61"/>
      <c r="BOI96" s="61"/>
      <c r="BOJ96" s="61"/>
      <c r="BOK96" s="61"/>
      <c r="BOL96" s="61"/>
      <c r="BOM96" s="61"/>
      <c r="BON96" s="61"/>
      <c r="BOO96" s="61"/>
      <c r="BOP96" s="61"/>
      <c r="BOQ96" s="61"/>
      <c r="BOR96" s="61"/>
      <c r="BOS96" s="61"/>
      <c r="BOT96" s="61"/>
      <c r="BOU96" s="61"/>
      <c r="BOV96" s="61"/>
      <c r="BOW96" s="61"/>
      <c r="BOX96" s="61"/>
      <c r="BOY96" s="61"/>
      <c r="BOZ96" s="61"/>
      <c r="BPA96" s="61"/>
      <c r="BPB96" s="61"/>
      <c r="BPC96" s="61"/>
      <c r="BPD96" s="61"/>
      <c r="BPE96" s="61"/>
      <c r="BPF96" s="61"/>
      <c r="BPG96" s="61"/>
      <c r="BPH96" s="61"/>
      <c r="BPI96" s="61"/>
      <c r="BPJ96" s="61"/>
      <c r="BPK96" s="61"/>
      <c r="BPL96" s="61"/>
      <c r="BPM96" s="61"/>
      <c r="BPN96" s="61"/>
      <c r="BPO96" s="61"/>
      <c r="BPP96" s="61"/>
      <c r="BPQ96" s="61"/>
      <c r="BPR96" s="61"/>
      <c r="BPS96" s="61"/>
      <c r="BPT96" s="61"/>
      <c r="BPU96" s="61"/>
      <c r="BPV96" s="61"/>
      <c r="BPW96" s="61"/>
      <c r="BPX96" s="61"/>
      <c r="BPY96" s="61"/>
      <c r="BPZ96" s="61"/>
      <c r="BQA96" s="61"/>
      <c r="BQB96" s="61"/>
      <c r="BQC96" s="61"/>
      <c r="BQD96" s="61"/>
      <c r="BQE96" s="61"/>
      <c r="BQF96" s="61"/>
      <c r="BQG96" s="61"/>
      <c r="BQH96" s="61"/>
      <c r="BQI96" s="61"/>
      <c r="BQJ96" s="61"/>
      <c r="BQK96" s="61"/>
      <c r="BQL96" s="61"/>
      <c r="BQM96" s="61"/>
      <c r="BQN96" s="61"/>
      <c r="BQO96" s="61"/>
      <c r="BQP96" s="61"/>
      <c r="BQQ96" s="61"/>
      <c r="BQR96" s="61"/>
      <c r="BQS96" s="61"/>
      <c r="BQT96" s="61"/>
      <c r="BQU96" s="61"/>
      <c r="BQV96" s="61"/>
      <c r="BQW96" s="61"/>
      <c r="BQX96" s="61"/>
      <c r="BQY96" s="61"/>
      <c r="BQZ96" s="61"/>
      <c r="BRA96" s="61"/>
      <c r="BRB96" s="61"/>
      <c r="BRC96" s="61"/>
      <c r="BRD96" s="61"/>
      <c r="BRE96" s="61"/>
      <c r="BRF96" s="61"/>
      <c r="BRG96" s="61"/>
      <c r="BRH96" s="61"/>
      <c r="BRI96" s="61"/>
      <c r="BRJ96" s="61"/>
      <c r="BRK96" s="61"/>
      <c r="BRL96" s="61"/>
      <c r="BRM96" s="61"/>
      <c r="BRN96" s="61"/>
      <c r="BRO96" s="61"/>
      <c r="BRP96" s="61"/>
      <c r="BRQ96" s="61"/>
      <c r="BRR96" s="61"/>
      <c r="BRS96" s="61"/>
      <c r="BRT96" s="61"/>
      <c r="BRU96" s="61"/>
      <c r="BRV96" s="61"/>
      <c r="BRW96" s="61"/>
      <c r="BRX96" s="61"/>
      <c r="BRY96" s="61"/>
      <c r="BRZ96" s="61"/>
      <c r="BSA96" s="61"/>
      <c r="BSB96" s="61"/>
      <c r="BSC96" s="61"/>
      <c r="BSD96" s="61"/>
      <c r="BSE96" s="61"/>
      <c r="BSF96" s="61"/>
      <c r="BSG96" s="61"/>
      <c r="BSH96" s="61"/>
      <c r="BSI96" s="61"/>
      <c r="BSJ96" s="61"/>
      <c r="BSK96" s="61"/>
      <c r="BSL96" s="61"/>
      <c r="BSM96" s="61"/>
      <c r="BSN96" s="61"/>
      <c r="BSO96" s="61"/>
      <c r="BSP96" s="61"/>
      <c r="BSQ96" s="61"/>
      <c r="BSR96" s="61"/>
      <c r="BSS96" s="61"/>
      <c r="BST96" s="61"/>
      <c r="BSU96" s="61"/>
      <c r="BSV96" s="61"/>
      <c r="BSW96" s="61"/>
      <c r="BSX96" s="61"/>
      <c r="BSY96" s="61"/>
      <c r="BSZ96" s="61"/>
      <c r="BTA96" s="61"/>
      <c r="BTB96" s="61"/>
      <c r="BTC96" s="61"/>
      <c r="BTD96" s="61"/>
      <c r="BTE96" s="61"/>
      <c r="BTF96" s="61"/>
      <c r="BTG96" s="61"/>
      <c r="BTH96" s="61"/>
      <c r="BTI96" s="61"/>
      <c r="BTJ96" s="61"/>
      <c r="BTK96" s="61"/>
      <c r="BTL96" s="61"/>
      <c r="BTM96" s="61"/>
      <c r="BTN96" s="61"/>
      <c r="BTO96" s="61"/>
      <c r="BTP96" s="61"/>
      <c r="BTQ96" s="61"/>
      <c r="BTR96" s="61"/>
      <c r="BTS96" s="61"/>
      <c r="BTT96" s="61"/>
      <c r="BTU96" s="61"/>
      <c r="BTV96" s="61"/>
      <c r="BTW96" s="61"/>
      <c r="BTX96" s="61"/>
      <c r="BTY96" s="61"/>
      <c r="BTZ96" s="61"/>
      <c r="BUA96" s="61"/>
      <c r="BUB96" s="61"/>
      <c r="BUC96" s="61"/>
      <c r="BUD96" s="61"/>
      <c r="BUE96" s="61"/>
      <c r="BUF96" s="61"/>
      <c r="BUG96" s="61"/>
      <c r="BUH96" s="61"/>
      <c r="BUI96" s="61"/>
      <c r="BUJ96" s="61"/>
      <c r="BUK96" s="61"/>
      <c r="BUL96" s="61"/>
      <c r="BUM96" s="61"/>
      <c r="BUN96" s="61"/>
      <c r="BUO96" s="61"/>
      <c r="BUP96" s="61"/>
      <c r="BUQ96" s="61"/>
      <c r="BUR96" s="61"/>
      <c r="BUS96" s="61"/>
      <c r="BUT96" s="61"/>
      <c r="BUU96" s="61"/>
      <c r="BUV96" s="61"/>
      <c r="BUW96" s="61"/>
      <c r="BUX96" s="61"/>
      <c r="BUY96" s="61"/>
      <c r="BUZ96" s="61"/>
      <c r="BVA96" s="61"/>
      <c r="BVB96" s="61"/>
      <c r="BVC96" s="61"/>
      <c r="BVD96" s="61"/>
      <c r="BVE96" s="61"/>
      <c r="BVF96" s="61"/>
      <c r="BVG96" s="61"/>
      <c r="BVH96" s="61"/>
      <c r="BVI96" s="61"/>
      <c r="BVJ96" s="61"/>
      <c r="BVK96" s="61"/>
      <c r="BVL96" s="61"/>
      <c r="BVM96" s="61"/>
      <c r="BVN96" s="61"/>
      <c r="BVO96" s="61"/>
      <c r="BVP96" s="61"/>
      <c r="BVQ96" s="61"/>
      <c r="BVR96" s="61"/>
      <c r="BVS96" s="61"/>
      <c r="BVT96" s="61"/>
      <c r="BVU96" s="61"/>
      <c r="BVV96" s="61"/>
      <c r="BVW96" s="61"/>
      <c r="BVX96" s="61"/>
      <c r="BVY96" s="61"/>
      <c r="BVZ96" s="61"/>
      <c r="BWA96" s="61"/>
      <c r="BWB96" s="61"/>
      <c r="BWC96" s="61"/>
      <c r="BWD96" s="61"/>
      <c r="BWE96" s="61"/>
      <c r="BWF96" s="61"/>
      <c r="BWG96" s="61"/>
      <c r="BWH96" s="61"/>
      <c r="BWI96" s="61"/>
      <c r="BWJ96" s="61"/>
      <c r="BWK96" s="61"/>
      <c r="BWL96" s="61"/>
      <c r="BWM96" s="61"/>
      <c r="BWN96" s="61"/>
      <c r="BWO96" s="61"/>
      <c r="BWP96" s="61"/>
      <c r="BWQ96" s="61"/>
      <c r="BWR96" s="61"/>
      <c r="BWS96" s="61"/>
      <c r="BWT96" s="61"/>
      <c r="BWU96" s="61"/>
      <c r="BWV96" s="61"/>
      <c r="BWW96" s="61"/>
      <c r="BWX96" s="61"/>
      <c r="BWY96" s="61"/>
      <c r="BWZ96" s="61"/>
      <c r="BXA96" s="61"/>
      <c r="BXB96" s="61"/>
      <c r="BXC96" s="61"/>
      <c r="BXD96" s="61"/>
      <c r="BXE96" s="61"/>
      <c r="BXF96" s="61"/>
      <c r="BXG96" s="61"/>
      <c r="BXH96" s="61"/>
      <c r="BXI96" s="61"/>
      <c r="BXJ96" s="61"/>
      <c r="BXK96" s="61"/>
      <c r="BXL96" s="61"/>
      <c r="BXM96" s="61"/>
      <c r="BXN96" s="61"/>
      <c r="BXO96" s="61"/>
      <c r="BXP96" s="61"/>
      <c r="BXQ96" s="61"/>
      <c r="BXR96" s="61"/>
      <c r="BXS96" s="61"/>
      <c r="BXT96" s="61"/>
      <c r="BXU96" s="61"/>
      <c r="BXV96" s="61"/>
      <c r="BXW96" s="61"/>
      <c r="BXX96" s="61"/>
      <c r="BXY96" s="61"/>
      <c r="BXZ96" s="61"/>
      <c r="BYA96" s="61"/>
      <c r="BYB96" s="61"/>
      <c r="BYC96" s="61"/>
      <c r="BYD96" s="61"/>
      <c r="BYE96" s="61"/>
      <c r="BYF96" s="61"/>
      <c r="BYG96" s="61"/>
      <c r="BYH96" s="61"/>
      <c r="BYI96" s="61"/>
      <c r="BYJ96" s="61"/>
      <c r="BYK96" s="61"/>
      <c r="BYL96" s="61"/>
      <c r="BYM96" s="61"/>
      <c r="BYN96" s="61"/>
      <c r="BYO96" s="61"/>
      <c r="BYP96" s="61"/>
      <c r="BYQ96" s="61"/>
      <c r="BYR96" s="61"/>
      <c r="BYS96" s="61"/>
      <c r="BYT96" s="61"/>
      <c r="BYU96" s="61"/>
      <c r="BYV96" s="61"/>
      <c r="BYW96" s="61"/>
      <c r="BYX96" s="61"/>
      <c r="BYY96" s="61"/>
      <c r="BYZ96" s="61"/>
      <c r="BZA96" s="61"/>
      <c r="BZB96" s="61"/>
      <c r="BZC96" s="61"/>
      <c r="BZD96" s="61"/>
      <c r="BZE96" s="61"/>
      <c r="BZF96" s="61"/>
      <c r="BZG96" s="61"/>
      <c r="BZH96" s="61"/>
      <c r="BZI96" s="61"/>
      <c r="BZJ96" s="61"/>
      <c r="BZK96" s="61"/>
      <c r="BZL96" s="61"/>
      <c r="BZM96" s="61"/>
      <c r="BZN96" s="61"/>
      <c r="BZO96" s="61"/>
      <c r="BZP96" s="61"/>
      <c r="BZQ96" s="61"/>
      <c r="BZR96" s="61"/>
      <c r="BZS96" s="61"/>
      <c r="BZT96" s="61"/>
      <c r="BZU96" s="61"/>
      <c r="BZV96" s="61"/>
      <c r="BZW96" s="61"/>
      <c r="BZX96" s="61"/>
      <c r="BZY96" s="61"/>
      <c r="BZZ96" s="61"/>
      <c r="CAA96" s="61"/>
      <c r="CAB96" s="61"/>
      <c r="CAC96" s="61"/>
      <c r="CAD96" s="61"/>
      <c r="CAE96" s="61"/>
      <c r="CAF96" s="61"/>
      <c r="CAG96" s="61"/>
      <c r="CAH96" s="61"/>
      <c r="CAI96" s="61"/>
      <c r="CAJ96" s="61"/>
      <c r="CAK96" s="61"/>
      <c r="CAL96" s="61"/>
      <c r="CAM96" s="61"/>
      <c r="CAN96" s="61"/>
      <c r="CAO96" s="61"/>
      <c r="CAP96" s="61"/>
      <c r="CAQ96" s="61"/>
      <c r="CAR96" s="61"/>
      <c r="CAS96" s="61"/>
      <c r="CAT96" s="61"/>
      <c r="CAU96" s="61"/>
      <c r="CAV96" s="61"/>
      <c r="CAW96" s="61"/>
      <c r="CAX96" s="61"/>
      <c r="CAY96" s="61"/>
      <c r="CAZ96" s="61"/>
      <c r="CBA96" s="61"/>
      <c r="CBB96" s="61"/>
      <c r="CBC96" s="61"/>
      <c r="CBD96" s="61"/>
      <c r="CBE96" s="61"/>
      <c r="CBF96" s="61"/>
      <c r="CBG96" s="61"/>
      <c r="CBH96" s="61"/>
      <c r="CBI96" s="61"/>
      <c r="CBJ96" s="61"/>
      <c r="CBK96" s="61"/>
      <c r="CBL96" s="61"/>
      <c r="CBM96" s="61"/>
      <c r="CBN96" s="61"/>
      <c r="CBO96" s="61"/>
      <c r="CBP96" s="61"/>
      <c r="CBQ96" s="61"/>
    </row>
    <row r="97" spans="1:2097" s="24" customFormat="1" ht="31.5" customHeight="1">
      <c r="A97" s="92"/>
      <c r="B97" s="93" t="s">
        <v>116</v>
      </c>
      <c r="C97" s="92">
        <v>2020</v>
      </c>
      <c r="D97" s="92">
        <v>2027</v>
      </c>
      <c r="E97" s="93"/>
      <c r="F97" s="73" t="s">
        <v>41</v>
      </c>
      <c r="G97" s="5">
        <f t="shared" si="49"/>
        <v>6800</v>
      </c>
      <c r="H97" s="5">
        <f t="shared" ref="H97:O97" si="50">H98</f>
        <v>0</v>
      </c>
      <c r="I97" s="5">
        <f t="shared" si="50"/>
        <v>0</v>
      </c>
      <c r="J97" s="5">
        <f t="shared" si="50"/>
        <v>0</v>
      </c>
      <c r="K97" s="5">
        <f>K98+K99</f>
        <v>0</v>
      </c>
      <c r="L97" s="5">
        <f t="shared" si="50"/>
        <v>6800</v>
      </c>
      <c r="M97" s="5">
        <f t="shared" si="50"/>
        <v>0</v>
      </c>
      <c r="N97" s="5">
        <f t="shared" si="50"/>
        <v>0</v>
      </c>
      <c r="O97" s="5">
        <f t="shared" si="50"/>
        <v>0</v>
      </c>
      <c r="P97" s="85" t="s">
        <v>118</v>
      </c>
      <c r="Q97" s="85" t="s">
        <v>117</v>
      </c>
      <c r="R97" s="85">
        <v>339.5</v>
      </c>
      <c r="S97" s="85">
        <v>0</v>
      </c>
      <c r="T97" s="85">
        <v>0</v>
      </c>
      <c r="U97" s="85">
        <v>0</v>
      </c>
      <c r="V97" s="85">
        <v>0</v>
      </c>
      <c r="W97" s="85">
        <v>339.5</v>
      </c>
      <c r="X97" s="85">
        <v>0</v>
      </c>
      <c r="Y97" s="84">
        <v>0</v>
      </c>
      <c r="Z97" s="84">
        <v>0</v>
      </c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  <c r="CBP97" s="60"/>
      <c r="CBQ97" s="60"/>
    </row>
    <row r="98" spans="1:2097" s="24" customFormat="1" ht="94.5">
      <c r="A98" s="92"/>
      <c r="B98" s="93"/>
      <c r="C98" s="92"/>
      <c r="D98" s="92"/>
      <c r="E98" s="93"/>
      <c r="F98" s="73" t="s">
        <v>76</v>
      </c>
      <c r="G98" s="5">
        <f t="shared" si="49"/>
        <v>6800</v>
      </c>
      <c r="H98" s="5">
        <v>0</v>
      </c>
      <c r="I98" s="5">
        <v>0</v>
      </c>
      <c r="J98" s="5">
        <v>0</v>
      </c>
      <c r="K98" s="5">
        <v>0</v>
      </c>
      <c r="L98" s="5">
        <v>6800</v>
      </c>
      <c r="M98" s="5">
        <v>0</v>
      </c>
      <c r="N98" s="5">
        <v>0</v>
      </c>
      <c r="O98" s="5">
        <v>0</v>
      </c>
      <c r="P98" s="86"/>
      <c r="Q98" s="86"/>
      <c r="R98" s="86"/>
      <c r="S98" s="86"/>
      <c r="T98" s="86"/>
      <c r="U98" s="86"/>
      <c r="V98" s="86"/>
      <c r="W98" s="86"/>
      <c r="X98" s="86"/>
      <c r="Y98" s="84"/>
      <c r="Z98" s="84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  <c r="CBP98" s="60"/>
      <c r="CBQ98" s="60"/>
    </row>
    <row r="99" spans="1:2097" s="24" customFormat="1" ht="53.25" customHeight="1">
      <c r="A99" s="92"/>
      <c r="B99" s="93"/>
      <c r="C99" s="92"/>
      <c r="D99" s="92"/>
      <c r="E99" s="93"/>
      <c r="F99" s="73" t="s">
        <v>75</v>
      </c>
      <c r="G99" s="5">
        <f t="shared" si="49"/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87"/>
      <c r="Q99" s="87"/>
      <c r="R99" s="87"/>
      <c r="S99" s="87"/>
      <c r="T99" s="87"/>
      <c r="U99" s="87"/>
      <c r="V99" s="87"/>
      <c r="W99" s="87"/>
      <c r="X99" s="87"/>
      <c r="Y99" s="84"/>
      <c r="Z99" s="84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  <c r="CBP99" s="60"/>
      <c r="CBQ99" s="60"/>
    </row>
    <row r="100" spans="1:2097" s="24" customFormat="1" ht="31.5" customHeight="1">
      <c r="A100" s="92"/>
      <c r="B100" s="93" t="s">
        <v>121</v>
      </c>
      <c r="C100" s="92">
        <v>2020</v>
      </c>
      <c r="D100" s="92">
        <v>2027</v>
      </c>
      <c r="E100" s="93"/>
      <c r="F100" s="75" t="s">
        <v>41</v>
      </c>
      <c r="G100" s="5">
        <f t="shared" si="49"/>
        <v>3150901.27</v>
      </c>
      <c r="H100" s="5">
        <f t="shared" ref="H100:O100" si="51">H101</f>
        <v>0</v>
      </c>
      <c r="I100" s="5">
        <f t="shared" si="51"/>
        <v>0</v>
      </c>
      <c r="J100" s="5">
        <f t="shared" si="51"/>
        <v>0</v>
      </c>
      <c r="K100" s="5">
        <f>K101+K102</f>
        <v>0</v>
      </c>
      <c r="L100" s="5">
        <f>L101+L102</f>
        <v>3150901.27</v>
      </c>
      <c r="M100" s="5">
        <f t="shared" si="51"/>
        <v>0</v>
      </c>
      <c r="N100" s="5">
        <f t="shared" si="51"/>
        <v>0</v>
      </c>
      <c r="O100" s="5">
        <f t="shared" si="51"/>
        <v>0</v>
      </c>
      <c r="P100" s="85" t="s">
        <v>122</v>
      </c>
      <c r="Q100" s="85" t="s">
        <v>117</v>
      </c>
      <c r="R100" s="85">
        <v>339.5</v>
      </c>
      <c r="S100" s="85">
        <v>0</v>
      </c>
      <c r="T100" s="85">
        <v>0</v>
      </c>
      <c r="U100" s="85">
        <v>0</v>
      </c>
      <c r="V100" s="85">
        <v>0</v>
      </c>
      <c r="W100" s="85">
        <v>339.5</v>
      </c>
      <c r="X100" s="85">
        <v>0</v>
      </c>
      <c r="Y100" s="84">
        <v>0</v>
      </c>
      <c r="Z100" s="84">
        <v>0</v>
      </c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  <c r="CBP100" s="60"/>
      <c r="CBQ100" s="60"/>
    </row>
    <row r="101" spans="1:2097" s="24" customFormat="1" ht="94.5">
      <c r="A101" s="92"/>
      <c r="B101" s="93"/>
      <c r="C101" s="92"/>
      <c r="D101" s="92"/>
      <c r="E101" s="93"/>
      <c r="F101" s="75" t="s">
        <v>76</v>
      </c>
      <c r="G101" s="5">
        <f t="shared" si="49"/>
        <v>157545.07</v>
      </c>
      <c r="H101" s="5">
        <v>0</v>
      </c>
      <c r="I101" s="5">
        <v>0</v>
      </c>
      <c r="J101" s="5">
        <v>0</v>
      </c>
      <c r="K101" s="5">
        <v>0</v>
      </c>
      <c r="L101" s="5">
        <v>157545.07</v>
      </c>
      <c r="M101" s="5">
        <v>0</v>
      </c>
      <c r="N101" s="5">
        <v>0</v>
      </c>
      <c r="O101" s="5">
        <v>0</v>
      </c>
      <c r="P101" s="86"/>
      <c r="Q101" s="86"/>
      <c r="R101" s="86"/>
      <c r="S101" s="86"/>
      <c r="T101" s="86"/>
      <c r="U101" s="86"/>
      <c r="V101" s="86"/>
      <c r="W101" s="86"/>
      <c r="X101" s="86"/>
      <c r="Y101" s="84"/>
      <c r="Z101" s="84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  <c r="AML101" s="60"/>
      <c r="AMM101" s="60"/>
      <c r="AMN101" s="60"/>
      <c r="AMO101" s="60"/>
      <c r="AMP101" s="60"/>
      <c r="AMQ101" s="60"/>
      <c r="AMR101" s="60"/>
      <c r="AMS101" s="60"/>
      <c r="AMT101" s="60"/>
      <c r="AMU101" s="60"/>
      <c r="AMV101" s="60"/>
      <c r="AMW101" s="60"/>
      <c r="AMX101" s="60"/>
      <c r="AMY101" s="60"/>
      <c r="AMZ101" s="60"/>
      <c r="ANA101" s="60"/>
      <c r="ANB101" s="60"/>
      <c r="ANC101" s="60"/>
      <c r="AND101" s="60"/>
      <c r="ANE101" s="60"/>
      <c r="ANF101" s="60"/>
      <c r="ANG101" s="60"/>
      <c r="ANH101" s="60"/>
      <c r="ANI101" s="60"/>
      <c r="ANJ101" s="60"/>
      <c r="ANK101" s="60"/>
      <c r="ANL101" s="60"/>
      <c r="ANM101" s="60"/>
      <c r="ANN101" s="60"/>
      <c r="ANO101" s="60"/>
      <c r="ANP101" s="60"/>
      <c r="ANQ101" s="60"/>
      <c r="ANR101" s="60"/>
      <c r="ANS101" s="60"/>
      <c r="ANT101" s="60"/>
      <c r="ANU101" s="60"/>
      <c r="ANV101" s="60"/>
      <c r="ANW101" s="60"/>
      <c r="ANX101" s="60"/>
      <c r="ANY101" s="60"/>
      <c r="ANZ101" s="60"/>
      <c r="AOA101" s="60"/>
      <c r="AOB101" s="60"/>
      <c r="AOC101" s="60"/>
      <c r="AOD101" s="60"/>
      <c r="AOE101" s="60"/>
      <c r="AOF101" s="60"/>
      <c r="AOG101" s="60"/>
      <c r="AOH101" s="60"/>
      <c r="AOI101" s="60"/>
      <c r="AOJ101" s="60"/>
      <c r="AOK101" s="60"/>
      <c r="AOL101" s="60"/>
      <c r="AOM101" s="60"/>
      <c r="AON101" s="60"/>
      <c r="AOO101" s="60"/>
      <c r="AOP101" s="60"/>
      <c r="AOQ101" s="60"/>
      <c r="AOR101" s="60"/>
      <c r="AOS101" s="60"/>
      <c r="AOT101" s="60"/>
      <c r="AOU101" s="60"/>
      <c r="AOV101" s="60"/>
      <c r="AOW101" s="60"/>
      <c r="AOX101" s="60"/>
      <c r="AOY101" s="60"/>
      <c r="AOZ101" s="60"/>
      <c r="APA101" s="60"/>
      <c r="APB101" s="60"/>
      <c r="APC101" s="60"/>
      <c r="APD101" s="60"/>
      <c r="APE101" s="60"/>
      <c r="APF101" s="60"/>
      <c r="APG101" s="60"/>
      <c r="APH101" s="60"/>
      <c r="API101" s="60"/>
      <c r="APJ101" s="60"/>
      <c r="APK101" s="60"/>
      <c r="APL101" s="60"/>
      <c r="APM101" s="60"/>
      <c r="APN101" s="60"/>
      <c r="APO101" s="60"/>
      <c r="APP101" s="60"/>
      <c r="APQ101" s="60"/>
      <c r="APR101" s="60"/>
      <c r="APS101" s="60"/>
      <c r="APT101" s="60"/>
      <c r="APU101" s="60"/>
      <c r="APV101" s="60"/>
      <c r="APW101" s="60"/>
      <c r="APX101" s="60"/>
      <c r="APY101" s="60"/>
      <c r="APZ101" s="60"/>
      <c r="AQA101" s="60"/>
      <c r="AQB101" s="60"/>
      <c r="AQC101" s="60"/>
      <c r="AQD101" s="60"/>
      <c r="AQE101" s="60"/>
      <c r="AQF101" s="60"/>
      <c r="AQG101" s="60"/>
      <c r="AQH101" s="60"/>
      <c r="AQI101" s="60"/>
      <c r="AQJ101" s="60"/>
      <c r="AQK101" s="60"/>
      <c r="AQL101" s="60"/>
      <c r="AQM101" s="60"/>
      <c r="AQN101" s="60"/>
      <c r="AQO101" s="60"/>
      <c r="AQP101" s="60"/>
      <c r="AQQ101" s="60"/>
      <c r="AQR101" s="60"/>
      <c r="AQS101" s="60"/>
      <c r="AQT101" s="60"/>
      <c r="AQU101" s="60"/>
      <c r="AQV101" s="60"/>
      <c r="AQW101" s="60"/>
      <c r="AQX101" s="60"/>
      <c r="AQY101" s="60"/>
      <c r="AQZ101" s="60"/>
      <c r="ARA101" s="60"/>
      <c r="ARB101" s="60"/>
      <c r="ARC101" s="60"/>
      <c r="ARD101" s="60"/>
      <c r="ARE101" s="60"/>
      <c r="ARF101" s="60"/>
      <c r="ARG101" s="60"/>
      <c r="ARH101" s="60"/>
      <c r="ARI101" s="60"/>
      <c r="ARJ101" s="60"/>
      <c r="ARK101" s="60"/>
      <c r="ARL101" s="60"/>
      <c r="ARM101" s="60"/>
      <c r="ARN101" s="60"/>
      <c r="ARO101" s="60"/>
      <c r="ARP101" s="60"/>
      <c r="ARQ101" s="60"/>
      <c r="ARR101" s="60"/>
      <c r="ARS101" s="60"/>
      <c r="ART101" s="60"/>
      <c r="ARU101" s="60"/>
      <c r="ARV101" s="60"/>
      <c r="ARW101" s="60"/>
      <c r="ARX101" s="60"/>
      <c r="ARY101" s="60"/>
      <c r="ARZ101" s="60"/>
      <c r="ASA101" s="60"/>
      <c r="ASB101" s="60"/>
      <c r="ASC101" s="60"/>
      <c r="ASD101" s="60"/>
      <c r="ASE101" s="60"/>
      <c r="ASF101" s="60"/>
      <c r="ASG101" s="60"/>
      <c r="ASH101" s="60"/>
      <c r="ASI101" s="60"/>
      <c r="ASJ101" s="60"/>
      <c r="ASK101" s="60"/>
      <c r="ASL101" s="60"/>
      <c r="ASM101" s="60"/>
      <c r="ASN101" s="60"/>
      <c r="ASO101" s="60"/>
      <c r="ASP101" s="60"/>
      <c r="ASQ101" s="60"/>
      <c r="ASR101" s="60"/>
      <c r="ASS101" s="60"/>
      <c r="AST101" s="60"/>
      <c r="ASU101" s="60"/>
      <c r="ASV101" s="60"/>
      <c r="ASW101" s="60"/>
      <c r="ASX101" s="60"/>
      <c r="ASY101" s="60"/>
      <c r="ASZ101" s="60"/>
      <c r="ATA101" s="60"/>
      <c r="ATB101" s="60"/>
      <c r="ATC101" s="60"/>
      <c r="ATD101" s="60"/>
      <c r="ATE101" s="60"/>
      <c r="ATF101" s="60"/>
      <c r="ATG101" s="60"/>
      <c r="ATH101" s="60"/>
      <c r="ATI101" s="60"/>
      <c r="ATJ101" s="60"/>
      <c r="ATK101" s="60"/>
      <c r="ATL101" s="60"/>
      <c r="ATM101" s="60"/>
      <c r="ATN101" s="60"/>
      <c r="ATO101" s="60"/>
      <c r="ATP101" s="60"/>
      <c r="ATQ101" s="60"/>
      <c r="ATR101" s="60"/>
      <c r="ATS101" s="60"/>
      <c r="ATT101" s="60"/>
      <c r="ATU101" s="60"/>
      <c r="ATV101" s="60"/>
      <c r="ATW101" s="60"/>
      <c r="ATX101" s="60"/>
      <c r="ATY101" s="60"/>
      <c r="ATZ101" s="60"/>
      <c r="AUA101" s="60"/>
      <c r="AUB101" s="60"/>
      <c r="AUC101" s="60"/>
      <c r="AUD101" s="60"/>
      <c r="AUE101" s="60"/>
      <c r="AUF101" s="60"/>
      <c r="AUG101" s="60"/>
      <c r="AUH101" s="60"/>
      <c r="AUI101" s="60"/>
      <c r="AUJ101" s="60"/>
      <c r="AUK101" s="60"/>
      <c r="AUL101" s="60"/>
      <c r="AUM101" s="60"/>
      <c r="AUN101" s="60"/>
      <c r="AUO101" s="60"/>
      <c r="AUP101" s="60"/>
      <c r="AUQ101" s="60"/>
      <c r="AUR101" s="60"/>
      <c r="AUS101" s="60"/>
      <c r="AUT101" s="60"/>
      <c r="AUU101" s="60"/>
      <c r="AUV101" s="60"/>
      <c r="AUW101" s="60"/>
      <c r="AUX101" s="60"/>
      <c r="AUY101" s="60"/>
      <c r="AUZ101" s="60"/>
      <c r="AVA101" s="60"/>
      <c r="AVB101" s="60"/>
      <c r="AVC101" s="60"/>
      <c r="AVD101" s="60"/>
      <c r="AVE101" s="60"/>
      <c r="AVF101" s="60"/>
      <c r="AVG101" s="60"/>
      <c r="AVH101" s="60"/>
      <c r="AVI101" s="60"/>
      <c r="AVJ101" s="60"/>
      <c r="AVK101" s="60"/>
      <c r="AVL101" s="60"/>
      <c r="AVM101" s="60"/>
      <c r="AVN101" s="60"/>
      <c r="AVO101" s="60"/>
      <c r="AVP101" s="60"/>
      <c r="AVQ101" s="60"/>
      <c r="AVR101" s="60"/>
      <c r="AVS101" s="60"/>
      <c r="AVT101" s="60"/>
      <c r="AVU101" s="60"/>
      <c r="AVV101" s="60"/>
      <c r="AVW101" s="60"/>
      <c r="AVX101" s="60"/>
      <c r="AVY101" s="60"/>
      <c r="AVZ101" s="60"/>
      <c r="AWA101" s="60"/>
      <c r="AWB101" s="60"/>
      <c r="AWC101" s="60"/>
      <c r="AWD101" s="60"/>
      <c r="AWE101" s="60"/>
      <c r="AWF101" s="60"/>
      <c r="AWG101" s="60"/>
      <c r="AWH101" s="60"/>
      <c r="AWI101" s="60"/>
      <c r="AWJ101" s="60"/>
      <c r="AWK101" s="60"/>
      <c r="AWL101" s="60"/>
      <c r="AWM101" s="60"/>
      <c r="AWN101" s="60"/>
      <c r="AWO101" s="60"/>
      <c r="AWP101" s="60"/>
      <c r="AWQ101" s="60"/>
      <c r="AWR101" s="60"/>
      <c r="AWS101" s="60"/>
      <c r="AWT101" s="60"/>
      <c r="AWU101" s="60"/>
      <c r="AWV101" s="60"/>
      <c r="AWW101" s="60"/>
      <c r="AWX101" s="60"/>
      <c r="AWY101" s="60"/>
      <c r="AWZ101" s="60"/>
      <c r="AXA101" s="60"/>
      <c r="AXB101" s="60"/>
      <c r="AXC101" s="60"/>
      <c r="AXD101" s="60"/>
      <c r="AXE101" s="60"/>
      <c r="AXF101" s="60"/>
      <c r="AXG101" s="60"/>
      <c r="AXH101" s="60"/>
      <c r="AXI101" s="60"/>
      <c r="AXJ101" s="60"/>
      <c r="AXK101" s="60"/>
      <c r="AXL101" s="60"/>
      <c r="AXM101" s="60"/>
      <c r="AXN101" s="60"/>
      <c r="AXO101" s="60"/>
      <c r="AXP101" s="60"/>
      <c r="AXQ101" s="60"/>
      <c r="AXR101" s="60"/>
      <c r="AXS101" s="60"/>
      <c r="AXT101" s="60"/>
      <c r="AXU101" s="60"/>
      <c r="AXV101" s="60"/>
      <c r="AXW101" s="60"/>
      <c r="AXX101" s="60"/>
      <c r="AXY101" s="60"/>
      <c r="AXZ101" s="60"/>
      <c r="AYA101" s="60"/>
      <c r="AYB101" s="60"/>
      <c r="AYC101" s="60"/>
      <c r="AYD101" s="60"/>
      <c r="AYE101" s="60"/>
      <c r="AYF101" s="60"/>
      <c r="AYG101" s="60"/>
      <c r="AYH101" s="60"/>
      <c r="AYI101" s="60"/>
      <c r="AYJ101" s="60"/>
      <c r="AYK101" s="60"/>
      <c r="AYL101" s="60"/>
      <c r="AYM101" s="60"/>
      <c r="AYN101" s="60"/>
      <c r="AYO101" s="60"/>
      <c r="AYP101" s="60"/>
      <c r="AYQ101" s="60"/>
      <c r="AYR101" s="60"/>
      <c r="AYS101" s="60"/>
      <c r="AYT101" s="60"/>
      <c r="AYU101" s="60"/>
      <c r="AYV101" s="60"/>
      <c r="AYW101" s="60"/>
      <c r="AYX101" s="60"/>
      <c r="AYY101" s="60"/>
      <c r="AYZ101" s="60"/>
      <c r="AZA101" s="60"/>
      <c r="AZB101" s="60"/>
      <c r="AZC101" s="60"/>
      <c r="AZD101" s="60"/>
      <c r="AZE101" s="60"/>
      <c r="AZF101" s="60"/>
      <c r="AZG101" s="60"/>
      <c r="AZH101" s="60"/>
      <c r="AZI101" s="60"/>
      <c r="AZJ101" s="60"/>
      <c r="AZK101" s="60"/>
      <c r="AZL101" s="60"/>
      <c r="AZM101" s="60"/>
      <c r="AZN101" s="60"/>
      <c r="AZO101" s="60"/>
      <c r="AZP101" s="60"/>
      <c r="AZQ101" s="60"/>
      <c r="AZR101" s="60"/>
      <c r="AZS101" s="60"/>
      <c r="AZT101" s="60"/>
      <c r="AZU101" s="60"/>
      <c r="AZV101" s="60"/>
      <c r="AZW101" s="60"/>
      <c r="AZX101" s="60"/>
      <c r="AZY101" s="60"/>
      <c r="AZZ101" s="60"/>
      <c r="BAA101" s="60"/>
      <c r="BAB101" s="60"/>
      <c r="BAC101" s="60"/>
      <c r="BAD101" s="60"/>
      <c r="BAE101" s="60"/>
      <c r="BAF101" s="60"/>
      <c r="BAG101" s="60"/>
      <c r="BAH101" s="60"/>
      <c r="BAI101" s="60"/>
      <c r="BAJ101" s="60"/>
      <c r="BAK101" s="60"/>
      <c r="BAL101" s="60"/>
      <c r="BAM101" s="60"/>
      <c r="BAN101" s="60"/>
      <c r="BAO101" s="60"/>
      <c r="BAP101" s="60"/>
      <c r="BAQ101" s="60"/>
      <c r="BAR101" s="60"/>
      <c r="BAS101" s="60"/>
      <c r="BAT101" s="60"/>
      <c r="BAU101" s="60"/>
      <c r="BAV101" s="60"/>
      <c r="BAW101" s="60"/>
      <c r="BAX101" s="60"/>
      <c r="BAY101" s="60"/>
      <c r="BAZ101" s="60"/>
      <c r="BBA101" s="60"/>
      <c r="BBB101" s="60"/>
      <c r="BBC101" s="60"/>
      <c r="BBD101" s="60"/>
      <c r="BBE101" s="60"/>
      <c r="BBF101" s="60"/>
      <c r="BBG101" s="60"/>
      <c r="BBH101" s="60"/>
      <c r="BBI101" s="60"/>
      <c r="BBJ101" s="60"/>
      <c r="BBK101" s="60"/>
      <c r="BBL101" s="60"/>
      <c r="BBM101" s="60"/>
      <c r="BBN101" s="60"/>
      <c r="BBO101" s="60"/>
      <c r="BBP101" s="60"/>
      <c r="BBQ101" s="60"/>
      <c r="BBR101" s="60"/>
      <c r="BBS101" s="60"/>
      <c r="BBT101" s="60"/>
      <c r="BBU101" s="60"/>
      <c r="BBV101" s="60"/>
      <c r="BBW101" s="60"/>
      <c r="BBX101" s="60"/>
      <c r="BBY101" s="60"/>
      <c r="BBZ101" s="60"/>
      <c r="BCA101" s="60"/>
      <c r="BCB101" s="60"/>
      <c r="BCC101" s="60"/>
      <c r="BCD101" s="60"/>
      <c r="BCE101" s="60"/>
      <c r="BCF101" s="60"/>
      <c r="BCG101" s="60"/>
      <c r="BCH101" s="60"/>
      <c r="BCI101" s="60"/>
      <c r="BCJ101" s="60"/>
      <c r="BCK101" s="60"/>
      <c r="BCL101" s="60"/>
      <c r="BCM101" s="60"/>
      <c r="BCN101" s="60"/>
      <c r="BCO101" s="60"/>
      <c r="BCP101" s="60"/>
      <c r="BCQ101" s="60"/>
      <c r="BCR101" s="60"/>
      <c r="BCS101" s="60"/>
      <c r="BCT101" s="60"/>
      <c r="BCU101" s="60"/>
      <c r="BCV101" s="60"/>
      <c r="BCW101" s="60"/>
      <c r="BCX101" s="60"/>
      <c r="BCY101" s="60"/>
      <c r="BCZ101" s="60"/>
      <c r="BDA101" s="60"/>
      <c r="BDB101" s="60"/>
      <c r="BDC101" s="60"/>
      <c r="BDD101" s="60"/>
      <c r="BDE101" s="60"/>
      <c r="BDF101" s="60"/>
      <c r="BDG101" s="60"/>
      <c r="BDH101" s="60"/>
      <c r="BDI101" s="60"/>
      <c r="BDJ101" s="60"/>
      <c r="BDK101" s="60"/>
      <c r="BDL101" s="60"/>
      <c r="BDM101" s="60"/>
      <c r="BDN101" s="60"/>
      <c r="BDO101" s="60"/>
      <c r="BDP101" s="60"/>
      <c r="BDQ101" s="60"/>
      <c r="BDR101" s="60"/>
      <c r="BDS101" s="60"/>
      <c r="BDT101" s="60"/>
      <c r="BDU101" s="60"/>
      <c r="BDV101" s="60"/>
      <c r="BDW101" s="60"/>
      <c r="BDX101" s="60"/>
      <c r="BDY101" s="60"/>
      <c r="BDZ101" s="60"/>
      <c r="BEA101" s="60"/>
      <c r="BEB101" s="60"/>
      <c r="BEC101" s="60"/>
      <c r="BED101" s="60"/>
      <c r="BEE101" s="60"/>
      <c r="BEF101" s="60"/>
      <c r="BEG101" s="60"/>
      <c r="BEH101" s="60"/>
      <c r="BEI101" s="60"/>
      <c r="BEJ101" s="60"/>
      <c r="BEK101" s="60"/>
      <c r="BEL101" s="60"/>
      <c r="BEM101" s="60"/>
      <c r="BEN101" s="60"/>
      <c r="BEO101" s="60"/>
      <c r="BEP101" s="60"/>
      <c r="BEQ101" s="60"/>
      <c r="BER101" s="60"/>
      <c r="BES101" s="60"/>
      <c r="BET101" s="60"/>
      <c r="BEU101" s="60"/>
      <c r="BEV101" s="60"/>
      <c r="BEW101" s="60"/>
      <c r="BEX101" s="60"/>
      <c r="BEY101" s="60"/>
      <c r="BEZ101" s="60"/>
      <c r="BFA101" s="60"/>
      <c r="BFB101" s="60"/>
      <c r="BFC101" s="60"/>
      <c r="BFD101" s="60"/>
      <c r="BFE101" s="60"/>
      <c r="BFF101" s="60"/>
      <c r="BFG101" s="60"/>
      <c r="BFH101" s="60"/>
      <c r="BFI101" s="60"/>
      <c r="BFJ101" s="60"/>
      <c r="BFK101" s="60"/>
      <c r="BFL101" s="60"/>
      <c r="BFM101" s="60"/>
      <c r="BFN101" s="60"/>
      <c r="BFO101" s="60"/>
      <c r="BFP101" s="60"/>
      <c r="BFQ101" s="60"/>
      <c r="BFR101" s="60"/>
      <c r="BFS101" s="60"/>
      <c r="BFT101" s="60"/>
      <c r="BFU101" s="60"/>
      <c r="BFV101" s="60"/>
      <c r="BFW101" s="60"/>
      <c r="BFX101" s="60"/>
      <c r="BFY101" s="60"/>
      <c r="BFZ101" s="60"/>
      <c r="BGA101" s="60"/>
      <c r="BGB101" s="60"/>
      <c r="BGC101" s="60"/>
      <c r="BGD101" s="60"/>
      <c r="BGE101" s="60"/>
      <c r="BGF101" s="60"/>
      <c r="BGG101" s="60"/>
      <c r="BGH101" s="60"/>
      <c r="BGI101" s="60"/>
      <c r="BGJ101" s="60"/>
      <c r="BGK101" s="60"/>
      <c r="BGL101" s="60"/>
      <c r="BGM101" s="60"/>
      <c r="BGN101" s="60"/>
      <c r="BGO101" s="60"/>
      <c r="BGP101" s="60"/>
      <c r="BGQ101" s="60"/>
      <c r="BGR101" s="60"/>
      <c r="BGS101" s="60"/>
      <c r="BGT101" s="60"/>
      <c r="BGU101" s="60"/>
      <c r="BGV101" s="60"/>
      <c r="BGW101" s="60"/>
      <c r="BGX101" s="60"/>
      <c r="BGY101" s="60"/>
      <c r="BGZ101" s="60"/>
      <c r="BHA101" s="60"/>
      <c r="BHB101" s="60"/>
      <c r="BHC101" s="60"/>
      <c r="BHD101" s="60"/>
      <c r="BHE101" s="60"/>
      <c r="BHF101" s="60"/>
      <c r="BHG101" s="60"/>
      <c r="BHH101" s="60"/>
      <c r="BHI101" s="60"/>
      <c r="BHJ101" s="60"/>
      <c r="BHK101" s="60"/>
      <c r="BHL101" s="60"/>
      <c r="BHM101" s="60"/>
      <c r="BHN101" s="60"/>
      <c r="BHO101" s="60"/>
      <c r="BHP101" s="60"/>
      <c r="BHQ101" s="60"/>
      <c r="BHR101" s="60"/>
      <c r="BHS101" s="60"/>
      <c r="BHT101" s="60"/>
      <c r="BHU101" s="60"/>
      <c r="BHV101" s="60"/>
      <c r="BHW101" s="60"/>
      <c r="BHX101" s="60"/>
      <c r="BHY101" s="60"/>
      <c r="BHZ101" s="60"/>
      <c r="BIA101" s="60"/>
      <c r="BIB101" s="60"/>
      <c r="BIC101" s="60"/>
      <c r="BID101" s="60"/>
      <c r="BIE101" s="60"/>
      <c r="BIF101" s="60"/>
      <c r="BIG101" s="60"/>
      <c r="BIH101" s="60"/>
      <c r="BII101" s="60"/>
      <c r="BIJ101" s="60"/>
      <c r="BIK101" s="60"/>
      <c r="BIL101" s="60"/>
      <c r="BIM101" s="60"/>
      <c r="BIN101" s="60"/>
      <c r="BIO101" s="60"/>
      <c r="BIP101" s="60"/>
      <c r="BIQ101" s="60"/>
      <c r="BIR101" s="60"/>
      <c r="BIS101" s="60"/>
      <c r="BIT101" s="60"/>
      <c r="BIU101" s="60"/>
      <c r="BIV101" s="60"/>
      <c r="BIW101" s="60"/>
      <c r="BIX101" s="60"/>
      <c r="BIY101" s="60"/>
      <c r="BIZ101" s="60"/>
      <c r="BJA101" s="60"/>
      <c r="BJB101" s="60"/>
      <c r="BJC101" s="60"/>
      <c r="BJD101" s="60"/>
      <c r="BJE101" s="60"/>
      <c r="BJF101" s="60"/>
      <c r="BJG101" s="60"/>
      <c r="BJH101" s="60"/>
      <c r="BJI101" s="60"/>
      <c r="BJJ101" s="60"/>
      <c r="BJK101" s="60"/>
      <c r="BJL101" s="60"/>
      <c r="BJM101" s="60"/>
      <c r="BJN101" s="60"/>
      <c r="BJO101" s="60"/>
      <c r="BJP101" s="60"/>
      <c r="BJQ101" s="60"/>
      <c r="BJR101" s="60"/>
      <c r="BJS101" s="60"/>
      <c r="BJT101" s="60"/>
      <c r="BJU101" s="60"/>
      <c r="BJV101" s="60"/>
      <c r="BJW101" s="60"/>
      <c r="BJX101" s="60"/>
      <c r="BJY101" s="60"/>
      <c r="BJZ101" s="60"/>
      <c r="BKA101" s="60"/>
      <c r="BKB101" s="60"/>
      <c r="BKC101" s="60"/>
      <c r="BKD101" s="60"/>
      <c r="BKE101" s="60"/>
      <c r="BKF101" s="60"/>
      <c r="BKG101" s="60"/>
      <c r="BKH101" s="60"/>
      <c r="BKI101" s="60"/>
      <c r="BKJ101" s="60"/>
      <c r="BKK101" s="60"/>
      <c r="BKL101" s="60"/>
      <c r="BKM101" s="60"/>
      <c r="BKN101" s="60"/>
      <c r="BKO101" s="60"/>
      <c r="BKP101" s="60"/>
      <c r="BKQ101" s="60"/>
      <c r="BKR101" s="60"/>
      <c r="BKS101" s="60"/>
      <c r="BKT101" s="60"/>
      <c r="BKU101" s="60"/>
      <c r="BKV101" s="60"/>
      <c r="BKW101" s="60"/>
      <c r="BKX101" s="60"/>
      <c r="BKY101" s="60"/>
      <c r="BKZ101" s="60"/>
      <c r="BLA101" s="60"/>
      <c r="BLB101" s="60"/>
      <c r="BLC101" s="60"/>
      <c r="BLD101" s="60"/>
      <c r="BLE101" s="60"/>
      <c r="BLF101" s="60"/>
      <c r="BLG101" s="60"/>
      <c r="BLH101" s="60"/>
      <c r="BLI101" s="60"/>
      <c r="BLJ101" s="60"/>
      <c r="BLK101" s="60"/>
      <c r="BLL101" s="60"/>
      <c r="BLM101" s="60"/>
      <c r="BLN101" s="60"/>
      <c r="BLO101" s="60"/>
      <c r="BLP101" s="60"/>
      <c r="BLQ101" s="60"/>
      <c r="BLR101" s="60"/>
      <c r="BLS101" s="60"/>
      <c r="BLT101" s="60"/>
      <c r="BLU101" s="60"/>
      <c r="BLV101" s="60"/>
      <c r="BLW101" s="60"/>
      <c r="BLX101" s="60"/>
      <c r="BLY101" s="60"/>
      <c r="BLZ101" s="60"/>
      <c r="BMA101" s="60"/>
      <c r="BMB101" s="60"/>
      <c r="BMC101" s="60"/>
      <c r="BMD101" s="60"/>
      <c r="BME101" s="60"/>
      <c r="BMF101" s="60"/>
      <c r="BMG101" s="60"/>
      <c r="BMH101" s="60"/>
      <c r="BMI101" s="60"/>
      <c r="BMJ101" s="60"/>
      <c r="BMK101" s="60"/>
      <c r="BML101" s="60"/>
      <c r="BMM101" s="60"/>
      <c r="BMN101" s="60"/>
      <c r="BMO101" s="60"/>
      <c r="BMP101" s="60"/>
      <c r="BMQ101" s="60"/>
      <c r="BMR101" s="60"/>
      <c r="BMS101" s="60"/>
      <c r="BMT101" s="60"/>
      <c r="BMU101" s="60"/>
      <c r="BMV101" s="60"/>
      <c r="BMW101" s="60"/>
      <c r="BMX101" s="60"/>
      <c r="BMY101" s="60"/>
      <c r="BMZ101" s="60"/>
      <c r="BNA101" s="60"/>
      <c r="BNB101" s="60"/>
      <c r="BNC101" s="60"/>
      <c r="BND101" s="60"/>
      <c r="BNE101" s="60"/>
      <c r="BNF101" s="60"/>
      <c r="BNG101" s="60"/>
      <c r="BNH101" s="60"/>
      <c r="BNI101" s="60"/>
      <c r="BNJ101" s="60"/>
      <c r="BNK101" s="60"/>
      <c r="BNL101" s="60"/>
      <c r="BNM101" s="60"/>
      <c r="BNN101" s="60"/>
      <c r="BNO101" s="60"/>
      <c r="BNP101" s="60"/>
      <c r="BNQ101" s="60"/>
      <c r="BNR101" s="60"/>
      <c r="BNS101" s="60"/>
      <c r="BNT101" s="60"/>
      <c r="BNU101" s="60"/>
      <c r="BNV101" s="60"/>
      <c r="BNW101" s="60"/>
      <c r="BNX101" s="60"/>
      <c r="BNY101" s="60"/>
      <c r="BNZ101" s="60"/>
      <c r="BOA101" s="60"/>
      <c r="BOB101" s="60"/>
      <c r="BOC101" s="60"/>
      <c r="BOD101" s="60"/>
      <c r="BOE101" s="60"/>
      <c r="BOF101" s="60"/>
      <c r="BOG101" s="60"/>
      <c r="BOH101" s="60"/>
      <c r="BOI101" s="60"/>
      <c r="BOJ101" s="60"/>
      <c r="BOK101" s="60"/>
      <c r="BOL101" s="60"/>
      <c r="BOM101" s="60"/>
      <c r="BON101" s="60"/>
      <c r="BOO101" s="60"/>
      <c r="BOP101" s="60"/>
      <c r="BOQ101" s="60"/>
      <c r="BOR101" s="60"/>
      <c r="BOS101" s="60"/>
      <c r="BOT101" s="60"/>
      <c r="BOU101" s="60"/>
      <c r="BOV101" s="60"/>
      <c r="BOW101" s="60"/>
      <c r="BOX101" s="60"/>
      <c r="BOY101" s="60"/>
      <c r="BOZ101" s="60"/>
      <c r="BPA101" s="60"/>
      <c r="BPB101" s="60"/>
      <c r="BPC101" s="60"/>
      <c r="BPD101" s="60"/>
      <c r="BPE101" s="60"/>
      <c r="BPF101" s="60"/>
      <c r="BPG101" s="60"/>
      <c r="BPH101" s="60"/>
      <c r="BPI101" s="60"/>
      <c r="BPJ101" s="60"/>
      <c r="BPK101" s="60"/>
      <c r="BPL101" s="60"/>
      <c r="BPM101" s="60"/>
      <c r="BPN101" s="60"/>
      <c r="BPO101" s="60"/>
      <c r="BPP101" s="60"/>
      <c r="BPQ101" s="60"/>
      <c r="BPR101" s="60"/>
      <c r="BPS101" s="60"/>
      <c r="BPT101" s="60"/>
      <c r="BPU101" s="60"/>
      <c r="BPV101" s="60"/>
      <c r="BPW101" s="60"/>
      <c r="BPX101" s="60"/>
      <c r="BPY101" s="60"/>
      <c r="BPZ101" s="60"/>
      <c r="BQA101" s="60"/>
      <c r="BQB101" s="60"/>
      <c r="BQC101" s="60"/>
      <c r="BQD101" s="60"/>
      <c r="BQE101" s="60"/>
      <c r="BQF101" s="60"/>
      <c r="BQG101" s="60"/>
      <c r="BQH101" s="60"/>
      <c r="BQI101" s="60"/>
      <c r="BQJ101" s="60"/>
      <c r="BQK101" s="60"/>
      <c r="BQL101" s="60"/>
      <c r="BQM101" s="60"/>
      <c r="BQN101" s="60"/>
      <c r="BQO101" s="60"/>
      <c r="BQP101" s="60"/>
      <c r="BQQ101" s="60"/>
      <c r="BQR101" s="60"/>
      <c r="BQS101" s="60"/>
      <c r="BQT101" s="60"/>
      <c r="BQU101" s="60"/>
      <c r="BQV101" s="60"/>
      <c r="BQW101" s="60"/>
      <c r="BQX101" s="60"/>
      <c r="BQY101" s="60"/>
      <c r="BQZ101" s="60"/>
      <c r="BRA101" s="60"/>
      <c r="BRB101" s="60"/>
      <c r="BRC101" s="60"/>
      <c r="BRD101" s="60"/>
      <c r="BRE101" s="60"/>
      <c r="BRF101" s="60"/>
      <c r="BRG101" s="60"/>
      <c r="BRH101" s="60"/>
      <c r="BRI101" s="60"/>
      <c r="BRJ101" s="60"/>
      <c r="BRK101" s="60"/>
      <c r="BRL101" s="60"/>
      <c r="BRM101" s="60"/>
      <c r="BRN101" s="60"/>
      <c r="BRO101" s="60"/>
      <c r="BRP101" s="60"/>
      <c r="BRQ101" s="60"/>
      <c r="BRR101" s="60"/>
      <c r="BRS101" s="60"/>
      <c r="BRT101" s="60"/>
      <c r="BRU101" s="60"/>
      <c r="BRV101" s="60"/>
      <c r="BRW101" s="60"/>
      <c r="BRX101" s="60"/>
      <c r="BRY101" s="60"/>
      <c r="BRZ101" s="60"/>
      <c r="BSA101" s="60"/>
      <c r="BSB101" s="60"/>
      <c r="BSC101" s="60"/>
      <c r="BSD101" s="60"/>
      <c r="BSE101" s="60"/>
      <c r="BSF101" s="60"/>
      <c r="BSG101" s="60"/>
      <c r="BSH101" s="60"/>
      <c r="BSI101" s="60"/>
      <c r="BSJ101" s="60"/>
      <c r="BSK101" s="60"/>
      <c r="BSL101" s="60"/>
      <c r="BSM101" s="60"/>
      <c r="BSN101" s="60"/>
      <c r="BSO101" s="60"/>
      <c r="BSP101" s="60"/>
      <c r="BSQ101" s="60"/>
      <c r="BSR101" s="60"/>
      <c r="BSS101" s="60"/>
      <c r="BST101" s="60"/>
      <c r="BSU101" s="60"/>
      <c r="BSV101" s="60"/>
      <c r="BSW101" s="60"/>
      <c r="BSX101" s="60"/>
      <c r="BSY101" s="60"/>
      <c r="BSZ101" s="60"/>
      <c r="BTA101" s="60"/>
      <c r="BTB101" s="60"/>
      <c r="BTC101" s="60"/>
      <c r="BTD101" s="60"/>
      <c r="BTE101" s="60"/>
      <c r="BTF101" s="60"/>
      <c r="BTG101" s="60"/>
      <c r="BTH101" s="60"/>
      <c r="BTI101" s="60"/>
      <c r="BTJ101" s="60"/>
      <c r="BTK101" s="60"/>
      <c r="BTL101" s="60"/>
      <c r="BTM101" s="60"/>
      <c r="BTN101" s="60"/>
      <c r="BTO101" s="60"/>
      <c r="BTP101" s="60"/>
      <c r="BTQ101" s="60"/>
      <c r="BTR101" s="60"/>
      <c r="BTS101" s="60"/>
      <c r="BTT101" s="60"/>
      <c r="BTU101" s="60"/>
      <c r="BTV101" s="60"/>
      <c r="BTW101" s="60"/>
      <c r="BTX101" s="60"/>
      <c r="BTY101" s="60"/>
      <c r="BTZ101" s="60"/>
      <c r="BUA101" s="60"/>
      <c r="BUB101" s="60"/>
      <c r="BUC101" s="60"/>
      <c r="BUD101" s="60"/>
      <c r="BUE101" s="60"/>
      <c r="BUF101" s="60"/>
      <c r="BUG101" s="60"/>
      <c r="BUH101" s="60"/>
      <c r="BUI101" s="60"/>
      <c r="BUJ101" s="60"/>
      <c r="BUK101" s="60"/>
      <c r="BUL101" s="60"/>
      <c r="BUM101" s="60"/>
      <c r="BUN101" s="60"/>
      <c r="BUO101" s="60"/>
      <c r="BUP101" s="60"/>
      <c r="BUQ101" s="60"/>
      <c r="BUR101" s="60"/>
      <c r="BUS101" s="60"/>
      <c r="BUT101" s="60"/>
      <c r="BUU101" s="60"/>
      <c r="BUV101" s="60"/>
      <c r="BUW101" s="60"/>
      <c r="BUX101" s="60"/>
      <c r="BUY101" s="60"/>
      <c r="BUZ101" s="60"/>
      <c r="BVA101" s="60"/>
      <c r="BVB101" s="60"/>
      <c r="BVC101" s="60"/>
      <c r="BVD101" s="60"/>
      <c r="BVE101" s="60"/>
      <c r="BVF101" s="60"/>
      <c r="BVG101" s="60"/>
      <c r="BVH101" s="60"/>
      <c r="BVI101" s="60"/>
      <c r="BVJ101" s="60"/>
      <c r="BVK101" s="60"/>
      <c r="BVL101" s="60"/>
      <c r="BVM101" s="60"/>
      <c r="BVN101" s="60"/>
      <c r="BVO101" s="60"/>
      <c r="BVP101" s="60"/>
      <c r="BVQ101" s="60"/>
      <c r="BVR101" s="60"/>
      <c r="BVS101" s="60"/>
      <c r="BVT101" s="60"/>
      <c r="BVU101" s="60"/>
      <c r="BVV101" s="60"/>
      <c r="BVW101" s="60"/>
      <c r="BVX101" s="60"/>
      <c r="BVY101" s="60"/>
      <c r="BVZ101" s="60"/>
      <c r="BWA101" s="60"/>
      <c r="BWB101" s="60"/>
      <c r="BWC101" s="60"/>
      <c r="BWD101" s="60"/>
      <c r="BWE101" s="60"/>
      <c r="BWF101" s="60"/>
      <c r="BWG101" s="60"/>
      <c r="BWH101" s="60"/>
      <c r="BWI101" s="60"/>
      <c r="BWJ101" s="60"/>
      <c r="BWK101" s="60"/>
      <c r="BWL101" s="60"/>
      <c r="BWM101" s="60"/>
      <c r="BWN101" s="60"/>
      <c r="BWO101" s="60"/>
      <c r="BWP101" s="60"/>
      <c r="BWQ101" s="60"/>
      <c r="BWR101" s="60"/>
      <c r="BWS101" s="60"/>
      <c r="BWT101" s="60"/>
      <c r="BWU101" s="60"/>
      <c r="BWV101" s="60"/>
      <c r="BWW101" s="60"/>
      <c r="BWX101" s="60"/>
      <c r="BWY101" s="60"/>
      <c r="BWZ101" s="60"/>
      <c r="BXA101" s="60"/>
      <c r="BXB101" s="60"/>
      <c r="BXC101" s="60"/>
      <c r="BXD101" s="60"/>
      <c r="BXE101" s="60"/>
      <c r="BXF101" s="60"/>
      <c r="BXG101" s="60"/>
      <c r="BXH101" s="60"/>
      <c r="BXI101" s="60"/>
      <c r="BXJ101" s="60"/>
      <c r="BXK101" s="60"/>
      <c r="BXL101" s="60"/>
      <c r="BXM101" s="60"/>
      <c r="BXN101" s="60"/>
      <c r="BXO101" s="60"/>
      <c r="BXP101" s="60"/>
      <c r="BXQ101" s="60"/>
      <c r="BXR101" s="60"/>
      <c r="BXS101" s="60"/>
      <c r="BXT101" s="60"/>
      <c r="BXU101" s="60"/>
      <c r="BXV101" s="60"/>
      <c r="BXW101" s="60"/>
      <c r="BXX101" s="60"/>
      <c r="BXY101" s="60"/>
      <c r="BXZ101" s="60"/>
      <c r="BYA101" s="60"/>
      <c r="BYB101" s="60"/>
      <c r="BYC101" s="60"/>
      <c r="BYD101" s="60"/>
      <c r="BYE101" s="60"/>
      <c r="BYF101" s="60"/>
      <c r="BYG101" s="60"/>
      <c r="BYH101" s="60"/>
      <c r="BYI101" s="60"/>
      <c r="BYJ101" s="60"/>
      <c r="BYK101" s="60"/>
      <c r="BYL101" s="60"/>
      <c r="BYM101" s="60"/>
      <c r="BYN101" s="60"/>
      <c r="BYO101" s="60"/>
      <c r="BYP101" s="60"/>
      <c r="BYQ101" s="60"/>
      <c r="BYR101" s="60"/>
      <c r="BYS101" s="60"/>
      <c r="BYT101" s="60"/>
      <c r="BYU101" s="60"/>
      <c r="BYV101" s="60"/>
      <c r="BYW101" s="60"/>
      <c r="BYX101" s="60"/>
      <c r="BYY101" s="60"/>
      <c r="BYZ101" s="60"/>
      <c r="BZA101" s="60"/>
      <c r="BZB101" s="60"/>
      <c r="BZC101" s="60"/>
      <c r="BZD101" s="60"/>
      <c r="BZE101" s="60"/>
      <c r="BZF101" s="60"/>
      <c r="BZG101" s="60"/>
      <c r="BZH101" s="60"/>
      <c r="BZI101" s="60"/>
      <c r="BZJ101" s="60"/>
      <c r="BZK101" s="60"/>
      <c r="BZL101" s="60"/>
      <c r="BZM101" s="60"/>
      <c r="BZN101" s="60"/>
      <c r="BZO101" s="60"/>
      <c r="BZP101" s="60"/>
      <c r="BZQ101" s="60"/>
      <c r="BZR101" s="60"/>
      <c r="BZS101" s="60"/>
      <c r="BZT101" s="60"/>
      <c r="BZU101" s="60"/>
      <c r="BZV101" s="60"/>
      <c r="BZW101" s="60"/>
      <c r="BZX101" s="60"/>
      <c r="BZY101" s="60"/>
      <c r="BZZ101" s="60"/>
      <c r="CAA101" s="60"/>
      <c r="CAB101" s="60"/>
      <c r="CAC101" s="60"/>
      <c r="CAD101" s="60"/>
      <c r="CAE101" s="60"/>
      <c r="CAF101" s="60"/>
      <c r="CAG101" s="60"/>
      <c r="CAH101" s="60"/>
      <c r="CAI101" s="60"/>
      <c r="CAJ101" s="60"/>
      <c r="CAK101" s="60"/>
      <c r="CAL101" s="60"/>
      <c r="CAM101" s="60"/>
      <c r="CAN101" s="60"/>
      <c r="CAO101" s="60"/>
      <c r="CAP101" s="60"/>
      <c r="CAQ101" s="60"/>
      <c r="CAR101" s="60"/>
      <c r="CAS101" s="60"/>
      <c r="CAT101" s="60"/>
      <c r="CAU101" s="60"/>
      <c r="CAV101" s="60"/>
      <c r="CAW101" s="60"/>
      <c r="CAX101" s="60"/>
      <c r="CAY101" s="60"/>
      <c r="CAZ101" s="60"/>
      <c r="CBA101" s="60"/>
      <c r="CBB101" s="60"/>
      <c r="CBC101" s="60"/>
      <c r="CBD101" s="60"/>
      <c r="CBE101" s="60"/>
      <c r="CBF101" s="60"/>
      <c r="CBG101" s="60"/>
      <c r="CBH101" s="60"/>
      <c r="CBI101" s="60"/>
      <c r="CBJ101" s="60"/>
      <c r="CBK101" s="60"/>
      <c r="CBL101" s="60"/>
      <c r="CBM101" s="60"/>
      <c r="CBN101" s="60"/>
      <c r="CBO101" s="60"/>
      <c r="CBP101" s="60"/>
      <c r="CBQ101" s="60"/>
    </row>
    <row r="102" spans="1:2097" s="24" customFormat="1" ht="53.25" customHeight="1">
      <c r="A102" s="92"/>
      <c r="B102" s="93"/>
      <c r="C102" s="92"/>
      <c r="D102" s="92"/>
      <c r="E102" s="93"/>
      <c r="F102" s="75" t="s">
        <v>75</v>
      </c>
      <c r="G102" s="5">
        <f t="shared" si="49"/>
        <v>2993356.2</v>
      </c>
      <c r="H102" s="31">
        <v>0</v>
      </c>
      <c r="I102" s="31">
        <v>0</v>
      </c>
      <c r="J102" s="31">
        <v>0</v>
      </c>
      <c r="K102" s="31">
        <v>0</v>
      </c>
      <c r="L102" s="31">
        <v>2993356.2</v>
      </c>
      <c r="M102" s="31">
        <v>0</v>
      </c>
      <c r="N102" s="31">
        <v>0</v>
      </c>
      <c r="O102" s="31">
        <v>0</v>
      </c>
      <c r="P102" s="87"/>
      <c r="Q102" s="87"/>
      <c r="R102" s="87"/>
      <c r="S102" s="87"/>
      <c r="T102" s="87"/>
      <c r="U102" s="87"/>
      <c r="V102" s="87"/>
      <c r="W102" s="87"/>
      <c r="X102" s="87"/>
      <c r="Y102" s="84"/>
      <c r="Z102" s="84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  <c r="AML102" s="60"/>
      <c r="AMM102" s="60"/>
      <c r="AMN102" s="60"/>
      <c r="AMO102" s="60"/>
      <c r="AMP102" s="60"/>
      <c r="AMQ102" s="60"/>
      <c r="AMR102" s="60"/>
      <c r="AMS102" s="60"/>
      <c r="AMT102" s="60"/>
      <c r="AMU102" s="60"/>
      <c r="AMV102" s="60"/>
      <c r="AMW102" s="60"/>
      <c r="AMX102" s="60"/>
      <c r="AMY102" s="60"/>
      <c r="AMZ102" s="60"/>
      <c r="ANA102" s="60"/>
      <c r="ANB102" s="60"/>
      <c r="ANC102" s="60"/>
      <c r="AND102" s="60"/>
      <c r="ANE102" s="60"/>
      <c r="ANF102" s="60"/>
      <c r="ANG102" s="60"/>
      <c r="ANH102" s="60"/>
      <c r="ANI102" s="60"/>
      <c r="ANJ102" s="60"/>
      <c r="ANK102" s="60"/>
      <c r="ANL102" s="60"/>
      <c r="ANM102" s="60"/>
      <c r="ANN102" s="60"/>
      <c r="ANO102" s="60"/>
      <c r="ANP102" s="60"/>
      <c r="ANQ102" s="60"/>
      <c r="ANR102" s="60"/>
      <c r="ANS102" s="60"/>
      <c r="ANT102" s="60"/>
      <c r="ANU102" s="60"/>
      <c r="ANV102" s="60"/>
      <c r="ANW102" s="60"/>
      <c r="ANX102" s="60"/>
      <c r="ANY102" s="60"/>
      <c r="ANZ102" s="60"/>
      <c r="AOA102" s="60"/>
      <c r="AOB102" s="60"/>
      <c r="AOC102" s="60"/>
      <c r="AOD102" s="60"/>
      <c r="AOE102" s="60"/>
      <c r="AOF102" s="60"/>
      <c r="AOG102" s="60"/>
      <c r="AOH102" s="60"/>
      <c r="AOI102" s="60"/>
      <c r="AOJ102" s="60"/>
      <c r="AOK102" s="60"/>
      <c r="AOL102" s="60"/>
      <c r="AOM102" s="60"/>
      <c r="AON102" s="60"/>
      <c r="AOO102" s="60"/>
      <c r="AOP102" s="60"/>
      <c r="AOQ102" s="60"/>
      <c r="AOR102" s="60"/>
      <c r="AOS102" s="60"/>
      <c r="AOT102" s="60"/>
      <c r="AOU102" s="60"/>
      <c r="AOV102" s="60"/>
      <c r="AOW102" s="60"/>
      <c r="AOX102" s="60"/>
      <c r="AOY102" s="60"/>
      <c r="AOZ102" s="60"/>
      <c r="APA102" s="60"/>
      <c r="APB102" s="60"/>
      <c r="APC102" s="60"/>
      <c r="APD102" s="60"/>
      <c r="APE102" s="60"/>
      <c r="APF102" s="60"/>
      <c r="APG102" s="60"/>
      <c r="APH102" s="60"/>
      <c r="API102" s="60"/>
      <c r="APJ102" s="60"/>
      <c r="APK102" s="60"/>
      <c r="APL102" s="60"/>
      <c r="APM102" s="60"/>
      <c r="APN102" s="60"/>
      <c r="APO102" s="60"/>
      <c r="APP102" s="60"/>
      <c r="APQ102" s="60"/>
      <c r="APR102" s="60"/>
      <c r="APS102" s="60"/>
      <c r="APT102" s="60"/>
      <c r="APU102" s="60"/>
      <c r="APV102" s="60"/>
      <c r="APW102" s="60"/>
      <c r="APX102" s="60"/>
      <c r="APY102" s="60"/>
      <c r="APZ102" s="60"/>
      <c r="AQA102" s="60"/>
      <c r="AQB102" s="60"/>
      <c r="AQC102" s="60"/>
      <c r="AQD102" s="60"/>
      <c r="AQE102" s="60"/>
      <c r="AQF102" s="60"/>
      <c r="AQG102" s="60"/>
      <c r="AQH102" s="60"/>
      <c r="AQI102" s="60"/>
      <c r="AQJ102" s="60"/>
      <c r="AQK102" s="60"/>
      <c r="AQL102" s="60"/>
      <c r="AQM102" s="60"/>
      <c r="AQN102" s="60"/>
      <c r="AQO102" s="60"/>
      <c r="AQP102" s="60"/>
      <c r="AQQ102" s="60"/>
      <c r="AQR102" s="60"/>
      <c r="AQS102" s="60"/>
      <c r="AQT102" s="60"/>
      <c r="AQU102" s="60"/>
      <c r="AQV102" s="60"/>
      <c r="AQW102" s="60"/>
      <c r="AQX102" s="60"/>
      <c r="AQY102" s="60"/>
      <c r="AQZ102" s="60"/>
      <c r="ARA102" s="60"/>
      <c r="ARB102" s="60"/>
      <c r="ARC102" s="60"/>
      <c r="ARD102" s="60"/>
      <c r="ARE102" s="60"/>
      <c r="ARF102" s="60"/>
      <c r="ARG102" s="60"/>
      <c r="ARH102" s="60"/>
      <c r="ARI102" s="60"/>
      <c r="ARJ102" s="60"/>
      <c r="ARK102" s="60"/>
      <c r="ARL102" s="60"/>
      <c r="ARM102" s="60"/>
      <c r="ARN102" s="60"/>
      <c r="ARO102" s="60"/>
      <c r="ARP102" s="60"/>
      <c r="ARQ102" s="60"/>
      <c r="ARR102" s="60"/>
      <c r="ARS102" s="60"/>
      <c r="ART102" s="60"/>
      <c r="ARU102" s="60"/>
      <c r="ARV102" s="60"/>
      <c r="ARW102" s="60"/>
      <c r="ARX102" s="60"/>
      <c r="ARY102" s="60"/>
      <c r="ARZ102" s="60"/>
      <c r="ASA102" s="60"/>
      <c r="ASB102" s="60"/>
      <c r="ASC102" s="60"/>
      <c r="ASD102" s="60"/>
      <c r="ASE102" s="60"/>
      <c r="ASF102" s="60"/>
      <c r="ASG102" s="60"/>
      <c r="ASH102" s="60"/>
      <c r="ASI102" s="60"/>
      <c r="ASJ102" s="60"/>
      <c r="ASK102" s="60"/>
      <c r="ASL102" s="60"/>
      <c r="ASM102" s="60"/>
      <c r="ASN102" s="60"/>
      <c r="ASO102" s="60"/>
      <c r="ASP102" s="60"/>
      <c r="ASQ102" s="60"/>
      <c r="ASR102" s="60"/>
      <c r="ASS102" s="60"/>
      <c r="AST102" s="60"/>
      <c r="ASU102" s="60"/>
      <c r="ASV102" s="60"/>
      <c r="ASW102" s="60"/>
      <c r="ASX102" s="60"/>
      <c r="ASY102" s="60"/>
      <c r="ASZ102" s="60"/>
      <c r="ATA102" s="60"/>
      <c r="ATB102" s="60"/>
      <c r="ATC102" s="60"/>
      <c r="ATD102" s="60"/>
      <c r="ATE102" s="60"/>
      <c r="ATF102" s="60"/>
      <c r="ATG102" s="60"/>
      <c r="ATH102" s="60"/>
      <c r="ATI102" s="60"/>
      <c r="ATJ102" s="60"/>
      <c r="ATK102" s="60"/>
      <c r="ATL102" s="60"/>
      <c r="ATM102" s="60"/>
      <c r="ATN102" s="60"/>
      <c r="ATO102" s="60"/>
      <c r="ATP102" s="60"/>
      <c r="ATQ102" s="60"/>
      <c r="ATR102" s="60"/>
      <c r="ATS102" s="60"/>
      <c r="ATT102" s="60"/>
      <c r="ATU102" s="60"/>
      <c r="ATV102" s="60"/>
      <c r="ATW102" s="60"/>
      <c r="ATX102" s="60"/>
      <c r="ATY102" s="60"/>
      <c r="ATZ102" s="60"/>
      <c r="AUA102" s="60"/>
      <c r="AUB102" s="60"/>
      <c r="AUC102" s="60"/>
      <c r="AUD102" s="60"/>
      <c r="AUE102" s="60"/>
      <c r="AUF102" s="60"/>
      <c r="AUG102" s="60"/>
      <c r="AUH102" s="60"/>
      <c r="AUI102" s="60"/>
      <c r="AUJ102" s="60"/>
      <c r="AUK102" s="60"/>
      <c r="AUL102" s="60"/>
      <c r="AUM102" s="60"/>
      <c r="AUN102" s="60"/>
      <c r="AUO102" s="60"/>
      <c r="AUP102" s="60"/>
      <c r="AUQ102" s="60"/>
      <c r="AUR102" s="60"/>
      <c r="AUS102" s="60"/>
      <c r="AUT102" s="60"/>
      <c r="AUU102" s="60"/>
      <c r="AUV102" s="60"/>
      <c r="AUW102" s="60"/>
      <c r="AUX102" s="60"/>
      <c r="AUY102" s="60"/>
      <c r="AUZ102" s="60"/>
      <c r="AVA102" s="60"/>
      <c r="AVB102" s="60"/>
      <c r="AVC102" s="60"/>
      <c r="AVD102" s="60"/>
      <c r="AVE102" s="60"/>
      <c r="AVF102" s="60"/>
      <c r="AVG102" s="60"/>
      <c r="AVH102" s="60"/>
      <c r="AVI102" s="60"/>
      <c r="AVJ102" s="60"/>
      <c r="AVK102" s="60"/>
      <c r="AVL102" s="60"/>
      <c r="AVM102" s="60"/>
      <c r="AVN102" s="60"/>
      <c r="AVO102" s="60"/>
      <c r="AVP102" s="60"/>
      <c r="AVQ102" s="60"/>
      <c r="AVR102" s="60"/>
      <c r="AVS102" s="60"/>
      <c r="AVT102" s="60"/>
      <c r="AVU102" s="60"/>
      <c r="AVV102" s="60"/>
      <c r="AVW102" s="60"/>
      <c r="AVX102" s="60"/>
      <c r="AVY102" s="60"/>
      <c r="AVZ102" s="60"/>
      <c r="AWA102" s="60"/>
      <c r="AWB102" s="60"/>
      <c r="AWC102" s="60"/>
      <c r="AWD102" s="60"/>
      <c r="AWE102" s="60"/>
      <c r="AWF102" s="60"/>
      <c r="AWG102" s="60"/>
      <c r="AWH102" s="60"/>
      <c r="AWI102" s="60"/>
      <c r="AWJ102" s="60"/>
      <c r="AWK102" s="60"/>
      <c r="AWL102" s="60"/>
      <c r="AWM102" s="60"/>
      <c r="AWN102" s="60"/>
      <c r="AWO102" s="60"/>
      <c r="AWP102" s="60"/>
      <c r="AWQ102" s="60"/>
      <c r="AWR102" s="60"/>
      <c r="AWS102" s="60"/>
      <c r="AWT102" s="60"/>
      <c r="AWU102" s="60"/>
      <c r="AWV102" s="60"/>
      <c r="AWW102" s="60"/>
      <c r="AWX102" s="60"/>
      <c r="AWY102" s="60"/>
      <c r="AWZ102" s="60"/>
      <c r="AXA102" s="60"/>
      <c r="AXB102" s="60"/>
      <c r="AXC102" s="60"/>
      <c r="AXD102" s="60"/>
      <c r="AXE102" s="60"/>
      <c r="AXF102" s="60"/>
      <c r="AXG102" s="60"/>
      <c r="AXH102" s="60"/>
      <c r="AXI102" s="60"/>
      <c r="AXJ102" s="60"/>
      <c r="AXK102" s="60"/>
      <c r="AXL102" s="60"/>
      <c r="AXM102" s="60"/>
      <c r="AXN102" s="60"/>
      <c r="AXO102" s="60"/>
      <c r="AXP102" s="60"/>
      <c r="AXQ102" s="60"/>
      <c r="AXR102" s="60"/>
      <c r="AXS102" s="60"/>
      <c r="AXT102" s="60"/>
      <c r="AXU102" s="60"/>
      <c r="AXV102" s="60"/>
      <c r="AXW102" s="60"/>
      <c r="AXX102" s="60"/>
      <c r="AXY102" s="60"/>
      <c r="AXZ102" s="60"/>
      <c r="AYA102" s="60"/>
      <c r="AYB102" s="60"/>
      <c r="AYC102" s="60"/>
      <c r="AYD102" s="60"/>
      <c r="AYE102" s="60"/>
      <c r="AYF102" s="60"/>
      <c r="AYG102" s="60"/>
      <c r="AYH102" s="60"/>
      <c r="AYI102" s="60"/>
      <c r="AYJ102" s="60"/>
      <c r="AYK102" s="60"/>
      <c r="AYL102" s="60"/>
      <c r="AYM102" s="60"/>
      <c r="AYN102" s="60"/>
      <c r="AYO102" s="60"/>
      <c r="AYP102" s="60"/>
      <c r="AYQ102" s="60"/>
      <c r="AYR102" s="60"/>
      <c r="AYS102" s="60"/>
      <c r="AYT102" s="60"/>
      <c r="AYU102" s="60"/>
      <c r="AYV102" s="60"/>
      <c r="AYW102" s="60"/>
      <c r="AYX102" s="60"/>
      <c r="AYY102" s="60"/>
      <c r="AYZ102" s="60"/>
      <c r="AZA102" s="60"/>
      <c r="AZB102" s="60"/>
      <c r="AZC102" s="60"/>
      <c r="AZD102" s="60"/>
      <c r="AZE102" s="60"/>
      <c r="AZF102" s="60"/>
      <c r="AZG102" s="60"/>
      <c r="AZH102" s="60"/>
      <c r="AZI102" s="60"/>
      <c r="AZJ102" s="60"/>
      <c r="AZK102" s="60"/>
      <c r="AZL102" s="60"/>
      <c r="AZM102" s="60"/>
      <c r="AZN102" s="60"/>
      <c r="AZO102" s="60"/>
      <c r="AZP102" s="60"/>
      <c r="AZQ102" s="60"/>
      <c r="AZR102" s="60"/>
      <c r="AZS102" s="60"/>
      <c r="AZT102" s="60"/>
      <c r="AZU102" s="60"/>
      <c r="AZV102" s="60"/>
      <c r="AZW102" s="60"/>
      <c r="AZX102" s="60"/>
      <c r="AZY102" s="60"/>
      <c r="AZZ102" s="60"/>
      <c r="BAA102" s="60"/>
      <c r="BAB102" s="60"/>
      <c r="BAC102" s="60"/>
      <c r="BAD102" s="60"/>
      <c r="BAE102" s="60"/>
      <c r="BAF102" s="60"/>
      <c r="BAG102" s="60"/>
      <c r="BAH102" s="60"/>
      <c r="BAI102" s="60"/>
      <c r="BAJ102" s="60"/>
      <c r="BAK102" s="60"/>
      <c r="BAL102" s="60"/>
      <c r="BAM102" s="60"/>
      <c r="BAN102" s="60"/>
      <c r="BAO102" s="60"/>
      <c r="BAP102" s="60"/>
      <c r="BAQ102" s="60"/>
      <c r="BAR102" s="60"/>
      <c r="BAS102" s="60"/>
      <c r="BAT102" s="60"/>
      <c r="BAU102" s="60"/>
      <c r="BAV102" s="60"/>
      <c r="BAW102" s="60"/>
      <c r="BAX102" s="60"/>
      <c r="BAY102" s="60"/>
      <c r="BAZ102" s="60"/>
      <c r="BBA102" s="60"/>
      <c r="BBB102" s="60"/>
      <c r="BBC102" s="60"/>
      <c r="BBD102" s="60"/>
      <c r="BBE102" s="60"/>
      <c r="BBF102" s="60"/>
      <c r="BBG102" s="60"/>
      <c r="BBH102" s="60"/>
      <c r="BBI102" s="60"/>
      <c r="BBJ102" s="60"/>
      <c r="BBK102" s="60"/>
      <c r="BBL102" s="60"/>
      <c r="BBM102" s="60"/>
      <c r="BBN102" s="60"/>
      <c r="BBO102" s="60"/>
      <c r="BBP102" s="60"/>
      <c r="BBQ102" s="60"/>
      <c r="BBR102" s="60"/>
      <c r="BBS102" s="60"/>
      <c r="BBT102" s="60"/>
      <c r="BBU102" s="60"/>
      <c r="BBV102" s="60"/>
      <c r="BBW102" s="60"/>
      <c r="BBX102" s="60"/>
      <c r="BBY102" s="60"/>
      <c r="BBZ102" s="60"/>
      <c r="BCA102" s="60"/>
      <c r="BCB102" s="60"/>
      <c r="BCC102" s="60"/>
      <c r="BCD102" s="60"/>
      <c r="BCE102" s="60"/>
      <c r="BCF102" s="60"/>
      <c r="BCG102" s="60"/>
      <c r="BCH102" s="60"/>
      <c r="BCI102" s="60"/>
      <c r="BCJ102" s="60"/>
      <c r="BCK102" s="60"/>
      <c r="BCL102" s="60"/>
      <c r="BCM102" s="60"/>
      <c r="BCN102" s="60"/>
      <c r="BCO102" s="60"/>
      <c r="BCP102" s="60"/>
      <c r="BCQ102" s="60"/>
      <c r="BCR102" s="60"/>
      <c r="BCS102" s="60"/>
      <c r="BCT102" s="60"/>
      <c r="BCU102" s="60"/>
      <c r="BCV102" s="60"/>
      <c r="BCW102" s="60"/>
      <c r="BCX102" s="60"/>
      <c r="BCY102" s="60"/>
      <c r="BCZ102" s="60"/>
      <c r="BDA102" s="60"/>
      <c r="BDB102" s="60"/>
      <c r="BDC102" s="60"/>
      <c r="BDD102" s="60"/>
      <c r="BDE102" s="60"/>
      <c r="BDF102" s="60"/>
      <c r="BDG102" s="60"/>
      <c r="BDH102" s="60"/>
      <c r="BDI102" s="60"/>
      <c r="BDJ102" s="60"/>
      <c r="BDK102" s="60"/>
      <c r="BDL102" s="60"/>
      <c r="BDM102" s="60"/>
      <c r="BDN102" s="60"/>
      <c r="BDO102" s="60"/>
      <c r="BDP102" s="60"/>
      <c r="BDQ102" s="60"/>
      <c r="BDR102" s="60"/>
      <c r="BDS102" s="60"/>
      <c r="BDT102" s="60"/>
      <c r="BDU102" s="60"/>
      <c r="BDV102" s="60"/>
      <c r="BDW102" s="60"/>
      <c r="BDX102" s="60"/>
      <c r="BDY102" s="60"/>
      <c r="BDZ102" s="60"/>
      <c r="BEA102" s="60"/>
      <c r="BEB102" s="60"/>
      <c r="BEC102" s="60"/>
      <c r="BED102" s="60"/>
      <c r="BEE102" s="60"/>
      <c r="BEF102" s="60"/>
      <c r="BEG102" s="60"/>
      <c r="BEH102" s="60"/>
      <c r="BEI102" s="60"/>
      <c r="BEJ102" s="60"/>
      <c r="BEK102" s="60"/>
      <c r="BEL102" s="60"/>
      <c r="BEM102" s="60"/>
      <c r="BEN102" s="60"/>
      <c r="BEO102" s="60"/>
      <c r="BEP102" s="60"/>
      <c r="BEQ102" s="60"/>
      <c r="BER102" s="60"/>
      <c r="BES102" s="60"/>
      <c r="BET102" s="60"/>
      <c r="BEU102" s="60"/>
      <c r="BEV102" s="60"/>
      <c r="BEW102" s="60"/>
      <c r="BEX102" s="60"/>
      <c r="BEY102" s="60"/>
      <c r="BEZ102" s="60"/>
      <c r="BFA102" s="60"/>
      <c r="BFB102" s="60"/>
      <c r="BFC102" s="60"/>
      <c r="BFD102" s="60"/>
      <c r="BFE102" s="60"/>
      <c r="BFF102" s="60"/>
      <c r="BFG102" s="60"/>
      <c r="BFH102" s="60"/>
      <c r="BFI102" s="60"/>
      <c r="BFJ102" s="60"/>
      <c r="BFK102" s="60"/>
      <c r="BFL102" s="60"/>
      <c r="BFM102" s="60"/>
      <c r="BFN102" s="60"/>
      <c r="BFO102" s="60"/>
      <c r="BFP102" s="60"/>
      <c r="BFQ102" s="60"/>
      <c r="BFR102" s="60"/>
      <c r="BFS102" s="60"/>
      <c r="BFT102" s="60"/>
      <c r="BFU102" s="60"/>
      <c r="BFV102" s="60"/>
      <c r="BFW102" s="60"/>
      <c r="BFX102" s="60"/>
      <c r="BFY102" s="60"/>
      <c r="BFZ102" s="60"/>
      <c r="BGA102" s="60"/>
      <c r="BGB102" s="60"/>
      <c r="BGC102" s="60"/>
      <c r="BGD102" s="60"/>
      <c r="BGE102" s="60"/>
      <c r="BGF102" s="60"/>
      <c r="BGG102" s="60"/>
      <c r="BGH102" s="60"/>
      <c r="BGI102" s="60"/>
      <c r="BGJ102" s="60"/>
      <c r="BGK102" s="60"/>
      <c r="BGL102" s="60"/>
      <c r="BGM102" s="60"/>
      <c r="BGN102" s="60"/>
      <c r="BGO102" s="60"/>
      <c r="BGP102" s="60"/>
      <c r="BGQ102" s="60"/>
      <c r="BGR102" s="60"/>
      <c r="BGS102" s="60"/>
      <c r="BGT102" s="60"/>
      <c r="BGU102" s="60"/>
      <c r="BGV102" s="60"/>
      <c r="BGW102" s="60"/>
      <c r="BGX102" s="60"/>
      <c r="BGY102" s="60"/>
      <c r="BGZ102" s="60"/>
      <c r="BHA102" s="60"/>
      <c r="BHB102" s="60"/>
      <c r="BHC102" s="60"/>
      <c r="BHD102" s="60"/>
      <c r="BHE102" s="60"/>
      <c r="BHF102" s="60"/>
      <c r="BHG102" s="60"/>
      <c r="BHH102" s="60"/>
      <c r="BHI102" s="60"/>
      <c r="BHJ102" s="60"/>
      <c r="BHK102" s="60"/>
      <c r="BHL102" s="60"/>
      <c r="BHM102" s="60"/>
      <c r="BHN102" s="60"/>
      <c r="BHO102" s="60"/>
      <c r="BHP102" s="60"/>
      <c r="BHQ102" s="60"/>
      <c r="BHR102" s="60"/>
      <c r="BHS102" s="60"/>
      <c r="BHT102" s="60"/>
      <c r="BHU102" s="60"/>
      <c r="BHV102" s="60"/>
      <c r="BHW102" s="60"/>
      <c r="BHX102" s="60"/>
      <c r="BHY102" s="60"/>
      <c r="BHZ102" s="60"/>
      <c r="BIA102" s="60"/>
      <c r="BIB102" s="60"/>
      <c r="BIC102" s="60"/>
      <c r="BID102" s="60"/>
      <c r="BIE102" s="60"/>
      <c r="BIF102" s="60"/>
      <c r="BIG102" s="60"/>
      <c r="BIH102" s="60"/>
      <c r="BII102" s="60"/>
      <c r="BIJ102" s="60"/>
      <c r="BIK102" s="60"/>
      <c r="BIL102" s="60"/>
      <c r="BIM102" s="60"/>
      <c r="BIN102" s="60"/>
      <c r="BIO102" s="60"/>
      <c r="BIP102" s="60"/>
      <c r="BIQ102" s="60"/>
      <c r="BIR102" s="60"/>
      <c r="BIS102" s="60"/>
      <c r="BIT102" s="60"/>
      <c r="BIU102" s="60"/>
      <c r="BIV102" s="60"/>
      <c r="BIW102" s="60"/>
      <c r="BIX102" s="60"/>
      <c r="BIY102" s="60"/>
      <c r="BIZ102" s="60"/>
      <c r="BJA102" s="60"/>
      <c r="BJB102" s="60"/>
      <c r="BJC102" s="60"/>
      <c r="BJD102" s="60"/>
      <c r="BJE102" s="60"/>
      <c r="BJF102" s="60"/>
      <c r="BJG102" s="60"/>
      <c r="BJH102" s="60"/>
      <c r="BJI102" s="60"/>
      <c r="BJJ102" s="60"/>
      <c r="BJK102" s="60"/>
      <c r="BJL102" s="60"/>
      <c r="BJM102" s="60"/>
      <c r="BJN102" s="60"/>
      <c r="BJO102" s="60"/>
      <c r="BJP102" s="60"/>
      <c r="BJQ102" s="60"/>
      <c r="BJR102" s="60"/>
      <c r="BJS102" s="60"/>
      <c r="BJT102" s="60"/>
      <c r="BJU102" s="60"/>
      <c r="BJV102" s="60"/>
      <c r="BJW102" s="60"/>
      <c r="BJX102" s="60"/>
      <c r="BJY102" s="60"/>
      <c r="BJZ102" s="60"/>
      <c r="BKA102" s="60"/>
      <c r="BKB102" s="60"/>
      <c r="BKC102" s="60"/>
      <c r="BKD102" s="60"/>
      <c r="BKE102" s="60"/>
      <c r="BKF102" s="60"/>
      <c r="BKG102" s="60"/>
      <c r="BKH102" s="60"/>
      <c r="BKI102" s="60"/>
      <c r="BKJ102" s="60"/>
      <c r="BKK102" s="60"/>
      <c r="BKL102" s="60"/>
      <c r="BKM102" s="60"/>
      <c r="BKN102" s="60"/>
      <c r="BKO102" s="60"/>
      <c r="BKP102" s="60"/>
      <c r="BKQ102" s="60"/>
      <c r="BKR102" s="60"/>
      <c r="BKS102" s="60"/>
      <c r="BKT102" s="60"/>
      <c r="BKU102" s="60"/>
      <c r="BKV102" s="60"/>
      <c r="BKW102" s="60"/>
      <c r="BKX102" s="60"/>
      <c r="BKY102" s="60"/>
      <c r="BKZ102" s="60"/>
      <c r="BLA102" s="60"/>
      <c r="BLB102" s="60"/>
      <c r="BLC102" s="60"/>
      <c r="BLD102" s="60"/>
      <c r="BLE102" s="60"/>
      <c r="BLF102" s="60"/>
      <c r="BLG102" s="60"/>
      <c r="BLH102" s="60"/>
      <c r="BLI102" s="60"/>
      <c r="BLJ102" s="60"/>
      <c r="BLK102" s="60"/>
      <c r="BLL102" s="60"/>
      <c r="BLM102" s="60"/>
      <c r="BLN102" s="60"/>
      <c r="BLO102" s="60"/>
      <c r="BLP102" s="60"/>
      <c r="BLQ102" s="60"/>
      <c r="BLR102" s="60"/>
      <c r="BLS102" s="60"/>
      <c r="BLT102" s="60"/>
      <c r="BLU102" s="60"/>
      <c r="BLV102" s="60"/>
      <c r="BLW102" s="60"/>
      <c r="BLX102" s="60"/>
      <c r="BLY102" s="60"/>
      <c r="BLZ102" s="60"/>
      <c r="BMA102" s="60"/>
      <c r="BMB102" s="60"/>
      <c r="BMC102" s="60"/>
      <c r="BMD102" s="60"/>
      <c r="BME102" s="60"/>
      <c r="BMF102" s="60"/>
      <c r="BMG102" s="60"/>
      <c r="BMH102" s="60"/>
      <c r="BMI102" s="60"/>
      <c r="BMJ102" s="60"/>
      <c r="BMK102" s="60"/>
      <c r="BML102" s="60"/>
      <c r="BMM102" s="60"/>
      <c r="BMN102" s="60"/>
      <c r="BMO102" s="60"/>
      <c r="BMP102" s="60"/>
      <c r="BMQ102" s="60"/>
      <c r="BMR102" s="60"/>
      <c r="BMS102" s="60"/>
      <c r="BMT102" s="60"/>
      <c r="BMU102" s="60"/>
      <c r="BMV102" s="60"/>
      <c r="BMW102" s="60"/>
      <c r="BMX102" s="60"/>
      <c r="BMY102" s="60"/>
      <c r="BMZ102" s="60"/>
      <c r="BNA102" s="60"/>
      <c r="BNB102" s="60"/>
      <c r="BNC102" s="60"/>
      <c r="BND102" s="60"/>
      <c r="BNE102" s="60"/>
      <c r="BNF102" s="60"/>
      <c r="BNG102" s="60"/>
      <c r="BNH102" s="60"/>
      <c r="BNI102" s="60"/>
      <c r="BNJ102" s="60"/>
      <c r="BNK102" s="60"/>
      <c r="BNL102" s="60"/>
      <c r="BNM102" s="60"/>
      <c r="BNN102" s="60"/>
      <c r="BNO102" s="60"/>
      <c r="BNP102" s="60"/>
      <c r="BNQ102" s="60"/>
      <c r="BNR102" s="60"/>
      <c r="BNS102" s="60"/>
      <c r="BNT102" s="60"/>
      <c r="BNU102" s="60"/>
      <c r="BNV102" s="60"/>
      <c r="BNW102" s="60"/>
      <c r="BNX102" s="60"/>
      <c r="BNY102" s="60"/>
      <c r="BNZ102" s="60"/>
      <c r="BOA102" s="60"/>
      <c r="BOB102" s="60"/>
      <c r="BOC102" s="60"/>
      <c r="BOD102" s="60"/>
      <c r="BOE102" s="60"/>
      <c r="BOF102" s="60"/>
      <c r="BOG102" s="60"/>
      <c r="BOH102" s="60"/>
      <c r="BOI102" s="60"/>
      <c r="BOJ102" s="60"/>
      <c r="BOK102" s="60"/>
      <c r="BOL102" s="60"/>
      <c r="BOM102" s="60"/>
      <c r="BON102" s="60"/>
      <c r="BOO102" s="60"/>
      <c r="BOP102" s="60"/>
      <c r="BOQ102" s="60"/>
      <c r="BOR102" s="60"/>
      <c r="BOS102" s="60"/>
      <c r="BOT102" s="60"/>
      <c r="BOU102" s="60"/>
      <c r="BOV102" s="60"/>
      <c r="BOW102" s="60"/>
      <c r="BOX102" s="60"/>
      <c r="BOY102" s="60"/>
      <c r="BOZ102" s="60"/>
      <c r="BPA102" s="60"/>
      <c r="BPB102" s="60"/>
      <c r="BPC102" s="60"/>
      <c r="BPD102" s="60"/>
      <c r="BPE102" s="60"/>
      <c r="BPF102" s="60"/>
      <c r="BPG102" s="60"/>
      <c r="BPH102" s="60"/>
      <c r="BPI102" s="60"/>
      <c r="BPJ102" s="60"/>
      <c r="BPK102" s="60"/>
      <c r="BPL102" s="60"/>
      <c r="BPM102" s="60"/>
      <c r="BPN102" s="60"/>
      <c r="BPO102" s="60"/>
      <c r="BPP102" s="60"/>
      <c r="BPQ102" s="60"/>
      <c r="BPR102" s="60"/>
      <c r="BPS102" s="60"/>
      <c r="BPT102" s="60"/>
      <c r="BPU102" s="60"/>
      <c r="BPV102" s="60"/>
      <c r="BPW102" s="60"/>
      <c r="BPX102" s="60"/>
      <c r="BPY102" s="60"/>
      <c r="BPZ102" s="60"/>
      <c r="BQA102" s="60"/>
      <c r="BQB102" s="60"/>
      <c r="BQC102" s="60"/>
      <c r="BQD102" s="60"/>
      <c r="BQE102" s="60"/>
      <c r="BQF102" s="60"/>
      <c r="BQG102" s="60"/>
      <c r="BQH102" s="60"/>
      <c r="BQI102" s="60"/>
      <c r="BQJ102" s="60"/>
      <c r="BQK102" s="60"/>
      <c r="BQL102" s="60"/>
      <c r="BQM102" s="60"/>
      <c r="BQN102" s="60"/>
      <c r="BQO102" s="60"/>
      <c r="BQP102" s="60"/>
      <c r="BQQ102" s="60"/>
      <c r="BQR102" s="60"/>
      <c r="BQS102" s="60"/>
      <c r="BQT102" s="60"/>
      <c r="BQU102" s="60"/>
      <c r="BQV102" s="60"/>
      <c r="BQW102" s="60"/>
      <c r="BQX102" s="60"/>
      <c r="BQY102" s="60"/>
      <c r="BQZ102" s="60"/>
      <c r="BRA102" s="60"/>
      <c r="BRB102" s="60"/>
      <c r="BRC102" s="60"/>
      <c r="BRD102" s="60"/>
      <c r="BRE102" s="60"/>
      <c r="BRF102" s="60"/>
      <c r="BRG102" s="60"/>
      <c r="BRH102" s="60"/>
      <c r="BRI102" s="60"/>
      <c r="BRJ102" s="60"/>
      <c r="BRK102" s="60"/>
      <c r="BRL102" s="60"/>
      <c r="BRM102" s="60"/>
      <c r="BRN102" s="60"/>
      <c r="BRO102" s="60"/>
      <c r="BRP102" s="60"/>
      <c r="BRQ102" s="60"/>
      <c r="BRR102" s="60"/>
      <c r="BRS102" s="60"/>
      <c r="BRT102" s="60"/>
      <c r="BRU102" s="60"/>
      <c r="BRV102" s="60"/>
      <c r="BRW102" s="60"/>
      <c r="BRX102" s="60"/>
      <c r="BRY102" s="60"/>
      <c r="BRZ102" s="60"/>
      <c r="BSA102" s="60"/>
      <c r="BSB102" s="60"/>
      <c r="BSC102" s="60"/>
      <c r="BSD102" s="60"/>
      <c r="BSE102" s="60"/>
      <c r="BSF102" s="60"/>
      <c r="BSG102" s="60"/>
      <c r="BSH102" s="60"/>
      <c r="BSI102" s="60"/>
      <c r="BSJ102" s="60"/>
      <c r="BSK102" s="60"/>
      <c r="BSL102" s="60"/>
      <c r="BSM102" s="60"/>
      <c r="BSN102" s="60"/>
      <c r="BSO102" s="60"/>
      <c r="BSP102" s="60"/>
      <c r="BSQ102" s="60"/>
      <c r="BSR102" s="60"/>
      <c r="BSS102" s="60"/>
      <c r="BST102" s="60"/>
      <c r="BSU102" s="60"/>
      <c r="BSV102" s="60"/>
      <c r="BSW102" s="60"/>
      <c r="BSX102" s="60"/>
      <c r="BSY102" s="60"/>
      <c r="BSZ102" s="60"/>
      <c r="BTA102" s="60"/>
      <c r="BTB102" s="60"/>
      <c r="BTC102" s="60"/>
      <c r="BTD102" s="60"/>
      <c r="BTE102" s="60"/>
      <c r="BTF102" s="60"/>
      <c r="BTG102" s="60"/>
      <c r="BTH102" s="60"/>
      <c r="BTI102" s="60"/>
      <c r="BTJ102" s="60"/>
      <c r="BTK102" s="60"/>
      <c r="BTL102" s="60"/>
      <c r="BTM102" s="60"/>
      <c r="BTN102" s="60"/>
      <c r="BTO102" s="60"/>
      <c r="BTP102" s="60"/>
      <c r="BTQ102" s="60"/>
      <c r="BTR102" s="60"/>
      <c r="BTS102" s="60"/>
      <c r="BTT102" s="60"/>
      <c r="BTU102" s="60"/>
      <c r="BTV102" s="60"/>
      <c r="BTW102" s="60"/>
      <c r="BTX102" s="60"/>
      <c r="BTY102" s="60"/>
      <c r="BTZ102" s="60"/>
      <c r="BUA102" s="60"/>
      <c r="BUB102" s="60"/>
      <c r="BUC102" s="60"/>
      <c r="BUD102" s="60"/>
      <c r="BUE102" s="60"/>
      <c r="BUF102" s="60"/>
      <c r="BUG102" s="60"/>
      <c r="BUH102" s="60"/>
      <c r="BUI102" s="60"/>
      <c r="BUJ102" s="60"/>
      <c r="BUK102" s="60"/>
      <c r="BUL102" s="60"/>
      <c r="BUM102" s="60"/>
      <c r="BUN102" s="60"/>
      <c r="BUO102" s="60"/>
      <c r="BUP102" s="60"/>
      <c r="BUQ102" s="60"/>
      <c r="BUR102" s="60"/>
      <c r="BUS102" s="60"/>
      <c r="BUT102" s="60"/>
      <c r="BUU102" s="60"/>
      <c r="BUV102" s="60"/>
      <c r="BUW102" s="60"/>
      <c r="BUX102" s="60"/>
      <c r="BUY102" s="60"/>
      <c r="BUZ102" s="60"/>
      <c r="BVA102" s="60"/>
      <c r="BVB102" s="60"/>
      <c r="BVC102" s="60"/>
      <c r="BVD102" s="60"/>
      <c r="BVE102" s="60"/>
      <c r="BVF102" s="60"/>
      <c r="BVG102" s="60"/>
      <c r="BVH102" s="60"/>
      <c r="BVI102" s="60"/>
      <c r="BVJ102" s="60"/>
      <c r="BVK102" s="60"/>
      <c r="BVL102" s="60"/>
      <c r="BVM102" s="60"/>
      <c r="BVN102" s="60"/>
      <c r="BVO102" s="60"/>
      <c r="BVP102" s="60"/>
      <c r="BVQ102" s="60"/>
      <c r="BVR102" s="60"/>
      <c r="BVS102" s="60"/>
      <c r="BVT102" s="60"/>
      <c r="BVU102" s="60"/>
      <c r="BVV102" s="60"/>
      <c r="BVW102" s="60"/>
      <c r="BVX102" s="60"/>
      <c r="BVY102" s="60"/>
      <c r="BVZ102" s="60"/>
      <c r="BWA102" s="60"/>
      <c r="BWB102" s="60"/>
      <c r="BWC102" s="60"/>
      <c r="BWD102" s="60"/>
      <c r="BWE102" s="60"/>
      <c r="BWF102" s="60"/>
      <c r="BWG102" s="60"/>
      <c r="BWH102" s="60"/>
      <c r="BWI102" s="60"/>
      <c r="BWJ102" s="60"/>
      <c r="BWK102" s="60"/>
      <c r="BWL102" s="60"/>
      <c r="BWM102" s="60"/>
      <c r="BWN102" s="60"/>
      <c r="BWO102" s="60"/>
      <c r="BWP102" s="60"/>
      <c r="BWQ102" s="60"/>
      <c r="BWR102" s="60"/>
      <c r="BWS102" s="60"/>
      <c r="BWT102" s="60"/>
      <c r="BWU102" s="60"/>
      <c r="BWV102" s="60"/>
      <c r="BWW102" s="60"/>
      <c r="BWX102" s="60"/>
      <c r="BWY102" s="60"/>
      <c r="BWZ102" s="60"/>
      <c r="BXA102" s="60"/>
      <c r="BXB102" s="60"/>
      <c r="BXC102" s="60"/>
      <c r="BXD102" s="60"/>
      <c r="BXE102" s="60"/>
      <c r="BXF102" s="60"/>
      <c r="BXG102" s="60"/>
      <c r="BXH102" s="60"/>
      <c r="BXI102" s="60"/>
      <c r="BXJ102" s="60"/>
      <c r="BXK102" s="60"/>
      <c r="BXL102" s="60"/>
      <c r="BXM102" s="60"/>
      <c r="BXN102" s="60"/>
      <c r="BXO102" s="60"/>
      <c r="BXP102" s="60"/>
      <c r="BXQ102" s="60"/>
      <c r="BXR102" s="60"/>
      <c r="BXS102" s="60"/>
      <c r="BXT102" s="60"/>
      <c r="BXU102" s="60"/>
      <c r="BXV102" s="60"/>
      <c r="BXW102" s="60"/>
      <c r="BXX102" s="60"/>
      <c r="BXY102" s="60"/>
      <c r="BXZ102" s="60"/>
      <c r="BYA102" s="60"/>
      <c r="BYB102" s="60"/>
      <c r="BYC102" s="60"/>
      <c r="BYD102" s="60"/>
      <c r="BYE102" s="60"/>
      <c r="BYF102" s="60"/>
      <c r="BYG102" s="60"/>
      <c r="BYH102" s="60"/>
      <c r="BYI102" s="60"/>
      <c r="BYJ102" s="60"/>
      <c r="BYK102" s="60"/>
      <c r="BYL102" s="60"/>
      <c r="BYM102" s="60"/>
      <c r="BYN102" s="60"/>
      <c r="BYO102" s="60"/>
      <c r="BYP102" s="60"/>
      <c r="BYQ102" s="60"/>
      <c r="BYR102" s="60"/>
      <c r="BYS102" s="60"/>
      <c r="BYT102" s="60"/>
      <c r="BYU102" s="60"/>
      <c r="BYV102" s="60"/>
      <c r="BYW102" s="60"/>
      <c r="BYX102" s="60"/>
      <c r="BYY102" s="60"/>
      <c r="BYZ102" s="60"/>
      <c r="BZA102" s="60"/>
      <c r="BZB102" s="60"/>
      <c r="BZC102" s="60"/>
      <c r="BZD102" s="60"/>
      <c r="BZE102" s="60"/>
      <c r="BZF102" s="60"/>
      <c r="BZG102" s="60"/>
      <c r="BZH102" s="60"/>
      <c r="BZI102" s="60"/>
      <c r="BZJ102" s="60"/>
      <c r="BZK102" s="60"/>
      <c r="BZL102" s="60"/>
      <c r="BZM102" s="60"/>
      <c r="BZN102" s="60"/>
      <c r="BZO102" s="60"/>
      <c r="BZP102" s="60"/>
      <c r="BZQ102" s="60"/>
      <c r="BZR102" s="60"/>
      <c r="BZS102" s="60"/>
      <c r="BZT102" s="60"/>
      <c r="BZU102" s="60"/>
      <c r="BZV102" s="60"/>
      <c r="BZW102" s="60"/>
      <c r="BZX102" s="60"/>
      <c r="BZY102" s="60"/>
      <c r="BZZ102" s="60"/>
      <c r="CAA102" s="60"/>
      <c r="CAB102" s="60"/>
      <c r="CAC102" s="60"/>
      <c r="CAD102" s="60"/>
      <c r="CAE102" s="60"/>
      <c r="CAF102" s="60"/>
      <c r="CAG102" s="60"/>
      <c r="CAH102" s="60"/>
      <c r="CAI102" s="60"/>
      <c r="CAJ102" s="60"/>
      <c r="CAK102" s="60"/>
      <c r="CAL102" s="60"/>
      <c r="CAM102" s="60"/>
      <c r="CAN102" s="60"/>
      <c r="CAO102" s="60"/>
      <c r="CAP102" s="60"/>
      <c r="CAQ102" s="60"/>
      <c r="CAR102" s="60"/>
      <c r="CAS102" s="60"/>
      <c r="CAT102" s="60"/>
      <c r="CAU102" s="60"/>
      <c r="CAV102" s="60"/>
      <c r="CAW102" s="60"/>
      <c r="CAX102" s="60"/>
      <c r="CAY102" s="60"/>
      <c r="CAZ102" s="60"/>
      <c r="CBA102" s="60"/>
      <c r="CBB102" s="60"/>
      <c r="CBC102" s="60"/>
      <c r="CBD102" s="60"/>
      <c r="CBE102" s="60"/>
      <c r="CBF102" s="60"/>
      <c r="CBG102" s="60"/>
      <c r="CBH102" s="60"/>
      <c r="CBI102" s="60"/>
      <c r="CBJ102" s="60"/>
      <c r="CBK102" s="60"/>
      <c r="CBL102" s="60"/>
      <c r="CBM102" s="60"/>
      <c r="CBN102" s="60"/>
      <c r="CBO102" s="60"/>
      <c r="CBP102" s="60"/>
      <c r="CBQ102" s="60"/>
    </row>
    <row r="103" spans="1:2097" s="24" customFormat="1" ht="31.5">
      <c r="A103" s="92"/>
      <c r="B103" s="93" t="s">
        <v>115</v>
      </c>
      <c r="C103" s="92">
        <v>2020</v>
      </c>
      <c r="D103" s="92">
        <v>2027</v>
      </c>
      <c r="E103" s="93"/>
      <c r="F103" s="72" t="s">
        <v>41</v>
      </c>
      <c r="G103" s="5">
        <f t="shared" si="49"/>
        <v>8960245.4100000001</v>
      </c>
      <c r="H103" s="5">
        <f t="shared" ref="H103:O103" si="52">H104</f>
        <v>0</v>
      </c>
      <c r="I103" s="5">
        <f t="shared" si="52"/>
        <v>0</v>
      </c>
      <c r="J103" s="5">
        <f t="shared" si="52"/>
        <v>0</v>
      </c>
      <c r="K103" s="5">
        <f>K104+K105</f>
        <v>8960245.4100000001</v>
      </c>
      <c r="L103" s="5">
        <f t="shared" si="52"/>
        <v>0</v>
      </c>
      <c r="M103" s="5">
        <f t="shared" si="52"/>
        <v>0</v>
      </c>
      <c r="N103" s="5">
        <f t="shared" si="52"/>
        <v>0</v>
      </c>
      <c r="O103" s="5">
        <f t="shared" si="52"/>
        <v>0</v>
      </c>
      <c r="P103" s="85" t="s">
        <v>95</v>
      </c>
      <c r="Q103" s="85" t="s">
        <v>93</v>
      </c>
      <c r="R103" s="85">
        <v>1</v>
      </c>
      <c r="S103" s="85">
        <v>0</v>
      </c>
      <c r="T103" s="85">
        <v>0</v>
      </c>
      <c r="U103" s="85">
        <v>0</v>
      </c>
      <c r="V103" s="85">
        <v>1</v>
      </c>
      <c r="W103" s="85">
        <v>0</v>
      </c>
      <c r="X103" s="85">
        <v>0</v>
      </c>
      <c r="Y103" s="84">
        <v>0</v>
      </c>
      <c r="Z103" s="84">
        <v>0</v>
      </c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  <c r="AML103" s="60"/>
      <c r="AMM103" s="60"/>
      <c r="AMN103" s="60"/>
      <c r="AMO103" s="60"/>
      <c r="AMP103" s="60"/>
      <c r="AMQ103" s="60"/>
      <c r="AMR103" s="60"/>
      <c r="AMS103" s="60"/>
      <c r="AMT103" s="60"/>
      <c r="AMU103" s="60"/>
      <c r="AMV103" s="60"/>
      <c r="AMW103" s="60"/>
      <c r="AMX103" s="60"/>
      <c r="AMY103" s="60"/>
      <c r="AMZ103" s="60"/>
      <c r="ANA103" s="60"/>
      <c r="ANB103" s="60"/>
      <c r="ANC103" s="60"/>
      <c r="AND103" s="60"/>
      <c r="ANE103" s="60"/>
      <c r="ANF103" s="60"/>
      <c r="ANG103" s="60"/>
      <c r="ANH103" s="60"/>
      <c r="ANI103" s="60"/>
      <c r="ANJ103" s="60"/>
      <c r="ANK103" s="60"/>
      <c r="ANL103" s="60"/>
      <c r="ANM103" s="60"/>
      <c r="ANN103" s="60"/>
      <c r="ANO103" s="60"/>
      <c r="ANP103" s="60"/>
      <c r="ANQ103" s="60"/>
      <c r="ANR103" s="60"/>
      <c r="ANS103" s="60"/>
      <c r="ANT103" s="60"/>
      <c r="ANU103" s="60"/>
      <c r="ANV103" s="60"/>
      <c r="ANW103" s="60"/>
      <c r="ANX103" s="60"/>
      <c r="ANY103" s="60"/>
      <c r="ANZ103" s="60"/>
      <c r="AOA103" s="60"/>
      <c r="AOB103" s="60"/>
      <c r="AOC103" s="60"/>
      <c r="AOD103" s="60"/>
      <c r="AOE103" s="60"/>
      <c r="AOF103" s="60"/>
      <c r="AOG103" s="60"/>
      <c r="AOH103" s="60"/>
      <c r="AOI103" s="60"/>
      <c r="AOJ103" s="60"/>
      <c r="AOK103" s="60"/>
      <c r="AOL103" s="60"/>
      <c r="AOM103" s="60"/>
      <c r="AON103" s="60"/>
      <c r="AOO103" s="60"/>
      <c r="AOP103" s="60"/>
      <c r="AOQ103" s="60"/>
      <c r="AOR103" s="60"/>
      <c r="AOS103" s="60"/>
      <c r="AOT103" s="60"/>
      <c r="AOU103" s="60"/>
      <c r="AOV103" s="60"/>
      <c r="AOW103" s="60"/>
      <c r="AOX103" s="60"/>
      <c r="AOY103" s="60"/>
      <c r="AOZ103" s="60"/>
      <c r="APA103" s="60"/>
      <c r="APB103" s="60"/>
      <c r="APC103" s="60"/>
      <c r="APD103" s="60"/>
      <c r="APE103" s="60"/>
      <c r="APF103" s="60"/>
      <c r="APG103" s="60"/>
      <c r="APH103" s="60"/>
      <c r="API103" s="60"/>
      <c r="APJ103" s="60"/>
      <c r="APK103" s="60"/>
      <c r="APL103" s="60"/>
      <c r="APM103" s="60"/>
      <c r="APN103" s="60"/>
      <c r="APO103" s="60"/>
      <c r="APP103" s="60"/>
      <c r="APQ103" s="60"/>
      <c r="APR103" s="60"/>
      <c r="APS103" s="60"/>
      <c r="APT103" s="60"/>
      <c r="APU103" s="60"/>
      <c r="APV103" s="60"/>
      <c r="APW103" s="60"/>
      <c r="APX103" s="60"/>
      <c r="APY103" s="60"/>
      <c r="APZ103" s="60"/>
      <c r="AQA103" s="60"/>
      <c r="AQB103" s="60"/>
      <c r="AQC103" s="60"/>
      <c r="AQD103" s="60"/>
      <c r="AQE103" s="60"/>
      <c r="AQF103" s="60"/>
      <c r="AQG103" s="60"/>
      <c r="AQH103" s="60"/>
      <c r="AQI103" s="60"/>
      <c r="AQJ103" s="60"/>
      <c r="AQK103" s="60"/>
      <c r="AQL103" s="60"/>
      <c r="AQM103" s="60"/>
      <c r="AQN103" s="60"/>
      <c r="AQO103" s="60"/>
      <c r="AQP103" s="60"/>
      <c r="AQQ103" s="60"/>
      <c r="AQR103" s="60"/>
      <c r="AQS103" s="60"/>
      <c r="AQT103" s="60"/>
      <c r="AQU103" s="60"/>
      <c r="AQV103" s="60"/>
      <c r="AQW103" s="60"/>
      <c r="AQX103" s="60"/>
      <c r="AQY103" s="60"/>
      <c r="AQZ103" s="60"/>
      <c r="ARA103" s="60"/>
      <c r="ARB103" s="60"/>
      <c r="ARC103" s="60"/>
      <c r="ARD103" s="60"/>
      <c r="ARE103" s="60"/>
      <c r="ARF103" s="60"/>
      <c r="ARG103" s="60"/>
      <c r="ARH103" s="60"/>
      <c r="ARI103" s="60"/>
      <c r="ARJ103" s="60"/>
      <c r="ARK103" s="60"/>
      <c r="ARL103" s="60"/>
      <c r="ARM103" s="60"/>
      <c r="ARN103" s="60"/>
      <c r="ARO103" s="60"/>
      <c r="ARP103" s="60"/>
      <c r="ARQ103" s="60"/>
      <c r="ARR103" s="60"/>
      <c r="ARS103" s="60"/>
      <c r="ART103" s="60"/>
      <c r="ARU103" s="60"/>
      <c r="ARV103" s="60"/>
      <c r="ARW103" s="60"/>
      <c r="ARX103" s="60"/>
      <c r="ARY103" s="60"/>
      <c r="ARZ103" s="60"/>
      <c r="ASA103" s="60"/>
      <c r="ASB103" s="60"/>
      <c r="ASC103" s="60"/>
      <c r="ASD103" s="60"/>
      <c r="ASE103" s="60"/>
      <c r="ASF103" s="60"/>
      <c r="ASG103" s="60"/>
      <c r="ASH103" s="60"/>
      <c r="ASI103" s="60"/>
      <c r="ASJ103" s="60"/>
      <c r="ASK103" s="60"/>
      <c r="ASL103" s="60"/>
      <c r="ASM103" s="60"/>
      <c r="ASN103" s="60"/>
      <c r="ASO103" s="60"/>
      <c r="ASP103" s="60"/>
      <c r="ASQ103" s="60"/>
      <c r="ASR103" s="60"/>
      <c r="ASS103" s="60"/>
      <c r="AST103" s="60"/>
      <c r="ASU103" s="60"/>
      <c r="ASV103" s="60"/>
      <c r="ASW103" s="60"/>
      <c r="ASX103" s="60"/>
      <c r="ASY103" s="60"/>
      <c r="ASZ103" s="60"/>
      <c r="ATA103" s="60"/>
      <c r="ATB103" s="60"/>
      <c r="ATC103" s="60"/>
      <c r="ATD103" s="60"/>
      <c r="ATE103" s="60"/>
      <c r="ATF103" s="60"/>
      <c r="ATG103" s="60"/>
      <c r="ATH103" s="60"/>
      <c r="ATI103" s="60"/>
      <c r="ATJ103" s="60"/>
      <c r="ATK103" s="60"/>
      <c r="ATL103" s="60"/>
      <c r="ATM103" s="60"/>
      <c r="ATN103" s="60"/>
      <c r="ATO103" s="60"/>
      <c r="ATP103" s="60"/>
      <c r="ATQ103" s="60"/>
      <c r="ATR103" s="60"/>
      <c r="ATS103" s="60"/>
      <c r="ATT103" s="60"/>
      <c r="ATU103" s="60"/>
      <c r="ATV103" s="60"/>
      <c r="ATW103" s="60"/>
      <c r="ATX103" s="60"/>
      <c r="ATY103" s="60"/>
      <c r="ATZ103" s="60"/>
      <c r="AUA103" s="60"/>
      <c r="AUB103" s="60"/>
      <c r="AUC103" s="60"/>
      <c r="AUD103" s="60"/>
      <c r="AUE103" s="60"/>
      <c r="AUF103" s="60"/>
      <c r="AUG103" s="60"/>
      <c r="AUH103" s="60"/>
      <c r="AUI103" s="60"/>
      <c r="AUJ103" s="60"/>
      <c r="AUK103" s="60"/>
      <c r="AUL103" s="60"/>
      <c r="AUM103" s="60"/>
      <c r="AUN103" s="60"/>
      <c r="AUO103" s="60"/>
      <c r="AUP103" s="60"/>
      <c r="AUQ103" s="60"/>
      <c r="AUR103" s="60"/>
      <c r="AUS103" s="60"/>
      <c r="AUT103" s="60"/>
      <c r="AUU103" s="60"/>
      <c r="AUV103" s="60"/>
      <c r="AUW103" s="60"/>
      <c r="AUX103" s="60"/>
      <c r="AUY103" s="60"/>
      <c r="AUZ103" s="60"/>
      <c r="AVA103" s="60"/>
      <c r="AVB103" s="60"/>
      <c r="AVC103" s="60"/>
      <c r="AVD103" s="60"/>
      <c r="AVE103" s="60"/>
      <c r="AVF103" s="60"/>
      <c r="AVG103" s="60"/>
      <c r="AVH103" s="60"/>
      <c r="AVI103" s="60"/>
      <c r="AVJ103" s="60"/>
      <c r="AVK103" s="60"/>
      <c r="AVL103" s="60"/>
      <c r="AVM103" s="60"/>
      <c r="AVN103" s="60"/>
      <c r="AVO103" s="60"/>
      <c r="AVP103" s="60"/>
      <c r="AVQ103" s="60"/>
      <c r="AVR103" s="60"/>
      <c r="AVS103" s="60"/>
      <c r="AVT103" s="60"/>
      <c r="AVU103" s="60"/>
      <c r="AVV103" s="60"/>
      <c r="AVW103" s="60"/>
      <c r="AVX103" s="60"/>
      <c r="AVY103" s="60"/>
      <c r="AVZ103" s="60"/>
      <c r="AWA103" s="60"/>
      <c r="AWB103" s="60"/>
      <c r="AWC103" s="60"/>
      <c r="AWD103" s="60"/>
      <c r="AWE103" s="60"/>
      <c r="AWF103" s="60"/>
      <c r="AWG103" s="60"/>
      <c r="AWH103" s="60"/>
      <c r="AWI103" s="60"/>
      <c r="AWJ103" s="60"/>
      <c r="AWK103" s="60"/>
      <c r="AWL103" s="60"/>
      <c r="AWM103" s="60"/>
      <c r="AWN103" s="60"/>
      <c r="AWO103" s="60"/>
      <c r="AWP103" s="60"/>
      <c r="AWQ103" s="60"/>
      <c r="AWR103" s="60"/>
      <c r="AWS103" s="60"/>
      <c r="AWT103" s="60"/>
      <c r="AWU103" s="60"/>
      <c r="AWV103" s="60"/>
      <c r="AWW103" s="60"/>
      <c r="AWX103" s="60"/>
      <c r="AWY103" s="60"/>
      <c r="AWZ103" s="60"/>
      <c r="AXA103" s="60"/>
      <c r="AXB103" s="60"/>
      <c r="AXC103" s="60"/>
      <c r="AXD103" s="60"/>
      <c r="AXE103" s="60"/>
      <c r="AXF103" s="60"/>
      <c r="AXG103" s="60"/>
      <c r="AXH103" s="60"/>
      <c r="AXI103" s="60"/>
      <c r="AXJ103" s="60"/>
      <c r="AXK103" s="60"/>
      <c r="AXL103" s="60"/>
      <c r="AXM103" s="60"/>
      <c r="AXN103" s="60"/>
      <c r="AXO103" s="60"/>
      <c r="AXP103" s="60"/>
      <c r="AXQ103" s="60"/>
      <c r="AXR103" s="60"/>
      <c r="AXS103" s="60"/>
      <c r="AXT103" s="60"/>
      <c r="AXU103" s="60"/>
      <c r="AXV103" s="60"/>
      <c r="AXW103" s="60"/>
      <c r="AXX103" s="60"/>
      <c r="AXY103" s="60"/>
      <c r="AXZ103" s="60"/>
      <c r="AYA103" s="60"/>
      <c r="AYB103" s="60"/>
      <c r="AYC103" s="60"/>
      <c r="AYD103" s="60"/>
      <c r="AYE103" s="60"/>
      <c r="AYF103" s="60"/>
      <c r="AYG103" s="60"/>
      <c r="AYH103" s="60"/>
      <c r="AYI103" s="60"/>
      <c r="AYJ103" s="60"/>
      <c r="AYK103" s="60"/>
      <c r="AYL103" s="60"/>
      <c r="AYM103" s="60"/>
      <c r="AYN103" s="60"/>
      <c r="AYO103" s="60"/>
      <c r="AYP103" s="60"/>
      <c r="AYQ103" s="60"/>
      <c r="AYR103" s="60"/>
      <c r="AYS103" s="60"/>
      <c r="AYT103" s="60"/>
      <c r="AYU103" s="60"/>
      <c r="AYV103" s="60"/>
      <c r="AYW103" s="60"/>
      <c r="AYX103" s="60"/>
      <c r="AYY103" s="60"/>
      <c r="AYZ103" s="60"/>
      <c r="AZA103" s="60"/>
      <c r="AZB103" s="60"/>
      <c r="AZC103" s="60"/>
      <c r="AZD103" s="60"/>
      <c r="AZE103" s="60"/>
      <c r="AZF103" s="60"/>
      <c r="AZG103" s="60"/>
      <c r="AZH103" s="60"/>
      <c r="AZI103" s="60"/>
      <c r="AZJ103" s="60"/>
      <c r="AZK103" s="60"/>
      <c r="AZL103" s="60"/>
      <c r="AZM103" s="60"/>
      <c r="AZN103" s="60"/>
      <c r="AZO103" s="60"/>
      <c r="AZP103" s="60"/>
      <c r="AZQ103" s="60"/>
      <c r="AZR103" s="60"/>
      <c r="AZS103" s="60"/>
      <c r="AZT103" s="60"/>
      <c r="AZU103" s="60"/>
      <c r="AZV103" s="60"/>
      <c r="AZW103" s="60"/>
      <c r="AZX103" s="60"/>
      <c r="AZY103" s="60"/>
      <c r="AZZ103" s="60"/>
      <c r="BAA103" s="60"/>
      <c r="BAB103" s="60"/>
      <c r="BAC103" s="60"/>
      <c r="BAD103" s="60"/>
      <c r="BAE103" s="60"/>
      <c r="BAF103" s="60"/>
      <c r="BAG103" s="60"/>
      <c r="BAH103" s="60"/>
      <c r="BAI103" s="60"/>
      <c r="BAJ103" s="60"/>
      <c r="BAK103" s="60"/>
      <c r="BAL103" s="60"/>
      <c r="BAM103" s="60"/>
      <c r="BAN103" s="60"/>
      <c r="BAO103" s="60"/>
      <c r="BAP103" s="60"/>
      <c r="BAQ103" s="60"/>
      <c r="BAR103" s="60"/>
      <c r="BAS103" s="60"/>
      <c r="BAT103" s="60"/>
      <c r="BAU103" s="60"/>
      <c r="BAV103" s="60"/>
      <c r="BAW103" s="60"/>
      <c r="BAX103" s="60"/>
      <c r="BAY103" s="60"/>
      <c r="BAZ103" s="60"/>
      <c r="BBA103" s="60"/>
      <c r="BBB103" s="60"/>
      <c r="BBC103" s="60"/>
      <c r="BBD103" s="60"/>
      <c r="BBE103" s="60"/>
      <c r="BBF103" s="60"/>
      <c r="BBG103" s="60"/>
      <c r="BBH103" s="60"/>
      <c r="BBI103" s="60"/>
      <c r="BBJ103" s="60"/>
      <c r="BBK103" s="60"/>
      <c r="BBL103" s="60"/>
      <c r="BBM103" s="60"/>
      <c r="BBN103" s="60"/>
      <c r="BBO103" s="60"/>
      <c r="BBP103" s="60"/>
      <c r="BBQ103" s="60"/>
      <c r="BBR103" s="60"/>
      <c r="BBS103" s="60"/>
      <c r="BBT103" s="60"/>
      <c r="BBU103" s="60"/>
      <c r="BBV103" s="60"/>
      <c r="BBW103" s="60"/>
      <c r="BBX103" s="60"/>
      <c r="BBY103" s="60"/>
      <c r="BBZ103" s="60"/>
      <c r="BCA103" s="60"/>
      <c r="BCB103" s="60"/>
      <c r="BCC103" s="60"/>
      <c r="BCD103" s="60"/>
      <c r="BCE103" s="60"/>
      <c r="BCF103" s="60"/>
      <c r="BCG103" s="60"/>
      <c r="BCH103" s="60"/>
      <c r="BCI103" s="60"/>
      <c r="BCJ103" s="60"/>
      <c r="BCK103" s="60"/>
      <c r="BCL103" s="60"/>
      <c r="BCM103" s="60"/>
      <c r="BCN103" s="60"/>
      <c r="BCO103" s="60"/>
      <c r="BCP103" s="60"/>
      <c r="BCQ103" s="60"/>
      <c r="BCR103" s="60"/>
      <c r="BCS103" s="60"/>
      <c r="BCT103" s="60"/>
      <c r="BCU103" s="60"/>
      <c r="BCV103" s="60"/>
      <c r="BCW103" s="60"/>
      <c r="BCX103" s="60"/>
      <c r="BCY103" s="60"/>
      <c r="BCZ103" s="60"/>
      <c r="BDA103" s="60"/>
      <c r="BDB103" s="60"/>
      <c r="BDC103" s="60"/>
      <c r="BDD103" s="60"/>
      <c r="BDE103" s="60"/>
      <c r="BDF103" s="60"/>
      <c r="BDG103" s="60"/>
      <c r="BDH103" s="60"/>
      <c r="BDI103" s="60"/>
      <c r="BDJ103" s="60"/>
      <c r="BDK103" s="60"/>
      <c r="BDL103" s="60"/>
      <c r="BDM103" s="60"/>
      <c r="BDN103" s="60"/>
      <c r="BDO103" s="60"/>
      <c r="BDP103" s="60"/>
      <c r="BDQ103" s="60"/>
      <c r="BDR103" s="60"/>
      <c r="BDS103" s="60"/>
      <c r="BDT103" s="60"/>
      <c r="BDU103" s="60"/>
      <c r="BDV103" s="60"/>
      <c r="BDW103" s="60"/>
      <c r="BDX103" s="60"/>
      <c r="BDY103" s="60"/>
      <c r="BDZ103" s="60"/>
      <c r="BEA103" s="60"/>
      <c r="BEB103" s="60"/>
      <c r="BEC103" s="60"/>
      <c r="BED103" s="60"/>
      <c r="BEE103" s="60"/>
      <c r="BEF103" s="60"/>
      <c r="BEG103" s="60"/>
      <c r="BEH103" s="60"/>
      <c r="BEI103" s="60"/>
      <c r="BEJ103" s="60"/>
      <c r="BEK103" s="60"/>
      <c r="BEL103" s="60"/>
      <c r="BEM103" s="60"/>
      <c r="BEN103" s="60"/>
      <c r="BEO103" s="60"/>
      <c r="BEP103" s="60"/>
      <c r="BEQ103" s="60"/>
      <c r="BER103" s="60"/>
      <c r="BES103" s="60"/>
      <c r="BET103" s="60"/>
      <c r="BEU103" s="60"/>
      <c r="BEV103" s="60"/>
      <c r="BEW103" s="60"/>
      <c r="BEX103" s="60"/>
      <c r="BEY103" s="60"/>
      <c r="BEZ103" s="60"/>
      <c r="BFA103" s="60"/>
      <c r="BFB103" s="60"/>
      <c r="BFC103" s="60"/>
      <c r="BFD103" s="60"/>
      <c r="BFE103" s="60"/>
      <c r="BFF103" s="60"/>
      <c r="BFG103" s="60"/>
      <c r="BFH103" s="60"/>
      <c r="BFI103" s="60"/>
      <c r="BFJ103" s="60"/>
      <c r="BFK103" s="60"/>
      <c r="BFL103" s="60"/>
      <c r="BFM103" s="60"/>
      <c r="BFN103" s="60"/>
      <c r="BFO103" s="60"/>
      <c r="BFP103" s="60"/>
      <c r="BFQ103" s="60"/>
      <c r="BFR103" s="60"/>
      <c r="BFS103" s="60"/>
      <c r="BFT103" s="60"/>
      <c r="BFU103" s="60"/>
      <c r="BFV103" s="60"/>
      <c r="BFW103" s="60"/>
      <c r="BFX103" s="60"/>
      <c r="BFY103" s="60"/>
      <c r="BFZ103" s="60"/>
      <c r="BGA103" s="60"/>
      <c r="BGB103" s="60"/>
      <c r="BGC103" s="60"/>
      <c r="BGD103" s="60"/>
      <c r="BGE103" s="60"/>
      <c r="BGF103" s="60"/>
      <c r="BGG103" s="60"/>
      <c r="BGH103" s="60"/>
      <c r="BGI103" s="60"/>
      <c r="BGJ103" s="60"/>
      <c r="BGK103" s="60"/>
      <c r="BGL103" s="60"/>
      <c r="BGM103" s="60"/>
      <c r="BGN103" s="60"/>
      <c r="BGO103" s="60"/>
      <c r="BGP103" s="60"/>
      <c r="BGQ103" s="60"/>
      <c r="BGR103" s="60"/>
      <c r="BGS103" s="60"/>
      <c r="BGT103" s="60"/>
      <c r="BGU103" s="60"/>
      <c r="BGV103" s="60"/>
      <c r="BGW103" s="60"/>
      <c r="BGX103" s="60"/>
      <c r="BGY103" s="60"/>
      <c r="BGZ103" s="60"/>
      <c r="BHA103" s="60"/>
      <c r="BHB103" s="60"/>
      <c r="BHC103" s="60"/>
      <c r="BHD103" s="60"/>
      <c r="BHE103" s="60"/>
      <c r="BHF103" s="60"/>
      <c r="BHG103" s="60"/>
      <c r="BHH103" s="60"/>
      <c r="BHI103" s="60"/>
      <c r="BHJ103" s="60"/>
      <c r="BHK103" s="60"/>
      <c r="BHL103" s="60"/>
      <c r="BHM103" s="60"/>
      <c r="BHN103" s="60"/>
      <c r="BHO103" s="60"/>
      <c r="BHP103" s="60"/>
      <c r="BHQ103" s="60"/>
      <c r="BHR103" s="60"/>
      <c r="BHS103" s="60"/>
      <c r="BHT103" s="60"/>
      <c r="BHU103" s="60"/>
      <c r="BHV103" s="60"/>
      <c r="BHW103" s="60"/>
      <c r="BHX103" s="60"/>
      <c r="BHY103" s="60"/>
      <c r="BHZ103" s="60"/>
      <c r="BIA103" s="60"/>
      <c r="BIB103" s="60"/>
      <c r="BIC103" s="60"/>
      <c r="BID103" s="60"/>
      <c r="BIE103" s="60"/>
      <c r="BIF103" s="60"/>
      <c r="BIG103" s="60"/>
      <c r="BIH103" s="60"/>
      <c r="BII103" s="60"/>
      <c r="BIJ103" s="60"/>
      <c r="BIK103" s="60"/>
      <c r="BIL103" s="60"/>
      <c r="BIM103" s="60"/>
      <c r="BIN103" s="60"/>
      <c r="BIO103" s="60"/>
      <c r="BIP103" s="60"/>
      <c r="BIQ103" s="60"/>
      <c r="BIR103" s="60"/>
      <c r="BIS103" s="60"/>
      <c r="BIT103" s="60"/>
      <c r="BIU103" s="60"/>
      <c r="BIV103" s="60"/>
      <c r="BIW103" s="60"/>
      <c r="BIX103" s="60"/>
      <c r="BIY103" s="60"/>
      <c r="BIZ103" s="60"/>
      <c r="BJA103" s="60"/>
      <c r="BJB103" s="60"/>
      <c r="BJC103" s="60"/>
      <c r="BJD103" s="60"/>
      <c r="BJE103" s="60"/>
      <c r="BJF103" s="60"/>
      <c r="BJG103" s="60"/>
      <c r="BJH103" s="60"/>
      <c r="BJI103" s="60"/>
      <c r="BJJ103" s="60"/>
      <c r="BJK103" s="60"/>
      <c r="BJL103" s="60"/>
      <c r="BJM103" s="60"/>
      <c r="BJN103" s="60"/>
      <c r="BJO103" s="60"/>
      <c r="BJP103" s="60"/>
      <c r="BJQ103" s="60"/>
      <c r="BJR103" s="60"/>
      <c r="BJS103" s="60"/>
      <c r="BJT103" s="60"/>
      <c r="BJU103" s="60"/>
      <c r="BJV103" s="60"/>
      <c r="BJW103" s="60"/>
      <c r="BJX103" s="60"/>
      <c r="BJY103" s="60"/>
      <c r="BJZ103" s="60"/>
      <c r="BKA103" s="60"/>
      <c r="BKB103" s="60"/>
      <c r="BKC103" s="60"/>
      <c r="BKD103" s="60"/>
      <c r="BKE103" s="60"/>
      <c r="BKF103" s="60"/>
      <c r="BKG103" s="60"/>
      <c r="BKH103" s="60"/>
      <c r="BKI103" s="60"/>
      <c r="BKJ103" s="60"/>
      <c r="BKK103" s="60"/>
      <c r="BKL103" s="60"/>
      <c r="BKM103" s="60"/>
      <c r="BKN103" s="60"/>
      <c r="BKO103" s="60"/>
      <c r="BKP103" s="60"/>
      <c r="BKQ103" s="60"/>
      <c r="BKR103" s="60"/>
      <c r="BKS103" s="60"/>
      <c r="BKT103" s="60"/>
      <c r="BKU103" s="60"/>
      <c r="BKV103" s="60"/>
      <c r="BKW103" s="60"/>
      <c r="BKX103" s="60"/>
      <c r="BKY103" s="60"/>
      <c r="BKZ103" s="60"/>
      <c r="BLA103" s="60"/>
      <c r="BLB103" s="60"/>
      <c r="BLC103" s="60"/>
      <c r="BLD103" s="60"/>
      <c r="BLE103" s="60"/>
      <c r="BLF103" s="60"/>
      <c r="BLG103" s="60"/>
      <c r="BLH103" s="60"/>
      <c r="BLI103" s="60"/>
      <c r="BLJ103" s="60"/>
      <c r="BLK103" s="60"/>
      <c r="BLL103" s="60"/>
      <c r="BLM103" s="60"/>
      <c r="BLN103" s="60"/>
      <c r="BLO103" s="60"/>
      <c r="BLP103" s="60"/>
      <c r="BLQ103" s="60"/>
      <c r="BLR103" s="60"/>
      <c r="BLS103" s="60"/>
      <c r="BLT103" s="60"/>
      <c r="BLU103" s="60"/>
      <c r="BLV103" s="60"/>
      <c r="BLW103" s="60"/>
      <c r="BLX103" s="60"/>
      <c r="BLY103" s="60"/>
      <c r="BLZ103" s="60"/>
      <c r="BMA103" s="60"/>
      <c r="BMB103" s="60"/>
      <c r="BMC103" s="60"/>
      <c r="BMD103" s="60"/>
      <c r="BME103" s="60"/>
      <c r="BMF103" s="60"/>
      <c r="BMG103" s="60"/>
      <c r="BMH103" s="60"/>
      <c r="BMI103" s="60"/>
      <c r="BMJ103" s="60"/>
      <c r="BMK103" s="60"/>
      <c r="BML103" s="60"/>
      <c r="BMM103" s="60"/>
      <c r="BMN103" s="60"/>
      <c r="BMO103" s="60"/>
      <c r="BMP103" s="60"/>
      <c r="BMQ103" s="60"/>
      <c r="BMR103" s="60"/>
      <c r="BMS103" s="60"/>
      <c r="BMT103" s="60"/>
      <c r="BMU103" s="60"/>
      <c r="BMV103" s="60"/>
      <c r="BMW103" s="60"/>
      <c r="BMX103" s="60"/>
      <c r="BMY103" s="60"/>
      <c r="BMZ103" s="60"/>
      <c r="BNA103" s="60"/>
      <c r="BNB103" s="60"/>
      <c r="BNC103" s="60"/>
      <c r="BND103" s="60"/>
      <c r="BNE103" s="60"/>
      <c r="BNF103" s="60"/>
      <c r="BNG103" s="60"/>
      <c r="BNH103" s="60"/>
      <c r="BNI103" s="60"/>
      <c r="BNJ103" s="60"/>
      <c r="BNK103" s="60"/>
      <c r="BNL103" s="60"/>
      <c r="BNM103" s="60"/>
      <c r="BNN103" s="60"/>
      <c r="BNO103" s="60"/>
      <c r="BNP103" s="60"/>
      <c r="BNQ103" s="60"/>
      <c r="BNR103" s="60"/>
      <c r="BNS103" s="60"/>
      <c r="BNT103" s="60"/>
      <c r="BNU103" s="60"/>
      <c r="BNV103" s="60"/>
      <c r="BNW103" s="60"/>
      <c r="BNX103" s="60"/>
      <c r="BNY103" s="60"/>
      <c r="BNZ103" s="60"/>
      <c r="BOA103" s="60"/>
      <c r="BOB103" s="60"/>
      <c r="BOC103" s="60"/>
      <c r="BOD103" s="60"/>
      <c r="BOE103" s="60"/>
      <c r="BOF103" s="60"/>
      <c r="BOG103" s="60"/>
      <c r="BOH103" s="60"/>
      <c r="BOI103" s="60"/>
      <c r="BOJ103" s="60"/>
      <c r="BOK103" s="60"/>
      <c r="BOL103" s="60"/>
      <c r="BOM103" s="60"/>
      <c r="BON103" s="60"/>
      <c r="BOO103" s="60"/>
      <c r="BOP103" s="60"/>
      <c r="BOQ103" s="60"/>
      <c r="BOR103" s="60"/>
      <c r="BOS103" s="60"/>
      <c r="BOT103" s="60"/>
      <c r="BOU103" s="60"/>
      <c r="BOV103" s="60"/>
      <c r="BOW103" s="60"/>
      <c r="BOX103" s="60"/>
      <c r="BOY103" s="60"/>
      <c r="BOZ103" s="60"/>
      <c r="BPA103" s="60"/>
      <c r="BPB103" s="60"/>
      <c r="BPC103" s="60"/>
      <c r="BPD103" s="60"/>
      <c r="BPE103" s="60"/>
      <c r="BPF103" s="60"/>
      <c r="BPG103" s="60"/>
      <c r="BPH103" s="60"/>
      <c r="BPI103" s="60"/>
      <c r="BPJ103" s="60"/>
      <c r="BPK103" s="60"/>
      <c r="BPL103" s="60"/>
      <c r="BPM103" s="60"/>
      <c r="BPN103" s="60"/>
      <c r="BPO103" s="60"/>
      <c r="BPP103" s="60"/>
      <c r="BPQ103" s="60"/>
      <c r="BPR103" s="60"/>
      <c r="BPS103" s="60"/>
      <c r="BPT103" s="60"/>
      <c r="BPU103" s="60"/>
      <c r="BPV103" s="60"/>
      <c r="BPW103" s="60"/>
      <c r="BPX103" s="60"/>
      <c r="BPY103" s="60"/>
      <c r="BPZ103" s="60"/>
      <c r="BQA103" s="60"/>
      <c r="BQB103" s="60"/>
      <c r="BQC103" s="60"/>
      <c r="BQD103" s="60"/>
      <c r="BQE103" s="60"/>
      <c r="BQF103" s="60"/>
      <c r="BQG103" s="60"/>
      <c r="BQH103" s="60"/>
      <c r="BQI103" s="60"/>
      <c r="BQJ103" s="60"/>
      <c r="BQK103" s="60"/>
      <c r="BQL103" s="60"/>
      <c r="BQM103" s="60"/>
      <c r="BQN103" s="60"/>
      <c r="BQO103" s="60"/>
      <c r="BQP103" s="60"/>
      <c r="BQQ103" s="60"/>
      <c r="BQR103" s="60"/>
      <c r="BQS103" s="60"/>
      <c r="BQT103" s="60"/>
      <c r="BQU103" s="60"/>
      <c r="BQV103" s="60"/>
      <c r="BQW103" s="60"/>
      <c r="BQX103" s="60"/>
      <c r="BQY103" s="60"/>
      <c r="BQZ103" s="60"/>
      <c r="BRA103" s="60"/>
      <c r="BRB103" s="60"/>
      <c r="BRC103" s="60"/>
      <c r="BRD103" s="60"/>
      <c r="BRE103" s="60"/>
      <c r="BRF103" s="60"/>
      <c r="BRG103" s="60"/>
      <c r="BRH103" s="60"/>
      <c r="BRI103" s="60"/>
      <c r="BRJ103" s="60"/>
      <c r="BRK103" s="60"/>
      <c r="BRL103" s="60"/>
      <c r="BRM103" s="60"/>
      <c r="BRN103" s="60"/>
      <c r="BRO103" s="60"/>
      <c r="BRP103" s="60"/>
      <c r="BRQ103" s="60"/>
      <c r="BRR103" s="60"/>
      <c r="BRS103" s="60"/>
      <c r="BRT103" s="60"/>
      <c r="BRU103" s="60"/>
      <c r="BRV103" s="60"/>
      <c r="BRW103" s="60"/>
      <c r="BRX103" s="60"/>
      <c r="BRY103" s="60"/>
      <c r="BRZ103" s="60"/>
      <c r="BSA103" s="60"/>
      <c r="BSB103" s="60"/>
      <c r="BSC103" s="60"/>
      <c r="BSD103" s="60"/>
      <c r="BSE103" s="60"/>
      <c r="BSF103" s="60"/>
      <c r="BSG103" s="60"/>
      <c r="BSH103" s="60"/>
      <c r="BSI103" s="60"/>
      <c r="BSJ103" s="60"/>
      <c r="BSK103" s="60"/>
      <c r="BSL103" s="60"/>
      <c r="BSM103" s="60"/>
      <c r="BSN103" s="60"/>
      <c r="BSO103" s="60"/>
      <c r="BSP103" s="60"/>
      <c r="BSQ103" s="60"/>
      <c r="BSR103" s="60"/>
      <c r="BSS103" s="60"/>
      <c r="BST103" s="60"/>
      <c r="BSU103" s="60"/>
      <c r="BSV103" s="60"/>
      <c r="BSW103" s="60"/>
      <c r="BSX103" s="60"/>
      <c r="BSY103" s="60"/>
      <c r="BSZ103" s="60"/>
      <c r="BTA103" s="60"/>
      <c r="BTB103" s="60"/>
      <c r="BTC103" s="60"/>
      <c r="BTD103" s="60"/>
      <c r="BTE103" s="60"/>
      <c r="BTF103" s="60"/>
      <c r="BTG103" s="60"/>
      <c r="BTH103" s="60"/>
      <c r="BTI103" s="60"/>
      <c r="BTJ103" s="60"/>
      <c r="BTK103" s="60"/>
      <c r="BTL103" s="60"/>
      <c r="BTM103" s="60"/>
      <c r="BTN103" s="60"/>
      <c r="BTO103" s="60"/>
      <c r="BTP103" s="60"/>
      <c r="BTQ103" s="60"/>
      <c r="BTR103" s="60"/>
      <c r="BTS103" s="60"/>
      <c r="BTT103" s="60"/>
      <c r="BTU103" s="60"/>
      <c r="BTV103" s="60"/>
      <c r="BTW103" s="60"/>
      <c r="BTX103" s="60"/>
      <c r="BTY103" s="60"/>
      <c r="BTZ103" s="60"/>
      <c r="BUA103" s="60"/>
      <c r="BUB103" s="60"/>
      <c r="BUC103" s="60"/>
      <c r="BUD103" s="60"/>
      <c r="BUE103" s="60"/>
      <c r="BUF103" s="60"/>
      <c r="BUG103" s="60"/>
      <c r="BUH103" s="60"/>
      <c r="BUI103" s="60"/>
      <c r="BUJ103" s="60"/>
      <c r="BUK103" s="60"/>
      <c r="BUL103" s="60"/>
      <c r="BUM103" s="60"/>
      <c r="BUN103" s="60"/>
      <c r="BUO103" s="60"/>
      <c r="BUP103" s="60"/>
      <c r="BUQ103" s="60"/>
      <c r="BUR103" s="60"/>
      <c r="BUS103" s="60"/>
      <c r="BUT103" s="60"/>
      <c r="BUU103" s="60"/>
      <c r="BUV103" s="60"/>
      <c r="BUW103" s="60"/>
      <c r="BUX103" s="60"/>
      <c r="BUY103" s="60"/>
      <c r="BUZ103" s="60"/>
      <c r="BVA103" s="60"/>
      <c r="BVB103" s="60"/>
      <c r="BVC103" s="60"/>
      <c r="BVD103" s="60"/>
      <c r="BVE103" s="60"/>
      <c r="BVF103" s="60"/>
      <c r="BVG103" s="60"/>
      <c r="BVH103" s="60"/>
      <c r="BVI103" s="60"/>
      <c r="BVJ103" s="60"/>
      <c r="BVK103" s="60"/>
      <c r="BVL103" s="60"/>
      <c r="BVM103" s="60"/>
      <c r="BVN103" s="60"/>
      <c r="BVO103" s="60"/>
      <c r="BVP103" s="60"/>
      <c r="BVQ103" s="60"/>
      <c r="BVR103" s="60"/>
      <c r="BVS103" s="60"/>
      <c r="BVT103" s="60"/>
      <c r="BVU103" s="60"/>
      <c r="BVV103" s="60"/>
      <c r="BVW103" s="60"/>
      <c r="BVX103" s="60"/>
      <c r="BVY103" s="60"/>
      <c r="BVZ103" s="60"/>
      <c r="BWA103" s="60"/>
      <c r="BWB103" s="60"/>
      <c r="BWC103" s="60"/>
      <c r="BWD103" s="60"/>
      <c r="BWE103" s="60"/>
      <c r="BWF103" s="60"/>
      <c r="BWG103" s="60"/>
      <c r="BWH103" s="60"/>
      <c r="BWI103" s="60"/>
      <c r="BWJ103" s="60"/>
      <c r="BWK103" s="60"/>
      <c r="BWL103" s="60"/>
      <c r="BWM103" s="60"/>
      <c r="BWN103" s="60"/>
      <c r="BWO103" s="60"/>
      <c r="BWP103" s="60"/>
      <c r="BWQ103" s="60"/>
      <c r="BWR103" s="60"/>
      <c r="BWS103" s="60"/>
      <c r="BWT103" s="60"/>
      <c r="BWU103" s="60"/>
      <c r="BWV103" s="60"/>
      <c r="BWW103" s="60"/>
      <c r="BWX103" s="60"/>
      <c r="BWY103" s="60"/>
      <c r="BWZ103" s="60"/>
      <c r="BXA103" s="60"/>
      <c r="BXB103" s="60"/>
      <c r="BXC103" s="60"/>
      <c r="BXD103" s="60"/>
      <c r="BXE103" s="60"/>
      <c r="BXF103" s="60"/>
      <c r="BXG103" s="60"/>
      <c r="BXH103" s="60"/>
      <c r="BXI103" s="60"/>
      <c r="BXJ103" s="60"/>
      <c r="BXK103" s="60"/>
      <c r="BXL103" s="60"/>
      <c r="BXM103" s="60"/>
      <c r="BXN103" s="60"/>
      <c r="BXO103" s="60"/>
      <c r="BXP103" s="60"/>
      <c r="BXQ103" s="60"/>
      <c r="BXR103" s="60"/>
      <c r="BXS103" s="60"/>
      <c r="BXT103" s="60"/>
      <c r="BXU103" s="60"/>
      <c r="BXV103" s="60"/>
      <c r="BXW103" s="60"/>
      <c r="BXX103" s="60"/>
      <c r="BXY103" s="60"/>
      <c r="BXZ103" s="60"/>
      <c r="BYA103" s="60"/>
      <c r="BYB103" s="60"/>
      <c r="BYC103" s="60"/>
      <c r="BYD103" s="60"/>
      <c r="BYE103" s="60"/>
      <c r="BYF103" s="60"/>
      <c r="BYG103" s="60"/>
      <c r="BYH103" s="60"/>
      <c r="BYI103" s="60"/>
      <c r="BYJ103" s="60"/>
      <c r="BYK103" s="60"/>
      <c r="BYL103" s="60"/>
      <c r="BYM103" s="60"/>
      <c r="BYN103" s="60"/>
      <c r="BYO103" s="60"/>
      <c r="BYP103" s="60"/>
      <c r="BYQ103" s="60"/>
      <c r="BYR103" s="60"/>
      <c r="BYS103" s="60"/>
      <c r="BYT103" s="60"/>
      <c r="BYU103" s="60"/>
      <c r="BYV103" s="60"/>
      <c r="BYW103" s="60"/>
      <c r="BYX103" s="60"/>
      <c r="BYY103" s="60"/>
      <c r="BYZ103" s="60"/>
      <c r="BZA103" s="60"/>
      <c r="BZB103" s="60"/>
      <c r="BZC103" s="60"/>
      <c r="BZD103" s="60"/>
      <c r="BZE103" s="60"/>
      <c r="BZF103" s="60"/>
      <c r="BZG103" s="60"/>
      <c r="BZH103" s="60"/>
      <c r="BZI103" s="60"/>
      <c r="BZJ103" s="60"/>
      <c r="BZK103" s="60"/>
      <c r="BZL103" s="60"/>
      <c r="BZM103" s="60"/>
      <c r="BZN103" s="60"/>
      <c r="BZO103" s="60"/>
      <c r="BZP103" s="60"/>
      <c r="BZQ103" s="60"/>
      <c r="BZR103" s="60"/>
      <c r="BZS103" s="60"/>
      <c r="BZT103" s="60"/>
      <c r="BZU103" s="60"/>
      <c r="BZV103" s="60"/>
      <c r="BZW103" s="60"/>
      <c r="BZX103" s="60"/>
      <c r="BZY103" s="60"/>
      <c r="BZZ103" s="60"/>
      <c r="CAA103" s="60"/>
      <c r="CAB103" s="60"/>
      <c r="CAC103" s="60"/>
      <c r="CAD103" s="60"/>
      <c r="CAE103" s="60"/>
      <c r="CAF103" s="60"/>
      <c r="CAG103" s="60"/>
      <c r="CAH103" s="60"/>
      <c r="CAI103" s="60"/>
      <c r="CAJ103" s="60"/>
      <c r="CAK103" s="60"/>
      <c r="CAL103" s="60"/>
      <c r="CAM103" s="60"/>
      <c r="CAN103" s="60"/>
      <c r="CAO103" s="60"/>
      <c r="CAP103" s="60"/>
      <c r="CAQ103" s="60"/>
      <c r="CAR103" s="60"/>
      <c r="CAS103" s="60"/>
      <c r="CAT103" s="60"/>
      <c r="CAU103" s="60"/>
      <c r="CAV103" s="60"/>
      <c r="CAW103" s="60"/>
      <c r="CAX103" s="60"/>
      <c r="CAY103" s="60"/>
      <c r="CAZ103" s="60"/>
      <c r="CBA103" s="60"/>
      <c r="CBB103" s="60"/>
      <c r="CBC103" s="60"/>
      <c r="CBD103" s="60"/>
      <c r="CBE103" s="60"/>
      <c r="CBF103" s="60"/>
      <c r="CBG103" s="60"/>
      <c r="CBH103" s="60"/>
      <c r="CBI103" s="60"/>
      <c r="CBJ103" s="60"/>
      <c r="CBK103" s="60"/>
      <c r="CBL103" s="60"/>
      <c r="CBM103" s="60"/>
      <c r="CBN103" s="60"/>
      <c r="CBO103" s="60"/>
      <c r="CBP103" s="60"/>
      <c r="CBQ103" s="60"/>
    </row>
    <row r="104" spans="1:2097" s="24" customFormat="1" ht="94.5">
      <c r="A104" s="92"/>
      <c r="B104" s="93"/>
      <c r="C104" s="92"/>
      <c r="D104" s="92"/>
      <c r="E104" s="93"/>
      <c r="F104" s="72" t="s">
        <v>76</v>
      </c>
      <c r="G104" s="5">
        <f t="shared" si="49"/>
        <v>500357.28</v>
      </c>
      <c r="H104" s="5">
        <v>0</v>
      </c>
      <c r="I104" s="5">
        <v>0</v>
      </c>
      <c r="J104" s="5">
        <v>0</v>
      </c>
      <c r="K104" s="5">
        <v>500357.28</v>
      </c>
      <c r="L104" s="5">
        <v>0</v>
      </c>
      <c r="M104" s="5">
        <v>0</v>
      </c>
      <c r="N104" s="5">
        <v>0</v>
      </c>
      <c r="O104" s="5">
        <v>0</v>
      </c>
      <c r="P104" s="86"/>
      <c r="Q104" s="86"/>
      <c r="R104" s="86"/>
      <c r="S104" s="86"/>
      <c r="T104" s="86"/>
      <c r="U104" s="86"/>
      <c r="V104" s="86"/>
      <c r="W104" s="86"/>
      <c r="X104" s="86"/>
      <c r="Y104" s="84"/>
      <c r="Z104" s="84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  <c r="AML104" s="60"/>
      <c r="AMM104" s="60"/>
      <c r="AMN104" s="60"/>
      <c r="AMO104" s="60"/>
      <c r="AMP104" s="60"/>
      <c r="AMQ104" s="60"/>
      <c r="AMR104" s="60"/>
      <c r="AMS104" s="60"/>
      <c r="AMT104" s="60"/>
      <c r="AMU104" s="60"/>
      <c r="AMV104" s="60"/>
      <c r="AMW104" s="60"/>
      <c r="AMX104" s="60"/>
      <c r="AMY104" s="60"/>
      <c r="AMZ104" s="60"/>
      <c r="ANA104" s="60"/>
      <c r="ANB104" s="60"/>
      <c r="ANC104" s="60"/>
      <c r="AND104" s="60"/>
      <c r="ANE104" s="60"/>
      <c r="ANF104" s="60"/>
      <c r="ANG104" s="60"/>
      <c r="ANH104" s="60"/>
      <c r="ANI104" s="60"/>
      <c r="ANJ104" s="60"/>
      <c r="ANK104" s="60"/>
      <c r="ANL104" s="60"/>
      <c r="ANM104" s="60"/>
      <c r="ANN104" s="60"/>
      <c r="ANO104" s="60"/>
      <c r="ANP104" s="60"/>
      <c r="ANQ104" s="60"/>
      <c r="ANR104" s="60"/>
      <c r="ANS104" s="60"/>
      <c r="ANT104" s="60"/>
      <c r="ANU104" s="60"/>
      <c r="ANV104" s="60"/>
      <c r="ANW104" s="60"/>
      <c r="ANX104" s="60"/>
      <c r="ANY104" s="60"/>
      <c r="ANZ104" s="60"/>
      <c r="AOA104" s="60"/>
      <c r="AOB104" s="60"/>
      <c r="AOC104" s="60"/>
      <c r="AOD104" s="60"/>
      <c r="AOE104" s="60"/>
      <c r="AOF104" s="60"/>
      <c r="AOG104" s="60"/>
      <c r="AOH104" s="60"/>
      <c r="AOI104" s="60"/>
      <c r="AOJ104" s="60"/>
      <c r="AOK104" s="60"/>
      <c r="AOL104" s="60"/>
      <c r="AOM104" s="60"/>
      <c r="AON104" s="60"/>
      <c r="AOO104" s="60"/>
      <c r="AOP104" s="60"/>
      <c r="AOQ104" s="60"/>
      <c r="AOR104" s="60"/>
      <c r="AOS104" s="60"/>
      <c r="AOT104" s="60"/>
      <c r="AOU104" s="60"/>
      <c r="AOV104" s="60"/>
      <c r="AOW104" s="60"/>
      <c r="AOX104" s="60"/>
      <c r="AOY104" s="60"/>
      <c r="AOZ104" s="60"/>
      <c r="APA104" s="60"/>
      <c r="APB104" s="60"/>
      <c r="APC104" s="60"/>
      <c r="APD104" s="60"/>
      <c r="APE104" s="60"/>
      <c r="APF104" s="60"/>
      <c r="APG104" s="60"/>
      <c r="APH104" s="60"/>
      <c r="API104" s="60"/>
      <c r="APJ104" s="60"/>
      <c r="APK104" s="60"/>
      <c r="APL104" s="60"/>
      <c r="APM104" s="60"/>
      <c r="APN104" s="60"/>
      <c r="APO104" s="60"/>
      <c r="APP104" s="60"/>
      <c r="APQ104" s="60"/>
      <c r="APR104" s="60"/>
      <c r="APS104" s="60"/>
      <c r="APT104" s="60"/>
      <c r="APU104" s="60"/>
      <c r="APV104" s="60"/>
      <c r="APW104" s="60"/>
      <c r="APX104" s="60"/>
      <c r="APY104" s="60"/>
      <c r="APZ104" s="60"/>
      <c r="AQA104" s="60"/>
      <c r="AQB104" s="60"/>
      <c r="AQC104" s="60"/>
      <c r="AQD104" s="60"/>
      <c r="AQE104" s="60"/>
      <c r="AQF104" s="60"/>
      <c r="AQG104" s="60"/>
      <c r="AQH104" s="60"/>
      <c r="AQI104" s="60"/>
      <c r="AQJ104" s="60"/>
      <c r="AQK104" s="60"/>
      <c r="AQL104" s="60"/>
      <c r="AQM104" s="60"/>
      <c r="AQN104" s="60"/>
      <c r="AQO104" s="60"/>
      <c r="AQP104" s="60"/>
      <c r="AQQ104" s="60"/>
      <c r="AQR104" s="60"/>
      <c r="AQS104" s="60"/>
      <c r="AQT104" s="60"/>
      <c r="AQU104" s="60"/>
      <c r="AQV104" s="60"/>
      <c r="AQW104" s="60"/>
      <c r="AQX104" s="60"/>
      <c r="AQY104" s="60"/>
      <c r="AQZ104" s="60"/>
      <c r="ARA104" s="60"/>
      <c r="ARB104" s="60"/>
      <c r="ARC104" s="60"/>
      <c r="ARD104" s="60"/>
      <c r="ARE104" s="60"/>
      <c r="ARF104" s="60"/>
      <c r="ARG104" s="60"/>
      <c r="ARH104" s="60"/>
      <c r="ARI104" s="60"/>
      <c r="ARJ104" s="60"/>
      <c r="ARK104" s="60"/>
      <c r="ARL104" s="60"/>
      <c r="ARM104" s="60"/>
      <c r="ARN104" s="60"/>
      <c r="ARO104" s="60"/>
      <c r="ARP104" s="60"/>
      <c r="ARQ104" s="60"/>
      <c r="ARR104" s="60"/>
      <c r="ARS104" s="60"/>
      <c r="ART104" s="60"/>
      <c r="ARU104" s="60"/>
      <c r="ARV104" s="60"/>
      <c r="ARW104" s="60"/>
      <c r="ARX104" s="60"/>
      <c r="ARY104" s="60"/>
      <c r="ARZ104" s="60"/>
      <c r="ASA104" s="60"/>
      <c r="ASB104" s="60"/>
      <c r="ASC104" s="60"/>
      <c r="ASD104" s="60"/>
      <c r="ASE104" s="60"/>
      <c r="ASF104" s="60"/>
      <c r="ASG104" s="60"/>
      <c r="ASH104" s="60"/>
      <c r="ASI104" s="60"/>
      <c r="ASJ104" s="60"/>
      <c r="ASK104" s="60"/>
      <c r="ASL104" s="60"/>
      <c r="ASM104" s="60"/>
      <c r="ASN104" s="60"/>
      <c r="ASO104" s="60"/>
      <c r="ASP104" s="60"/>
      <c r="ASQ104" s="60"/>
      <c r="ASR104" s="60"/>
      <c r="ASS104" s="60"/>
      <c r="AST104" s="60"/>
      <c r="ASU104" s="60"/>
      <c r="ASV104" s="60"/>
      <c r="ASW104" s="60"/>
      <c r="ASX104" s="60"/>
      <c r="ASY104" s="60"/>
      <c r="ASZ104" s="60"/>
      <c r="ATA104" s="60"/>
      <c r="ATB104" s="60"/>
      <c r="ATC104" s="60"/>
      <c r="ATD104" s="60"/>
      <c r="ATE104" s="60"/>
      <c r="ATF104" s="60"/>
      <c r="ATG104" s="60"/>
      <c r="ATH104" s="60"/>
      <c r="ATI104" s="60"/>
      <c r="ATJ104" s="60"/>
      <c r="ATK104" s="60"/>
      <c r="ATL104" s="60"/>
      <c r="ATM104" s="60"/>
      <c r="ATN104" s="60"/>
      <c r="ATO104" s="60"/>
      <c r="ATP104" s="60"/>
      <c r="ATQ104" s="60"/>
      <c r="ATR104" s="60"/>
      <c r="ATS104" s="60"/>
      <c r="ATT104" s="60"/>
      <c r="ATU104" s="60"/>
      <c r="ATV104" s="60"/>
      <c r="ATW104" s="60"/>
      <c r="ATX104" s="60"/>
      <c r="ATY104" s="60"/>
      <c r="ATZ104" s="60"/>
      <c r="AUA104" s="60"/>
      <c r="AUB104" s="60"/>
      <c r="AUC104" s="60"/>
      <c r="AUD104" s="60"/>
      <c r="AUE104" s="60"/>
      <c r="AUF104" s="60"/>
      <c r="AUG104" s="60"/>
      <c r="AUH104" s="60"/>
      <c r="AUI104" s="60"/>
      <c r="AUJ104" s="60"/>
      <c r="AUK104" s="60"/>
      <c r="AUL104" s="60"/>
      <c r="AUM104" s="60"/>
      <c r="AUN104" s="60"/>
      <c r="AUO104" s="60"/>
      <c r="AUP104" s="60"/>
      <c r="AUQ104" s="60"/>
      <c r="AUR104" s="60"/>
      <c r="AUS104" s="60"/>
      <c r="AUT104" s="60"/>
      <c r="AUU104" s="60"/>
      <c r="AUV104" s="60"/>
      <c r="AUW104" s="60"/>
      <c r="AUX104" s="60"/>
      <c r="AUY104" s="60"/>
      <c r="AUZ104" s="60"/>
      <c r="AVA104" s="60"/>
      <c r="AVB104" s="60"/>
      <c r="AVC104" s="60"/>
      <c r="AVD104" s="60"/>
      <c r="AVE104" s="60"/>
      <c r="AVF104" s="60"/>
      <c r="AVG104" s="60"/>
      <c r="AVH104" s="60"/>
      <c r="AVI104" s="60"/>
      <c r="AVJ104" s="60"/>
      <c r="AVK104" s="60"/>
      <c r="AVL104" s="60"/>
      <c r="AVM104" s="60"/>
      <c r="AVN104" s="60"/>
      <c r="AVO104" s="60"/>
      <c r="AVP104" s="60"/>
      <c r="AVQ104" s="60"/>
      <c r="AVR104" s="60"/>
      <c r="AVS104" s="60"/>
      <c r="AVT104" s="60"/>
      <c r="AVU104" s="60"/>
      <c r="AVV104" s="60"/>
      <c r="AVW104" s="60"/>
      <c r="AVX104" s="60"/>
      <c r="AVY104" s="60"/>
      <c r="AVZ104" s="60"/>
      <c r="AWA104" s="60"/>
      <c r="AWB104" s="60"/>
      <c r="AWC104" s="60"/>
      <c r="AWD104" s="60"/>
      <c r="AWE104" s="60"/>
      <c r="AWF104" s="60"/>
      <c r="AWG104" s="60"/>
      <c r="AWH104" s="60"/>
      <c r="AWI104" s="60"/>
      <c r="AWJ104" s="60"/>
      <c r="AWK104" s="60"/>
      <c r="AWL104" s="60"/>
      <c r="AWM104" s="60"/>
      <c r="AWN104" s="60"/>
      <c r="AWO104" s="60"/>
      <c r="AWP104" s="60"/>
      <c r="AWQ104" s="60"/>
      <c r="AWR104" s="60"/>
      <c r="AWS104" s="60"/>
      <c r="AWT104" s="60"/>
      <c r="AWU104" s="60"/>
      <c r="AWV104" s="60"/>
      <c r="AWW104" s="60"/>
      <c r="AWX104" s="60"/>
      <c r="AWY104" s="60"/>
      <c r="AWZ104" s="60"/>
      <c r="AXA104" s="60"/>
      <c r="AXB104" s="60"/>
      <c r="AXC104" s="60"/>
      <c r="AXD104" s="60"/>
      <c r="AXE104" s="60"/>
      <c r="AXF104" s="60"/>
      <c r="AXG104" s="60"/>
      <c r="AXH104" s="60"/>
      <c r="AXI104" s="60"/>
      <c r="AXJ104" s="60"/>
      <c r="AXK104" s="60"/>
      <c r="AXL104" s="60"/>
      <c r="AXM104" s="60"/>
      <c r="AXN104" s="60"/>
      <c r="AXO104" s="60"/>
      <c r="AXP104" s="60"/>
      <c r="AXQ104" s="60"/>
      <c r="AXR104" s="60"/>
      <c r="AXS104" s="60"/>
      <c r="AXT104" s="60"/>
      <c r="AXU104" s="60"/>
      <c r="AXV104" s="60"/>
      <c r="AXW104" s="60"/>
      <c r="AXX104" s="60"/>
      <c r="AXY104" s="60"/>
      <c r="AXZ104" s="60"/>
      <c r="AYA104" s="60"/>
      <c r="AYB104" s="60"/>
      <c r="AYC104" s="60"/>
      <c r="AYD104" s="60"/>
      <c r="AYE104" s="60"/>
      <c r="AYF104" s="60"/>
      <c r="AYG104" s="60"/>
      <c r="AYH104" s="60"/>
      <c r="AYI104" s="60"/>
      <c r="AYJ104" s="60"/>
      <c r="AYK104" s="60"/>
      <c r="AYL104" s="60"/>
      <c r="AYM104" s="60"/>
      <c r="AYN104" s="60"/>
      <c r="AYO104" s="60"/>
      <c r="AYP104" s="60"/>
      <c r="AYQ104" s="60"/>
      <c r="AYR104" s="60"/>
      <c r="AYS104" s="60"/>
      <c r="AYT104" s="60"/>
      <c r="AYU104" s="60"/>
      <c r="AYV104" s="60"/>
      <c r="AYW104" s="60"/>
      <c r="AYX104" s="60"/>
      <c r="AYY104" s="60"/>
      <c r="AYZ104" s="60"/>
      <c r="AZA104" s="60"/>
      <c r="AZB104" s="60"/>
      <c r="AZC104" s="60"/>
      <c r="AZD104" s="60"/>
      <c r="AZE104" s="60"/>
      <c r="AZF104" s="60"/>
      <c r="AZG104" s="60"/>
      <c r="AZH104" s="60"/>
      <c r="AZI104" s="60"/>
      <c r="AZJ104" s="60"/>
      <c r="AZK104" s="60"/>
      <c r="AZL104" s="60"/>
      <c r="AZM104" s="60"/>
      <c r="AZN104" s="60"/>
      <c r="AZO104" s="60"/>
      <c r="AZP104" s="60"/>
      <c r="AZQ104" s="60"/>
      <c r="AZR104" s="60"/>
      <c r="AZS104" s="60"/>
      <c r="AZT104" s="60"/>
      <c r="AZU104" s="60"/>
      <c r="AZV104" s="60"/>
      <c r="AZW104" s="60"/>
      <c r="AZX104" s="60"/>
      <c r="AZY104" s="60"/>
      <c r="AZZ104" s="60"/>
      <c r="BAA104" s="60"/>
      <c r="BAB104" s="60"/>
      <c r="BAC104" s="60"/>
      <c r="BAD104" s="60"/>
      <c r="BAE104" s="60"/>
      <c r="BAF104" s="60"/>
      <c r="BAG104" s="60"/>
      <c r="BAH104" s="60"/>
      <c r="BAI104" s="60"/>
      <c r="BAJ104" s="60"/>
      <c r="BAK104" s="60"/>
      <c r="BAL104" s="60"/>
      <c r="BAM104" s="60"/>
      <c r="BAN104" s="60"/>
      <c r="BAO104" s="60"/>
      <c r="BAP104" s="60"/>
      <c r="BAQ104" s="60"/>
      <c r="BAR104" s="60"/>
      <c r="BAS104" s="60"/>
      <c r="BAT104" s="60"/>
      <c r="BAU104" s="60"/>
      <c r="BAV104" s="60"/>
      <c r="BAW104" s="60"/>
      <c r="BAX104" s="60"/>
      <c r="BAY104" s="60"/>
      <c r="BAZ104" s="60"/>
      <c r="BBA104" s="60"/>
      <c r="BBB104" s="60"/>
      <c r="BBC104" s="60"/>
      <c r="BBD104" s="60"/>
      <c r="BBE104" s="60"/>
      <c r="BBF104" s="60"/>
      <c r="BBG104" s="60"/>
      <c r="BBH104" s="60"/>
      <c r="BBI104" s="60"/>
      <c r="BBJ104" s="60"/>
      <c r="BBK104" s="60"/>
      <c r="BBL104" s="60"/>
      <c r="BBM104" s="60"/>
      <c r="BBN104" s="60"/>
      <c r="BBO104" s="60"/>
      <c r="BBP104" s="60"/>
      <c r="BBQ104" s="60"/>
      <c r="BBR104" s="60"/>
      <c r="BBS104" s="60"/>
      <c r="BBT104" s="60"/>
      <c r="BBU104" s="60"/>
      <c r="BBV104" s="60"/>
      <c r="BBW104" s="60"/>
      <c r="BBX104" s="60"/>
      <c r="BBY104" s="60"/>
      <c r="BBZ104" s="60"/>
      <c r="BCA104" s="60"/>
      <c r="BCB104" s="60"/>
      <c r="BCC104" s="60"/>
      <c r="BCD104" s="60"/>
      <c r="BCE104" s="60"/>
      <c r="BCF104" s="60"/>
      <c r="BCG104" s="60"/>
      <c r="BCH104" s="60"/>
      <c r="BCI104" s="60"/>
      <c r="BCJ104" s="60"/>
      <c r="BCK104" s="60"/>
      <c r="BCL104" s="60"/>
      <c r="BCM104" s="60"/>
      <c r="BCN104" s="60"/>
      <c r="BCO104" s="60"/>
      <c r="BCP104" s="60"/>
      <c r="BCQ104" s="60"/>
      <c r="BCR104" s="60"/>
      <c r="BCS104" s="60"/>
      <c r="BCT104" s="60"/>
      <c r="BCU104" s="60"/>
      <c r="BCV104" s="60"/>
      <c r="BCW104" s="60"/>
      <c r="BCX104" s="60"/>
      <c r="BCY104" s="60"/>
      <c r="BCZ104" s="60"/>
      <c r="BDA104" s="60"/>
      <c r="BDB104" s="60"/>
      <c r="BDC104" s="60"/>
      <c r="BDD104" s="60"/>
      <c r="BDE104" s="60"/>
      <c r="BDF104" s="60"/>
      <c r="BDG104" s="60"/>
      <c r="BDH104" s="60"/>
      <c r="BDI104" s="60"/>
      <c r="BDJ104" s="60"/>
      <c r="BDK104" s="60"/>
      <c r="BDL104" s="60"/>
      <c r="BDM104" s="60"/>
      <c r="BDN104" s="60"/>
      <c r="BDO104" s="60"/>
      <c r="BDP104" s="60"/>
      <c r="BDQ104" s="60"/>
      <c r="BDR104" s="60"/>
      <c r="BDS104" s="60"/>
      <c r="BDT104" s="60"/>
      <c r="BDU104" s="60"/>
      <c r="BDV104" s="60"/>
      <c r="BDW104" s="60"/>
      <c r="BDX104" s="60"/>
      <c r="BDY104" s="60"/>
      <c r="BDZ104" s="60"/>
      <c r="BEA104" s="60"/>
      <c r="BEB104" s="60"/>
      <c r="BEC104" s="60"/>
      <c r="BED104" s="60"/>
      <c r="BEE104" s="60"/>
      <c r="BEF104" s="60"/>
      <c r="BEG104" s="60"/>
      <c r="BEH104" s="60"/>
      <c r="BEI104" s="60"/>
      <c r="BEJ104" s="60"/>
      <c r="BEK104" s="60"/>
      <c r="BEL104" s="60"/>
      <c r="BEM104" s="60"/>
      <c r="BEN104" s="60"/>
      <c r="BEO104" s="60"/>
      <c r="BEP104" s="60"/>
      <c r="BEQ104" s="60"/>
      <c r="BER104" s="60"/>
      <c r="BES104" s="60"/>
      <c r="BET104" s="60"/>
      <c r="BEU104" s="60"/>
      <c r="BEV104" s="60"/>
      <c r="BEW104" s="60"/>
      <c r="BEX104" s="60"/>
      <c r="BEY104" s="60"/>
      <c r="BEZ104" s="60"/>
      <c r="BFA104" s="60"/>
      <c r="BFB104" s="60"/>
      <c r="BFC104" s="60"/>
      <c r="BFD104" s="60"/>
      <c r="BFE104" s="60"/>
      <c r="BFF104" s="60"/>
      <c r="BFG104" s="60"/>
      <c r="BFH104" s="60"/>
      <c r="BFI104" s="60"/>
      <c r="BFJ104" s="60"/>
      <c r="BFK104" s="60"/>
      <c r="BFL104" s="60"/>
      <c r="BFM104" s="60"/>
      <c r="BFN104" s="60"/>
      <c r="BFO104" s="60"/>
      <c r="BFP104" s="60"/>
      <c r="BFQ104" s="60"/>
      <c r="BFR104" s="60"/>
      <c r="BFS104" s="60"/>
      <c r="BFT104" s="60"/>
      <c r="BFU104" s="60"/>
      <c r="BFV104" s="60"/>
      <c r="BFW104" s="60"/>
      <c r="BFX104" s="60"/>
      <c r="BFY104" s="60"/>
      <c r="BFZ104" s="60"/>
      <c r="BGA104" s="60"/>
      <c r="BGB104" s="60"/>
      <c r="BGC104" s="60"/>
      <c r="BGD104" s="60"/>
      <c r="BGE104" s="60"/>
      <c r="BGF104" s="60"/>
      <c r="BGG104" s="60"/>
      <c r="BGH104" s="60"/>
      <c r="BGI104" s="60"/>
      <c r="BGJ104" s="60"/>
      <c r="BGK104" s="60"/>
      <c r="BGL104" s="60"/>
      <c r="BGM104" s="60"/>
      <c r="BGN104" s="60"/>
      <c r="BGO104" s="60"/>
      <c r="BGP104" s="60"/>
      <c r="BGQ104" s="60"/>
      <c r="BGR104" s="60"/>
      <c r="BGS104" s="60"/>
      <c r="BGT104" s="60"/>
      <c r="BGU104" s="60"/>
      <c r="BGV104" s="60"/>
      <c r="BGW104" s="60"/>
      <c r="BGX104" s="60"/>
      <c r="BGY104" s="60"/>
      <c r="BGZ104" s="60"/>
      <c r="BHA104" s="60"/>
      <c r="BHB104" s="60"/>
      <c r="BHC104" s="60"/>
      <c r="BHD104" s="60"/>
      <c r="BHE104" s="60"/>
      <c r="BHF104" s="60"/>
      <c r="BHG104" s="60"/>
      <c r="BHH104" s="60"/>
      <c r="BHI104" s="60"/>
      <c r="BHJ104" s="60"/>
      <c r="BHK104" s="60"/>
      <c r="BHL104" s="60"/>
      <c r="BHM104" s="60"/>
      <c r="BHN104" s="60"/>
      <c r="BHO104" s="60"/>
      <c r="BHP104" s="60"/>
      <c r="BHQ104" s="60"/>
      <c r="BHR104" s="60"/>
      <c r="BHS104" s="60"/>
      <c r="BHT104" s="60"/>
      <c r="BHU104" s="60"/>
      <c r="BHV104" s="60"/>
      <c r="BHW104" s="60"/>
      <c r="BHX104" s="60"/>
      <c r="BHY104" s="60"/>
      <c r="BHZ104" s="60"/>
      <c r="BIA104" s="60"/>
      <c r="BIB104" s="60"/>
      <c r="BIC104" s="60"/>
      <c r="BID104" s="60"/>
      <c r="BIE104" s="60"/>
      <c r="BIF104" s="60"/>
      <c r="BIG104" s="60"/>
      <c r="BIH104" s="60"/>
      <c r="BII104" s="60"/>
      <c r="BIJ104" s="60"/>
      <c r="BIK104" s="60"/>
      <c r="BIL104" s="60"/>
      <c r="BIM104" s="60"/>
      <c r="BIN104" s="60"/>
      <c r="BIO104" s="60"/>
      <c r="BIP104" s="60"/>
      <c r="BIQ104" s="60"/>
      <c r="BIR104" s="60"/>
      <c r="BIS104" s="60"/>
      <c r="BIT104" s="60"/>
      <c r="BIU104" s="60"/>
      <c r="BIV104" s="60"/>
      <c r="BIW104" s="60"/>
      <c r="BIX104" s="60"/>
      <c r="BIY104" s="60"/>
      <c r="BIZ104" s="60"/>
      <c r="BJA104" s="60"/>
      <c r="BJB104" s="60"/>
      <c r="BJC104" s="60"/>
      <c r="BJD104" s="60"/>
      <c r="BJE104" s="60"/>
      <c r="BJF104" s="60"/>
      <c r="BJG104" s="60"/>
      <c r="BJH104" s="60"/>
      <c r="BJI104" s="60"/>
      <c r="BJJ104" s="60"/>
      <c r="BJK104" s="60"/>
      <c r="BJL104" s="60"/>
      <c r="BJM104" s="60"/>
      <c r="BJN104" s="60"/>
      <c r="BJO104" s="60"/>
      <c r="BJP104" s="60"/>
      <c r="BJQ104" s="60"/>
      <c r="BJR104" s="60"/>
      <c r="BJS104" s="60"/>
      <c r="BJT104" s="60"/>
      <c r="BJU104" s="60"/>
      <c r="BJV104" s="60"/>
      <c r="BJW104" s="60"/>
      <c r="BJX104" s="60"/>
      <c r="BJY104" s="60"/>
      <c r="BJZ104" s="60"/>
      <c r="BKA104" s="60"/>
      <c r="BKB104" s="60"/>
      <c r="BKC104" s="60"/>
      <c r="BKD104" s="60"/>
      <c r="BKE104" s="60"/>
      <c r="BKF104" s="60"/>
      <c r="BKG104" s="60"/>
      <c r="BKH104" s="60"/>
      <c r="BKI104" s="60"/>
      <c r="BKJ104" s="60"/>
      <c r="BKK104" s="60"/>
      <c r="BKL104" s="60"/>
      <c r="BKM104" s="60"/>
      <c r="BKN104" s="60"/>
      <c r="BKO104" s="60"/>
      <c r="BKP104" s="60"/>
      <c r="BKQ104" s="60"/>
      <c r="BKR104" s="60"/>
      <c r="BKS104" s="60"/>
      <c r="BKT104" s="60"/>
      <c r="BKU104" s="60"/>
      <c r="BKV104" s="60"/>
      <c r="BKW104" s="60"/>
      <c r="BKX104" s="60"/>
      <c r="BKY104" s="60"/>
      <c r="BKZ104" s="60"/>
      <c r="BLA104" s="60"/>
      <c r="BLB104" s="60"/>
      <c r="BLC104" s="60"/>
      <c r="BLD104" s="60"/>
      <c r="BLE104" s="60"/>
      <c r="BLF104" s="60"/>
      <c r="BLG104" s="60"/>
      <c r="BLH104" s="60"/>
      <c r="BLI104" s="60"/>
      <c r="BLJ104" s="60"/>
      <c r="BLK104" s="60"/>
      <c r="BLL104" s="60"/>
      <c r="BLM104" s="60"/>
      <c r="BLN104" s="60"/>
      <c r="BLO104" s="60"/>
      <c r="BLP104" s="60"/>
      <c r="BLQ104" s="60"/>
      <c r="BLR104" s="60"/>
      <c r="BLS104" s="60"/>
      <c r="BLT104" s="60"/>
      <c r="BLU104" s="60"/>
      <c r="BLV104" s="60"/>
      <c r="BLW104" s="60"/>
      <c r="BLX104" s="60"/>
      <c r="BLY104" s="60"/>
      <c r="BLZ104" s="60"/>
      <c r="BMA104" s="60"/>
      <c r="BMB104" s="60"/>
      <c r="BMC104" s="60"/>
      <c r="BMD104" s="60"/>
      <c r="BME104" s="60"/>
      <c r="BMF104" s="60"/>
      <c r="BMG104" s="60"/>
      <c r="BMH104" s="60"/>
      <c r="BMI104" s="60"/>
      <c r="BMJ104" s="60"/>
      <c r="BMK104" s="60"/>
      <c r="BML104" s="60"/>
      <c r="BMM104" s="60"/>
      <c r="BMN104" s="60"/>
      <c r="BMO104" s="60"/>
      <c r="BMP104" s="60"/>
      <c r="BMQ104" s="60"/>
      <c r="BMR104" s="60"/>
      <c r="BMS104" s="60"/>
      <c r="BMT104" s="60"/>
      <c r="BMU104" s="60"/>
      <c r="BMV104" s="60"/>
      <c r="BMW104" s="60"/>
      <c r="BMX104" s="60"/>
      <c r="BMY104" s="60"/>
      <c r="BMZ104" s="60"/>
      <c r="BNA104" s="60"/>
      <c r="BNB104" s="60"/>
      <c r="BNC104" s="60"/>
      <c r="BND104" s="60"/>
      <c r="BNE104" s="60"/>
      <c r="BNF104" s="60"/>
      <c r="BNG104" s="60"/>
      <c r="BNH104" s="60"/>
      <c r="BNI104" s="60"/>
      <c r="BNJ104" s="60"/>
      <c r="BNK104" s="60"/>
      <c r="BNL104" s="60"/>
      <c r="BNM104" s="60"/>
      <c r="BNN104" s="60"/>
      <c r="BNO104" s="60"/>
      <c r="BNP104" s="60"/>
      <c r="BNQ104" s="60"/>
      <c r="BNR104" s="60"/>
      <c r="BNS104" s="60"/>
      <c r="BNT104" s="60"/>
      <c r="BNU104" s="60"/>
      <c r="BNV104" s="60"/>
      <c r="BNW104" s="60"/>
      <c r="BNX104" s="60"/>
      <c r="BNY104" s="60"/>
      <c r="BNZ104" s="60"/>
      <c r="BOA104" s="60"/>
      <c r="BOB104" s="60"/>
      <c r="BOC104" s="60"/>
      <c r="BOD104" s="60"/>
      <c r="BOE104" s="60"/>
      <c r="BOF104" s="60"/>
      <c r="BOG104" s="60"/>
      <c r="BOH104" s="60"/>
      <c r="BOI104" s="60"/>
      <c r="BOJ104" s="60"/>
      <c r="BOK104" s="60"/>
      <c r="BOL104" s="60"/>
      <c r="BOM104" s="60"/>
      <c r="BON104" s="60"/>
      <c r="BOO104" s="60"/>
      <c r="BOP104" s="60"/>
      <c r="BOQ104" s="60"/>
      <c r="BOR104" s="60"/>
      <c r="BOS104" s="60"/>
      <c r="BOT104" s="60"/>
      <c r="BOU104" s="60"/>
      <c r="BOV104" s="60"/>
      <c r="BOW104" s="60"/>
      <c r="BOX104" s="60"/>
      <c r="BOY104" s="60"/>
      <c r="BOZ104" s="60"/>
      <c r="BPA104" s="60"/>
      <c r="BPB104" s="60"/>
      <c r="BPC104" s="60"/>
      <c r="BPD104" s="60"/>
      <c r="BPE104" s="60"/>
      <c r="BPF104" s="60"/>
      <c r="BPG104" s="60"/>
      <c r="BPH104" s="60"/>
      <c r="BPI104" s="60"/>
      <c r="BPJ104" s="60"/>
      <c r="BPK104" s="60"/>
      <c r="BPL104" s="60"/>
      <c r="BPM104" s="60"/>
      <c r="BPN104" s="60"/>
      <c r="BPO104" s="60"/>
      <c r="BPP104" s="60"/>
      <c r="BPQ104" s="60"/>
      <c r="BPR104" s="60"/>
      <c r="BPS104" s="60"/>
      <c r="BPT104" s="60"/>
      <c r="BPU104" s="60"/>
      <c r="BPV104" s="60"/>
      <c r="BPW104" s="60"/>
      <c r="BPX104" s="60"/>
      <c r="BPY104" s="60"/>
      <c r="BPZ104" s="60"/>
      <c r="BQA104" s="60"/>
      <c r="BQB104" s="60"/>
      <c r="BQC104" s="60"/>
      <c r="BQD104" s="60"/>
      <c r="BQE104" s="60"/>
      <c r="BQF104" s="60"/>
      <c r="BQG104" s="60"/>
      <c r="BQH104" s="60"/>
      <c r="BQI104" s="60"/>
      <c r="BQJ104" s="60"/>
      <c r="BQK104" s="60"/>
      <c r="BQL104" s="60"/>
      <c r="BQM104" s="60"/>
      <c r="BQN104" s="60"/>
      <c r="BQO104" s="60"/>
      <c r="BQP104" s="60"/>
      <c r="BQQ104" s="60"/>
      <c r="BQR104" s="60"/>
      <c r="BQS104" s="60"/>
      <c r="BQT104" s="60"/>
      <c r="BQU104" s="60"/>
      <c r="BQV104" s="60"/>
      <c r="BQW104" s="60"/>
      <c r="BQX104" s="60"/>
      <c r="BQY104" s="60"/>
      <c r="BQZ104" s="60"/>
      <c r="BRA104" s="60"/>
      <c r="BRB104" s="60"/>
      <c r="BRC104" s="60"/>
      <c r="BRD104" s="60"/>
      <c r="BRE104" s="60"/>
      <c r="BRF104" s="60"/>
      <c r="BRG104" s="60"/>
      <c r="BRH104" s="60"/>
      <c r="BRI104" s="60"/>
      <c r="BRJ104" s="60"/>
      <c r="BRK104" s="60"/>
      <c r="BRL104" s="60"/>
      <c r="BRM104" s="60"/>
      <c r="BRN104" s="60"/>
      <c r="BRO104" s="60"/>
      <c r="BRP104" s="60"/>
      <c r="BRQ104" s="60"/>
      <c r="BRR104" s="60"/>
      <c r="BRS104" s="60"/>
      <c r="BRT104" s="60"/>
      <c r="BRU104" s="60"/>
      <c r="BRV104" s="60"/>
      <c r="BRW104" s="60"/>
      <c r="BRX104" s="60"/>
      <c r="BRY104" s="60"/>
      <c r="BRZ104" s="60"/>
      <c r="BSA104" s="60"/>
      <c r="BSB104" s="60"/>
      <c r="BSC104" s="60"/>
      <c r="BSD104" s="60"/>
      <c r="BSE104" s="60"/>
      <c r="BSF104" s="60"/>
      <c r="BSG104" s="60"/>
      <c r="BSH104" s="60"/>
      <c r="BSI104" s="60"/>
      <c r="BSJ104" s="60"/>
      <c r="BSK104" s="60"/>
      <c r="BSL104" s="60"/>
      <c r="BSM104" s="60"/>
      <c r="BSN104" s="60"/>
      <c r="BSO104" s="60"/>
      <c r="BSP104" s="60"/>
      <c r="BSQ104" s="60"/>
      <c r="BSR104" s="60"/>
      <c r="BSS104" s="60"/>
      <c r="BST104" s="60"/>
      <c r="BSU104" s="60"/>
      <c r="BSV104" s="60"/>
      <c r="BSW104" s="60"/>
      <c r="BSX104" s="60"/>
      <c r="BSY104" s="60"/>
      <c r="BSZ104" s="60"/>
      <c r="BTA104" s="60"/>
      <c r="BTB104" s="60"/>
      <c r="BTC104" s="60"/>
      <c r="BTD104" s="60"/>
      <c r="BTE104" s="60"/>
      <c r="BTF104" s="60"/>
      <c r="BTG104" s="60"/>
      <c r="BTH104" s="60"/>
      <c r="BTI104" s="60"/>
      <c r="BTJ104" s="60"/>
      <c r="BTK104" s="60"/>
      <c r="BTL104" s="60"/>
      <c r="BTM104" s="60"/>
      <c r="BTN104" s="60"/>
      <c r="BTO104" s="60"/>
      <c r="BTP104" s="60"/>
      <c r="BTQ104" s="60"/>
      <c r="BTR104" s="60"/>
      <c r="BTS104" s="60"/>
      <c r="BTT104" s="60"/>
      <c r="BTU104" s="60"/>
      <c r="BTV104" s="60"/>
      <c r="BTW104" s="60"/>
      <c r="BTX104" s="60"/>
      <c r="BTY104" s="60"/>
      <c r="BTZ104" s="60"/>
      <c r="BUA104" s="60"/>
      <c r="BUB104" s="60"/>
      <c r="BUC104" s="60"/>
      <c r="BUD104" s="60"/>
      <c r="BUE104" s="60"/>
      <c r="BUF104" s="60"/>
      <c r="BUG104" s="60"/>
      <c r="BUH104" s="60"/>
      <c r="BUI104" s="60"/>
      <c r="BUJ104" s="60"/>
      <c r="BUK104" s="60"/>
      <c r="BUL104" s="60"/>
      <c r="BUM104" s="60"/>
      <c r="BUN104" s="60"/>
      <c r="BUO104" s="60"/>
      <c r="BUP104" s="60"/>
      <c r="BUQ104" s="60"/>
      <c r="BUR104" s="60"/>
      <c r="BUS104" s="60"/>
      <c r="BUT104" s="60"/>
      <c r="BUU104" s="60"/>
      <c r="BUV104" s="60"/>
      <c r="BUW104" s="60"/>
      <c r="BUX104" s="60"/>
      <c r="BUY104" s="60"/>
      <c r="BUZ104" s="60"/>
      <c r="BVA104" s="60"/>
      <c r="BVB104" s="60"/>
      <c r="BVC104" s="60"/>
      <c r="BVD104" s="60"/>
      <c r="BVE104" s="60"/>
      <c r="BVF104" s="60"/>
      <c r="BVG104" s="60"/>
      <c r="BVH104" s="60"/>
      <c r="BVI104" s="60"/>
      <c r="BVJ104" s="60"/>
      <c r="BVK104" s="60"/>
      <c r="BVL104" s="60"/>
      <c r="BVM104" s="60"/>
      <c r="BVN104" s="60"/>
      <c r="BVO104" s="60"/>
      <c r="BVP104" s="60"/>
      <c r="BVQ104" s="60"/>
      <c r="BVR104" s="60"/>
      <c r="BVS104" s="60"/>
      <c r="BVT104" s="60"/>
      <c r="BVU104" s="60"/>
      <c r="BVV104" s="60"/>
      <c r="BVW104" s="60"/>
      <c r="BVX104" s="60"/>
      <c r="BVY104" s="60"/>
      <c r="BVZ104" s="60"/>
      <c r="BWA104" s="60"/>
      <c r="BWB104" s="60"/>
      <c r="BWC104" s="60"/>
      <c r="BWD104" s="60"/>
      <c r="BWE104" s="60"/>
      <c r="BWF104" s="60"/>
      <c r="BWG104" s="60"/>
      <c r="BWH104" s="60"/>
      <c r="BWI104" s="60"/>
      <c r="BWJ104" s="60"/>
      <c r="BWK104" s="60"/>
      <c r="BWL104" s="60"/>
      <c r="BWM104" s="60"/>
      <c r="BWN104" s="60"/>
      <c r="BWO104" s="60"/>
      <c r="BWP104" s="60"/>
      <c r="BWQ104" s="60"/>
      <c r="BWR104" s="60"/>
      <c r="BWS104" s="60"/>
      <c r="BWT104" s="60"/>
      <c r="BWU104" s="60"/>
      <c r="BWV104" s="60"/>
      <c r="BWW104" s="60"/>
      <c r="BWX104" s="60"/>
      <c r="BWY104" s="60"/>
      <c r="BWZ104" s="60"/>
      <c r="BXA104" s="60"/>
      <c r="BXB104" s="60"/>
      <c r="BXC104" s="60"/>
      <c r="BXD104" s="60"/>
      <c r="BXE104" s="60"/>
      <c r="BXF104" s="60"/>
      <c r="BXG104" s="60"/>
      <c r="BXH104" s="60"/>
      <c r="BXI104" s="60"/>
      <c r="BXJ104" s="60"/>
      <c r="BXK104" s="60"/>
      <c r="BXL104" s="60"/>
      <c r="BXM104" s="60"/>
      <c r="BXN104" s="60"/>
      <c r="BXO104" s="60"/>
      <c r="BXP104" s="60"/>
      <c r="BXQ104" s="60"/>
      <c r="BXR104" s="60"/>
      <c r="BXS104" s="60"/>
      <c r="BXT104" s="60"/>
      <c r="BXU104" s="60"/>
      <c r="BXV104" s="60"/>
      <c r="BXW104" s="60"/>
      <c r="BXX104" s="60"/>
      <c r="BXY104" s="60"/>
      <c r="BXZ104" s="60"/>
      <c r="BYA104" s="60"/>
      <c r="BYB104" s="60"/>
      <c r="BYC104" s="60"/>
      <c r="BYD104" s="60"/>
      <c r="BYE104" s="60"/>
      <c r="BYF104" s="60"/>
      <c r="BYG104" s="60"/>
      <c r="BYH104" s="60"/>
      <c r="BYI104" s="60"/>
      <c r="BYJ104" s="60"/>
      <c r="BYK104" s="60"/>
      <c r="BYL104" s="60"/>
      <c r="BYM104" s="60"/>
      <c r="BYN104" s="60"/>
      <c r="BYO104" s="60"/>
      <c r="BYP104" s="60"/>
      <c r="BYQ104" s="60"/>
      <c r="BYR104" s="60"/>
      <c r="BYS104" s="60"/>
      <c r="BYT104" s="60"/>
      <c r="BYU104" s="60"/>
      <c r="BYV104" s="60"/>
      <c r="BYW104" s="60"/>
      <c r="BYX104" s="60"/>
      <c r="BYY104" s="60"/>
      <c r="BYZ104" s="60"/>
      <c r="BZA104" s="60"/>
      <c r="BZB104" s="60"/>
      <c r="BZC104" s="60"/>
      <c r="BZD104" s="60"/>
      <c r="BZE104" s="60"/>
      <c r="BZF104" s="60"/>
      <c r="BZG104" s="60"/>
      <c r="BZH104" s="60"/>
      <c r="BZI104" s="60"/>
      <c r="BZJ104" s="60"/>
      <c r="BZK104" s="60"/>
      <c r="BZL104" s="60"/>
      <c r="BZM104" s="60"/>
      <c r="BZN104" s="60"/>
      <c r="BZO104" s="60"/>
      <c r="BZP104" s="60"/>
      <c r="BZQ104" s="60"/>
      <c r="BZR104" s="60"/>
      <c r="BZS104" s="60"/>
      <c r="BZT104" s="60"/>
      <c r="BZU104" s="60"/>
      <c r="BZV104" s="60"/>
      <c r="BZW104" s="60"/>
      <c r="BZX104" s="60"/>
      <c r="BZY104" s="60"/>
      <c r="BZZ104" s="60"/>
      <c r="CAA104" s="60"/>
      <c r="CAB104" s="60"/>
      <c r="CAC104" s="60"/>
      <c r="CAD104" s="60"/>
      <c r="CAE104" s="60"/>
      <c r="CAF104" s="60"/>
      <c r="CAG104" s="60"/>
      <c r="CAH104" s="60"/>
      <c r="CAI104" s="60"/>
      <c r="CAJ104" s="60"/>
      <c r="CAK104" s="60"/>
      <c r="CAL104" s="60"/>
      <c r="CAM104" s="60"/>
      <c r="CAN104" s="60"/>
      <c r="CAO104" s="60"/>
      <c r="CAP104" s="60"/>
      <c r="CAQ104" s="60"/>
      <c r="CAR104" s="60"/>
      <c r="CAS104" s="60"/>
      <c r="CAT104" s="60"/>
      <c r="CAU104" s="60"/>
      <c r="CAV104" s="60"/>
      <c r="CAW104" s="60"/>
      <c r="CAX104" s="60"/>
      <c r="CAY104" s="60"/>
      <c r="CAZ104" s="60"/>
      <c r="CBA104" s="60"/>
      <c r="CBB104" s="60"/>
      <c r="CBC104" s="60"/>
      <c r="CBD104" s="60"/>
      <c r="CBE104" s="60"/>
      <c r="CBF104" s="60"/>
      <c r="CBG104" s="60"/>
      <c r="CBH104" s="60"/>
      <c r="CBI104" s="60"/>
      <c r="CBJ104" s="60"/>
      <c r="CBK104" s="60"/>
      <c r="CBL104" s="60"/>
      <c r="CBM104" s="60"/>
      <c r="CBN104" s="60"/>
      <c r="CBO104" s="60"/>
      <c r="CBP104" s="60"/>
      <c r="CBQ104" s="60"/>
    </row>
    <row r="105" spans="1:2097" s="24" customFormat="1" ht="52.5" customHeight="1">
      <c r="A105" s="92"/>
      <c r="B105" s="93"/>
      <c r="C105" s="92"/>
      <c r="D105" s="92"/>
      <c r="E105" s="93"/>
      <c r="F105" s="72" t="s">
        <v>75</v>
      </c>
      <c r="G105" s="5">
        <f t="shared" si="49"/>
        <v>8459888.1300000008</v>
      </c>
      <c r="H105" s="31">
        <v>0</v>
      </c>
      <c r="I105" s="31">
        <v>0</v>
      </c>
      <c r="J105" s="31">
        <v>0</v>
      </c>
      <c r="K105" s="31">
        <v>8459888.1300000008</v>
      </c>
      <c r="L105" s="31">
        <v>0</v>
      </c>
      <c r="M105" s="31">
        <v>0</v>
      </c>
      <c r="N105" s="31">
        <v>0</v>
      </c>
      <c r="O105" s="31">
        <v>0</v>
      </c>
      <c r="P105" s="87"/>
      <c r="Q105" s="87"/>
      <c r="R105" s="87"/>
      <c r="S105" s="87"/>
      <c r="T105" s="87"/>
      <c r="U105" s="87"/>
      <c r="V105" s="87"/>
      <c r="W105" s="87"/>
      <c r="X105" s="87"/>
      <c r="Y105" s="84"/>
      <c r="Z105" s="84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  <c r="AML105" s="60"/>
      <c r="AMM105" s="60"/>
      <c r="AMN105" s="60"/>
      <c r="AMO105" s="60"/>
      <c r="AMP105" s="60"/>
      <c r="AMQ105" s="60"/>
      <c r="AMR105" s="60"/>
      <c r="AMS105" s="60"/>
      <c r="AMT105" s="60"/>
      <c r="AMU105" s="60"/>
      <c r="AMV105" s="60"/>
      <c r="AMW105" s="60"/>
      <c r="AMX105" s="60"/>
      <c r="AMY105" s="60"/>
      <c r="AMZ105" s="60"/>
      <c r="ANA105" s="60"/>
      <c r="ANB105" s="60"/>
      <c r="ANC105" s="60"/>
      <c r="AND105" s="60"/>
      <c r="ANE105" s="60"/>
      <c r="ANF105" s="60"/>
      <c r="ANG105" s="60"/>
      <c r="ANH105" s="60"/>
      <c r="ANI105" s="60"/>
      <c r="ANJ105" s="60"/>
      <c r="ANK105" s="60"/>
      <c r="ANL105" s="60"/>
      <c r="ANM105" s="60"/>
      <c r="ANN105" s="60"/>
      <c r="ANO105" s="60"/>
      <c r="ANP105" s="60"/>
      <c r="ANQ105" s="60"/>
      <c r="ANR105" s="60"/>
      <c r="ANS105" s="60"/>
      <c r="ANT105" s="60"/>
      <c r="ANU105" s="60"/>
      <c r="ANV105" s="60"/>
      <c r="ANW105" s="60"/>
      <c r="ANX105" s="60"/>
      <c r="ANY105" s="60"/>
      <c r="ANZ105" s="60"/>
      <c r="AOA105" s="60"/>
      <c r="AOB105" s="60"/>
      <c r="AOC105" s="60"/>
      <c r="AOD105" s="60"/>
      <c r="AOE105" s="60"/>
      <c r="AOF105" s="60"/>
      <c r="AOG105" s="60"/>
      <c r="AOH105" s="60"/>
      <c r="AOI105" s="60"/>
      <c r="AOJ105" s="60"/>
      <c r="AOK105" s="60"/>
      <c r="AOL105" s="60"/>
      <c r="AOM105" s="60"/>
      <c r="AON105" s="60"/>
      <c r="AOO105" s="60"/>
      <c r="AOP105" s="60"/>
      <c r="AOQ105" s="60"/>
      <c r="AOR105" s="60"/>
      <c r="AOS105" s="60"/>
      <c r="AOT105" s="60"/>
      <c r="AOU105" s="60"/>
      <c r="AOV105" s="60"/>
      <c r="AOW105" s="60"/>
      <c r="AOX105" s="60"/>
      <c r="AOY105" s="60"/>
      <c r="AOZ105" s="60"/>
      <c r="APA105" s="60"/>
      <c r="APB105" s="60"/>
      <c r="APC105" s="60"/>
      <c r="APD105" s="60"/>
      <c r="APE105" s="60"/>
      <c r="APF105" s="60"/>
      <c r="APG105" s="60"/>
      <c r="APH105" s="60"/>
      <c r="API105" s="60"/>
      <c r="APJ105" s="60"/>
      <c r="APK105" s="60"/>
      <c r="APL105" s="60"/>
      <c r="APM105" s="60"/>
      <c r="APN105" s="60"/>
      <c r="APO105" s="60"/>
      <c r="APP105" s="60"/>
      <c r="APQ105" s="60"/>
      <c r="APR105" s="60"/>
      <c r="APS105" s="60"/>
      <c r="APT105" s="60"/>
      <c r="APU105" s="60"/>
      <c r="APV105" s="60"/>
      <c r="APW105" s="60"/>
      <c r="APX105" s="60"/>
      <c r="APY105" s="60"/>
      <c r="APZ105" s="60"/>
      <c r="AQA105" s="60"/>
      <c r="AQB105" s="60"/>
      <c r="AQC105" s="60"/>
      <c r="AQD105" s="60"/>
      <c r="AQE105" s="60"/>
      <c r="AQF105" s="60"/>
      <c r="AQG105" s="60"/>
      <c r="AQH105" s="60"/>
      <c r="AQI105" s="60"/>
      <c r="AQJ105" s="60"/>
      <c r="AQK105" s="60"/>
      <c r="AQL105" s="60"/>
      <c r="AQM105" s="60"/>
      <c r="AQN105" s="60"/>
      <c r="AQO105" s="60"/>
      <c r="AQP105" s="60"/>
      <c r="AQQ105" s="60"/>
      <c r="AQR105" s="60"/>
      <c r="AQS105" s="60"/>
      <c r="AQT105" s="60"/>
      <c r="AQU105" s="60"/>
      <c r="AQV105" s="60"/>
      <c r="AQW105" s="60"/>
      <c r="AQX105" s="60"/>
      <c r="AQY105" s="60"/>
      <c r="AQZ105" s="60"/>
      <c r="ARA105" s="60"/>
      <c r="ARB105" s="60"/>
      <c r="ARC105" s="60"/>
      <c r="ARD105" s="60"/>
      <c r="ARE105" s="60"/>
      <c r="ARF105" s="60"/>
      <c r="ARG105" s="60"/>
      <c r="ARH105" s="60"/>
      <c r="ARI105" s="60"/>
      <c r="ARJ105" s="60"/>
      <c r="ARK105" s="60"/>
      <c r="ARL105" s="60"/>
      <c r="ARM105" s="60"/>
      <c r="ARN105" s="60"/>
      <c r="ARO105" s="60"/>
      <c r="ARP105" s="60"/>
      <c r="ARQ105" s="60"/>
      <c r="ARR105" s="60"/>
      <c r="ARS105" s="60"/>
      <c r="ART105" s="60"/>
      <c r="ARU105" s="60"/>
      <c r="ARV105" s="60"/>
      <c r="ARW105" s="60"/>
      <c r="ARX105" s="60"/>
      <c r="ARY105" s="60"/>
      <c r="ARZ105" s="60"/>
      <c r="ASA105" s="60"/>
      <c r="ASB105" s="60"/>
      <c r="ASC105" s="60"/>
      <c r="ASD105" s="60"/>
      <c r="ASE105" s="60"/>
      <c r="ASF105" s="60"/>
      <c r="ASG105" s="60"/>
      <c r="ASH105" s="60"/>
      <c r="ASI105" s="60"/>
      <c r="ASJ105" s="60"/>
      <c r="ASK105" s="60"/>
      <c r="ASL105" s="60"/>
      <c r="ASM105" s="60"/>
      <c r="ASN105" s="60"/>
      <c r="ASO105" s="60"/>
      <c r="ASP105" s="60"/>
      <c r="ASQ105" s="60"/>
      <c r="ASR105" s="60"/>
      <c r="ASS105" s="60"/>
      <c r="AST105" s="60"/>
      <c r="ASU105" s="60"/>
      <c r="ASV105" s="60"/>
      <c r="ASW105" s="60"/>
      <c r="ASX105" s="60"/>
      <c r="ASY105" s="60"/>
      <c r="ASZ105" s="60"/>
      <c r="ATA105" s="60"/>
      <c r="ATB105" s="60"/>
      <c r="ATC105" s="60"/>
      <c r="ATD105" s="60"/>
      <c r="ATE105" s="60"/>
      <c r="ATF105" s="60"/>
      <c r="ATG105" s="60"/>
      <c r="ATH105" s="60"/>
      <c r="ATI105" s="60"/>
      <c r="ATJ105" s="60"/>
      <c r="ATK105" s="60"/>
      <c r="ATL105" s="60"/>
      <c r="ATM105" s="60"/>
      <c r="ATN105" s="60"/>
      <c r="ATO105" s="60"/>
      <c r="ATP105" s="60"/>
      <c r="ATQ105" s="60"/>
      <c r="ATR105" s="60"/>
      <c r="ATS105" s="60"/>
      <c r="ATT105" s="60"/>
      <c r="ATU105" s="60"/>
      <c r="ATV105" s="60"/>
      <c r="ATW105" s="60"/>
      <c r="ATX105" s="60"/>
      <c r="ATY105" s="60"/>
      <c r="ATZ105" s="60"/>
      <c r="AUA105" s="60"/>
      <c r="AUB105" s="60"/>
      <c r="AUC105" s="60"/>
      <c r="AUD105" s="60"/>
      <c r="AUE105" s="60"/>
      <c r="AUF105" s="60"/>
      <c r="AUG105" s="60"/>
      <c r="AUH105" s="60"/>
      <c r="AUI105" s="60"/>
      <c r="AUJ105" s="60"/>
      <c r="AUK105" s="60"/>
      <c r="AUL105" s="60"/>
      <c r="AUM105" s="60"/>
      <c r="AUN105" s="60"/>
      <c r="AUO105" s="60"/>
      <c r="AUP105" s="60"/>
      <c r="AUQ105" s="60"/>
      <c r="AUR105" s="60"/>
      <c r="AUS105" s="60"/>
      <c r="AUT105" s="60"/>
      <c r="AUU105" s="60"/>
      <c r="AUV105" s="60"/>
      <c r="AUW105" s="60"/>
      <c r="AUX105" s="60"/>
      <c r="AUY105" s="60"/>
      <c r="AUZ105" s="60"/>
      <c r="AVA105" s="60"/>
      <c r="AVB105" s="60"/>
      <c r="AVC105" s="60"/>
      <c r="AVD105" s="60"/>
      <c r="AVE105" s="60"/>
      <c r="AVF105" s="60"/>
      <c r="AVG105" s="60"/>
      <c r="AVH105" s="60"/>
      <c r="AVI105" s="60"/>
      <c r="AVJ105" s="60"/>
      <c r="AVK105" s="60"/>
      <c r="AVL105" s="60"/>
      <c r="AVM105" s="60"/>
      <c r="AVN105" s="60"/>
      <c r="AVO105" s="60"/>
      <c r="AVP105" s="60"/>
      <c r="AVQ105" s="60"/>
      <c r="AVR105" s="60"/>
      <c r="AVS105" s="60"/>
      <c r="AVT105" s="60"/>
      <c r="AVU105" s="60"/>
      <c r="AVV105" s="60"/>
      <c r="AVW105" s="60"/>
      <c r="AVX105" s="60"/>
      <c r="AVY105" s="60"/>
      <c r="AVZ105" s="60"/>
      <c r="AWA105" s="60"/>
      <c r="AWB105" s="60"/>
      <c r="AWC105" s="60"/>
      <c r="AWD105" s="60"/>
      <c r="AWE105" s="60"/>
      <c r="AWF105" s="60"/>
      <c r="AWG105" s="60"/>
      <c r="AWH105" s="60"/>
      <c r="AWI105" s="60"/>
      <c r="AWJ105" s="60"/>
      <c r="AWK105" s="60"/>
      <c r="AWL105" s="60"/>
      <c r="AWM105" s="60"/>
      <c r="AWN105" s="60"/>
      <c r="AWO105" s="60"/>
      <c r="AWP105" s="60"/>
      <c r="AWQ105" s="60"/>
      <c r="AWR105" s="60"/>
      <c r="AWS105" s="60"/>
      <c r="AWT105" s="60"/>
      <c r="AWU105" s="60"/>
      <c r="AWV105" s="60"/>
      <c r="AWW105" s="60"/>
      <c r="AWX105" s="60"/>
      <c r="AWY105" s="60"/>
      <c r="AWZ105" s="60"/>
      <c r="AXA105" s="60"/>
      <c r="AXB105" s="60"/>
      <c r="AXC105" s="60"/>
      <c r="AXD105" s="60"/>
      <c r="AXE105" s="60"/>
      <c r="AXF105" s="60"/>
      <c r="AXG105" s="60"/>
      <c r="AXH105" s="60"/>
      <c r="AXI105" s="60"/>
      <c r="AXJ105" s="60"/>
      <c r="AXK105" s="60"/>
      <c r="AXL105" s="60"/>
      <c r="AXM105" s="60"/>
      <c r="AXN105" s="60"/>
      <c r="AXO105" s="60"/>
      <c r="AXP105" s="60"/>
      <c r="AXQ105" s="60"/>
      <c r="AXR105" s="60"/>
      <c r="AXS105" s="60"/>
      <c r="AXT105" s="60"/>
      <c r="AXU105" s="60"/>
      <c r="AXV105" s="60"/>
      <c r="AXW105" s="60"/>
      <c r="AXX105" s="60"/>
      <c r="AXY105" s="60"/>
      <c r="AXZ105" s="60"/>
      <c r="AYA105" s="60"/>
      <c r="AYB105" s="60"/>
      <c r="AYC105" s="60"/>
      <c r="AYD105" s="60"/>
      <c r="AYE105" s="60"/>
      <c r="AYF105" s="60"/>
      <c r="AYG105" s="60"/>
      <c r="AYH105" s="60"/>
      <c r="AYI105" s="60"/>
      <c r="AYJ105" s="60"/>
      <c r="AYK105" s="60"/>
      <c r="AYL105" s="60"/>
      <c r="AYM105" s="60"/>
      <c r="AYN105" s="60"/>
      <c r="AYO105" s="60"/>
      <c r="AYP105" s="60"/>
      <c r="AYQ105" s="60"/>
      <c r="AYR105" s="60"/>
      <c r="AYS105" s="60"/>
      <c r="AYT105" s="60"/>
      <c r="AYU105" s="60"/>
      <c r="AYV105" s="60"/>
      <c r="AYW105" s="60"/>
      <c r="AYX105" s="60"/>
      <c r="AYY105" s="60"/>
      <c r="AYZ105" s="60"/>
      <c r="AZA105" s="60"/>
      <c r="AZB105" s="60"/>
      <c r="AZC105" s="60"/>
      <c r="AZD105" s="60"/>
      <c r="AZE105" s="60"/>
      <c r="AZF105" s="60"/>
      <c r="AZG105" s="60"/>
      <c r="AZH105" s="60"/>
      <c r="AZI105" s="60"/>
      <c r="AZJ105" s="60"/>
      <c r="AZK105" s="60"/>
      <c r="AZL105" s="60"/>
      <c r="AZM105" s="60"/>
      <c r="AZN105" s="60"/>
      <c r="AZO105" s="60"/>
      <c r="AZP105" s="60"/>
      <c r="AZQ105" s="60"/>
      <c r="AZR105" s="60"/>
      <c r="AZS105" s="60"/>
      <c r="AZT105" s="60"/>
      <c r="AZU105" s="60"/>
      <c r="AZV105" s="60"/>
      <c r="AZW105" s="60"/>
      <c r="AZX105" s="60"/>
      <c r="AZY105" s="60"/>
      <c r="AZZ105" s="60"/>
      <c r="BAA105" s="60"/>
      <c r="BAB105" s="60"/>
      <c r="BAC105" s="60"/>
      <c r="BAD105" s="60"/>
      <c r="BAE105" s="60"/>
      <c r="BAF105" s="60"/>
      <c r="BAG105" s="60"/>
      <c r="BAH105" s="60"/>
      <c r="BAI105" s="60"/>
      <c r="BAJ105" s="60"/>
      <c r="BAK105" s="60"/>
      <c r="BAL105" s="60"/>
      <c r="BAM105" s="60"/>
      <c r="BAN105" s="60"/>
      <c r="BAO105" s="60"/>
      <c r="BAP105" s="60"/>
      <c r="BAQ105" s="60"/>
      <c r="BAR105" s="60"/>
      <c r="BAS105" s="60"/>
      <c r="BAT105" s="60"/>
      <c r="BAU105" s="60"/>
      <c r="BAV105" s="60"/>
      <c r="BAW105" s="60"/>
      <c r="BAX105" s="60"/>
      <c r="BAY105" s="60"/>
      <c r="BAZ105" s="60"/>
      <c r="BBA105" s="60"/>
      <c r="BBB105" s="60"/>
      <c r="BBC105" s="60"/>
      <c r="BBD105" s="60"/>
      <c r="BBE105" s="60"/>
      <c r="BBF105" s="60"/>
      <c r="BBG105" s="60"/>
      <c r="BBH105" s="60"/>
      <c r="BBI105" s="60"/>
      <c r="BBJ105" s="60"/>
      <c r="BBK105" s="60"/>
      <c r="BBL105" s="60"/>
      <c r="BBM105" s="60"/>
      <c r="BBN105" s="60"/>
      <c r="BBO105" s="60"/>
      <c r="BBP105" s="60"/>
      <c r="BBQ105" s="60"/>
      <c r="BBR105" s="60"/>
      <c r="BBS105" s="60"/>
      <c r="BBT105" s="60"/>
      <c r="BBU105" s="60"/>
      <c r="BBV105" s="60"/>
      <c r="BBW105" s="60"/>
      <c r="BBX105" s="60"/>
      <c r="BBY105" s="60"/>
      <c r="BBZ105" s="60"/>
      <c r="BCA105" s="60"/>
      <c r="BCB105" s="60"/>
      <c r="BCC105" s="60"/>
      <c r="BCD105" s="60"/>
      <c r="BCE105" s="60"/>
      <c r="BCF105" s="60"/>
      <c r="BCG105" s="60"/>
      <c r="BCH105" s="60"/>
      <c r="BCI105" s="60"/>
      <c r="BCJ105" s="60"/>
      <c r="BCK105" s="60"/>
      <c r="BCL105" s="60"/>
      <c r="BCM105" s="60"/>
      <c r="BCN105" s="60"/>
      <c r="BCO105" s="60"/>
      <c r="BCP105" s="60"/>
      <c r="BCQ105" s="60"/>
      <c r="BCR105" s="60"/>
      <c r="BCS105" s="60"/>
      <c r="BCT105" s="60"/>
      <c r="BCU105" s="60"/>
      <c r="BCV105" s="60"/>
      <c r="BCW105" s="60"/>
      <c r="BCX105" s="60"/>
      <c r="BCY105" s="60"/>
      <c r="BCZ105" s="60"/>
      <c r="BDA105" s="60"/>
      <c r="BDB105" s="60"/>
      <c r="BDC105" s="60"/>
      <c r="BDD105" s="60"/>
      <c r="BDE105" s="60"/>
      <c r="BDF105" s="60"/>
      <c r="BDG105" s="60"/>
      <c r="BDH105" s="60"/>
      <c r="BDI105" s="60"/>
      <c r="BDJ105" s="60"/>
      <c r="BDK105" s="60"/>
      <c r="BDL105" s="60"/>
      <c r="BDM105" s="60"/>
      <c r="BDN105" s="60"/>
      <c r="BDO105" s="60"/>
      <c r="BDP105" s="60"/>
      <c r="BDQ105" s="60"/>
      <c r="BDR105" s="60"/>
      <c r="BDS105" s="60"/>
      <c r="BDT105" s="60"/>
      <c r="BDU105" s="60"/>
      <c r="BDV105" s="60"/>
      <c r="BDW105" s="60"/>
      <c r="BDX105" s="60"/>
      <c r="BDY105" s="60"/>
      <c r="BDZ105" s="60"/>
      <c r="BEA105" s="60"/>
      <c r="BEB105" s="60"/>
      <c r="BEC105" s="60"/>
      <c r="BED105" s="60"/>
      <c r="BEE105" s="60"/>
      <c r="BEF105" s="60"/>
      <c r="BEG105" s="60"/>
      <c r="BEH105" s="60"/>
      <c r="BEI105" s="60"/>
      <c r="BEJ105" s="60"/>
      <c r="BEK105" s="60"/>
      <c r="BEL105" s="60"/>
      <c r="BEM105" s="60"/>
      <c r="BEN105" s="60"/>
      <c r="BEO105" s="60"/>
      <c r="BEP105" s="60"/>
      <c r="BEQ105" s="60"/>
      <c r="BER105" s="60"/>
      <c r="BES105" s="60"/>
      <c r="BET105" s="60"/>
      <c r="BEU105" s="60"/>
      <c r="BEV105" s="60"/>
      <c r="BEW105" s="60"/>
      <c r="BEX105" s="60"/>
      <c r="BEY105" s="60"/>
      <c r="BEZ105" s="60"/>
      <c r="BFA105" s="60"/>
      <c r="BFB105" s="60"/>
      <c r="BFC105" s="60"/>
      <c r="BFD105" s="60"/>
      <c r="BFE105" s="60"/>
      <c r="BFF105" s="60"/>
      <c r="BFG105" s="60"/>
      <c r="BFH105" s="60"/>
      <c r="BFI105" s="60"/>
      <c r="BFJ105" s="60"/>
      <c r="BFK105" s="60"/>
      <c r="BFL105" s="60"/>
      <c r="BFM105" s="60"/>
      <c r="BFN105" s="60"/>
      <c r="BFO105" s="60"/>
      <c r="BFP105" s="60"/>
      <c r="BFQ105" s="60"/>
      <c r="BFR105" s="60"/>
      <c r="BFS105" s="60"/>
      <c r="BFT105" s="60"/>
      <c r="BFU105" s="60"/>
      <c r="BFV105" s="60"/>
      <c r="BFW105" s="60"/>
      <c r="BFX105" s="60"/>
      <c r="BFY105" s="60"/>
      <c r="BFZ105" s="60"/>
      <c r="BGA105" s="60"/>
      <c r="BGB105" s="60"/>
      <c r="BGC105" s="60"/>
      <c r="BGD105" s="60"/>
      <c r="BGE105" s="60"/>
      <c r="BGF105" s="60"/>
      <c r="BGG105" s="60"/>
      <c r="BGH105" s="60"/>
      <c r="BGI105" s="60"/>
      <c r="BGJ105" s="60"/>
      <c r="BGK105" s="60"/>
      <c r="BGL105" s="60"/>
      <c r="BGM105" s="60"/>
      <c r="BGN105" s="60"/>
      <c r="BGO105" s="60"/>
      <c r="BGP105" s="60"/>
      <c r="BGQ105" s="60"/>
      <c r="BGR105" s="60"/>
      <c r="BGS105" s="60"/>
      <c r="BGT105" s="60"/>
      <c r="BGU105" s="60"/>
      <c r="BGV105" s="60"/>
      <c r="BGW105" s="60"/>
      <c r="BGX105" s="60"/>
      <c r="BGY105" s="60"/>
      <c r="BGZ105" s="60"/>
      <c r="BHA105" s="60"/>
      <c r="BHB105" s="60"/>
      <c r="BHC105" s="60"/>
      <c r="BHD105" s="60"/>
      <c r="BHE105" s="60"/>
      <c r="BHF105" s="60"/>
      <c r="BHG105" s="60"/>
      <c r="BHH105" s="60"/>
      <c r="BHI105" s="60"/>
      <c r="BHJ105" s="60"/>
      <c r="BHK105" s="60"/>
      <c r="BHL105" s="60"/>
      <c r="BHM105" s="60"/>
      <c r="BHN105" s="60"/>
      <c r="BHO105" s="60"/>
      <c r="BHP105" s="60"/>
      <c r="BHQ105" s="60"/>
      <c r="BHR105" s="60"/>
      <c r="BHS105" s="60"/>
      <c r="BHT105" s="60"/>
      <c r="BHU105" s="60"/>
      <c r="BHV105" s="60"/>
      <c r="BHW105" s="60"/>
      <c r="BHX105" s="60"/>
      <c r="BHY105" s="60"/>
      <c r="BHZ105" s="60"/>
      <c r="BIA105" s="60"/>
      <c r="BIB105" s="60"/>
      <c r="BIC105" s="60"/>
      <c r="BID105" s="60"/>
      <c r="BIE105" s="60"/>
      <c r="BIF105" s="60"/>
      <c r="BIG105" s="60"/>
      <c r="BIH105" s="60"/>
      <c r="BII105" s="60"/>
      <c r="BIJ105" s="60"/>
      <c r="BIK105" s="60"/>
      <c r="BIL105" s="60"/>
      <c r="BIM105" s="60"/>
      <c r="BIN105" s="60"/>
      <c r="BIO105" s="60"/>
      <c r="BIP105" s="60"/>
      <c r="BIQ105" s="60"/>
      <c r="BIR105" s="60"/>
      <c r="BIS105" s="60"/>
      <c r="BIT105" s="60"/>
      <c r="BIU105" s="60"/>
      <c r="BIV105" s="60"/>
      <c r="BIW105" s="60"/>
      <c r="BIX105" s="60"/>
      <c r="BIY105" s="60"/>
      <c r="BIZ105" s="60"/>
      <c r="BJA105" s="60"/>
      <c r="BJB105" s="60"/>
      <c r="BJC105" s="60"/>
      <c r="BJD105" s="60"/>
      <c r="BJE105" s="60"/>
      <c r="BJF105" s="60"/>
      <c r="BJG105" s="60"/>
      <c r="BJH105" s="60"/>
      <c r="BJI105" s="60"/>
      <c r="BJJ105" s="60"/>
      <c r="BJK105" s="60"/>
      <c r="BJL105" s="60"/>
      <c r="BJM105" s="60"/>
      <c r="BJN105" s="60"/>
      <c r="BJO105" s="60"/>
      <c r="BJP105" s="60"/>
      <c r="BJQ105" s="60"/>
      <c r="BJR105" s="60"/>
      <c r="BJS105" s="60"/>
      <c r="BJT105" s="60"/>
      <c r="BJU105" s="60"/>
      <c r="BJV105" s="60"/>
      <c r="BJW105" s="60"/>
      <c r="BJX105" s="60"/>
      <c r="BJY105" s="60"/>
      <c r="BJZ105" s="60"/>
      <c r="BKA105" s="60"/>
      <c r="BKB105" s="60"/>
      <c r="BKC105" s="60"/>
      <c r="BKD105" s="60"/>
      <c r="BKE105" s="60"/>
      <c r="BKF105" s="60"/>
      <c r="BKG105" s="60"/>
      <c r="BKH105" s="60"/>
      <c r="BKI105" s="60"/>
      <c r="BKJ105" s="60"/>
      <c r="BKK105" s="60"/>
      <c r="BKL105" s="60"/>
      <c r="BKM105" s="60"/>
      <c r="BKN105" s="60"/>
      <c r="BKO105" s="60"/>
      <c r="BKP105" s="60"/>
      <c r="BKQ105" s="60"/>
      <c r="BKR105" s="60"/>
      <c r="BKS105" s="60"/>
      <c r="BKT105" s="60"/>
      <c r="BKU105" s="60"/>
      <c r="BKV105" s="60"/>
      <c r="BKW105" s="60"/>
      <c r="BKX105" s="60"/>
      <c r="BKY105" s="60"/>
      <c r="BKZ105" s="60"/>
      <c r="BLA105" s="60"/>
      <c r="BLB105" s="60"/>
      <c r="BLC105" s="60"/>
      <c r="BLD105" s="60"/>
      <c r="BLE105" s="60"/>
      <c r="BLF105" s="60"/>
      <c r="BLG105" s="60"/>
      <c r="BLH105" s="60"/>
      <c r="BLI105" s="60"/>
      <c r="BLJ105" s="60"/>
      <c r="BLK105" s="60"/>
      <c r="BLL105" s="60"/>
      <c r="BLM105" s="60"/>
      <c r="BLN105" s="60"/>
      <c r="BLO105" s="60"/>
      <c r="BLP105" s="60"/>
      <c r="BLQ105" s="60"/>
      <c r="BLR105" s="60"/>
      <c r="BLS105" s="60"/>
      <c r="BLT105" s="60"/>
      <c r="BLU105" s="60"/>
      <c r="BLV105" s="60"/>
      <c r="BLW105" s="60"/>
      <c r="BLX105" s="60"/>
      <c r="BLY105" s="60"/>
      <c r="BLZ105" s="60"/>
      <c r="BMA105" s="60"/>
      <c r="BMB105" s="60"/>
      <c r="BMC105" s="60"/>
      <c r="BMD105" s="60"/>
      <c r="BME105" s="60"/>
      <c r="BMF105" s="60"/>
      <c r="BMG105" s="60"/>
      <c r="BMH105" s="60"/>
      <c r="BMI105" s="60"/>
      <c r="BMJ105" s="60"/>
      <c r="BMK105" s="60"/>
      <c r="BML105" s="60"/>
      <c r="BMM105" s="60"/>
      <c r="BMN105" s="60"/>
      <c r="BMO105" s="60"/>
      <c r="BMP105" s="60"/>
      <c r="BMQ105" s="60"/>
      <c r="BMR105" s="60"/>
      <c r="BMS105" s="60"/>
      <c r="BMT105" s="60"/>
      <c r="BMU105" s="60"/>
      <c r="BMV105" s="60"/>
      <c r="BMW105" s="60"/>
      <c r="BMX105" s="60"/>
      <c r="BMY105" s="60"/>
      <c r="BMZ105" s="60"/>
      <c r="BNA105" s="60"/>
      <c r="BNB105" s="60"/>
      <c r="BNC105" s="60"/>
      <c r="BND105" s="60"/>
      <c r="BNE105" s="60"/>
      <c r="BNF105" s="60"/>
      <c r="BNG105" s="60"/>
      <c r="BNH105" s="60"/>
      <c r="BNI105" s="60"/>
      <c r="BNJ105" s="60"/>
      <c r="BNK105" s="60"/>
      <c r="BNL105" s="60"/>
      <c r="BNM105" s="60"/>
      <c r="BNN105" s="60"/>
      <c r="BNO105" s="60"/>
      <c r="BNP105" s="60"/>
      <c r="BNQ105" s="60"/>
      <c r="BNR105" s="60"/>
      <c r="BNS105" s="60"/>
      <c r="BNT105" s="60"/>
      <c r="BNU105" s="60"/>
      <c r="BNV105" s="60"/>
      <c r="BNW105" s="60"/>
      <c r="BNX105" s="60"/>
      <c r="BNY105" s="60"/>
      <c r="BNZ105" s="60"/>
      <c r="BOA105" s="60"/>
      <c r="BOB105" s="60"/>
      <c r="BOC105" s="60"/>
      <c r="BOD105" s="60"/>
      <c r="BOE105" s="60"/>
      <c r="BOF105" s="60"/>
      <c r="BOG105" s="60"/>
      <c r="BOH105" s="60"/>
      <c r="BOI105" s="60"/>
      <c r="BOJ105" s="60"/>
      <c r="BOK105" s="60"/>
      <c r="BOL105" s="60"/>
      <c r="BOM105" s="60"/>
      <c r="BON105" s="60"/>
      <c r="BOO105" s="60"/>
      <c r="BOP105" s="60"/>
      <c r="BOQ105" s="60"/>
      <c r="BOR105" s="60"/>
      <c r="BOS105" s="60"/>
      <c r="BOT105" s="60"/>
      <c r="BOU105" s="60"/>
      <c r="BOV105" s="60"/>
      <c r="BOW105" s="60"/>
      <c r="BOX105" s="60"/>
      <c r="BOY105" s="60"/>
      <c r="BOZ105" s="60"/>
      <c r="BPA105" s="60"/>
      <c r="BPB105" s="60"/>
      <c r="BPC105" s="60"/>
      <c r="BPD105" s="60"/>
      <c r="BPE105" s="60"/>
      <c r="BPF105" s="60"/>
      <c r="BPG105" s="60"/>
      <c r="BPH105" s="60"/>
      <c r="BPI105" s="60"/>
      <c r="BPJ105" s="60"/>
      <c r="BPK105" s="60"/>
      <c r="BPL105" s="60"/>
      <c r="BPM105" s="60"/>
      <c r="BPN105" s="60"/>
      <c r="BPO105" s="60"/>
      <c r="BPP105" s="60"/>
      <c r="BPQ105" s="60"/>
      <c r="BPR105" s="60"/>
      <c r="BPS105" s="60"/>
      <c r="BPT105" s="60"/>
      <c r="BPU105" s="60"/>
      <c r="BPV105" s="60"/>
      <c r="BPW105" s="60"/>
      <c r="BPX105" s="60"/>
      <c r="BPY105" s="60"/>
      <c r="BPZ105" s="60"/>
      <c r="BQA105" s="60"/>
      <c r="BQB105" s="60"/>
      <c r="BQC105" s="60"/>
      <c r="BQD105" s="60"/>
      <c r="BQE105" s="60"/>
      <c r="BQF105" s="60"/>
      <c r="BQG105" s="60"/>
      <c r="BQH105" s="60"/>
      <c r="BQI105" s="60"/>
      <c r="BQJ105" s="60"/>
      <c r="BQK105" s="60"/>
      <c r="BQL105" s="60"/>
      <c r="BQM105" s="60"/>
      <c r="BQN105" s="60"/>
      <c r="BQO105" s="60"/>
      <c r="BQP105" s="60"/>
      <c r="BQQ105" s="60"/>
      <c r="BQR105" s="60"/>
      <c r="BQS105" s="60"/>
      <c r="BQT105" s="60"/>
      <c r="BQU105" s="60"/>
      <c r="BQV105" s="60"/>
      <c r="BQW105" s="60"/>
      <c r="BQX105" s="60"/>
      <c r="BQY105" s="60"/>
      <c r="BQZ105" s="60"/>
      <c r="BRA105" s="60"/>
      <c r="BRB105" s="60"/>
      <c r="BRC105" s="60"/>
      <c r="BRD105" s="60"/>
      <c r="BRE105" s="60"/>
      <c r="BRF105" s="60"/>
      <c r="BRG105" s="60"/>
      <c r="BRH105" s="60"/>
      <c r="BRI105" s="60"/>
      <c r="BRJ105" s="60"/>
      <c r="BRK105" s="60"/>
      <c r="BRL105" s="60"/>
      <c r="BRM105" s="60"/>
      <c r="BRN105" s="60"/>
      <c r="BRO105" s="60"/>
      <c r="BRP105" s="60"/>
      <c r="BRQ105" s="60"/>
      <c r="BRR105" s="60"/>
      <c r="BRS105" s="60"/>
      <c r="BRT105" s="60"/>
      <c r="BRU105" s="60"/>
      <c r="BRV105" s="60"/>
      <c r="BRW105" s="60"/>
      <c r="BRX105" s="60"/>
      <c r="BRY105" s="60"/>
      <c r="BRZ105" s="60"/>
      <c r="BSA105" s="60"/>
      <c r="BSB105" s="60"/>
      <c r="BSC105" s="60"/>
      <c r="BSD105" s="60"/>
      <c r="BSE105" s="60"/>
      <c r="BSF105" s="60"/>
      <c r="BSG105" s="60"/>
      <c r="BSH105" s="60"/>
      <c r="BSI105" s="60"/>
      <c r="BSJ105" s="60"/>
      <c r="BSK105" s="60"/>
      <c r="BSL105" s="60"/>
      <c r="BSM105" s="60"/>
      <c r="BSN105" s="60"/>
      <c r="BSO105" s="60"/>
      <c r="BSP105" s="60"/>
      <c r="BSQ105" s="60"/>
      <c r="BSR105" s="60"/>
      <c r="BSS105" s="60"/>
      <c r="BST105" s="60"/>
      <c r="BSU105" s="60"/>
      <c r="BSV105" s="60"/>
      <c r="BSW105" s="60"/>
      <c r="BSX105" s="60"/>
      <c r="BSY105" s="60"/>
      <c r="BSZ105" s="60"/>
      <c r="BTA105" s="60"/>
      <c r="BTB105" s="60"/>
      <c r="BTC105" s="60"/>
      <c r="BTD105" s="60"/>
      <c r="BTE105" s="60"/>
      <c r="BTF105" s="60"/>
      <c r="BTG105" s="60"/>
      <c r="BTH105" s="60"/>
      <c r="BTI105" s="60"/>
      <c r="BTJ105" s="60"/>
      <c r="BTK105" s="60"/>
      <c r="BTL105" s="60"/>
      <c r="BTM105" s="60"/>
      <c r="BTN105" s="60"/>
      <c r="BTO105" s="60"/>
      <c r="BTP105" s="60"/>
      <c r="BTQ105" s="60"/>
      <c r="BTR105" s="60"/>
      <c r="BTS105" s="60"/>
      <c r="BTT105" s="60"/>
      <c r="BTU105" s="60"/>
      <c r="BTV105" s="60"/>
      <c r="BTW105" s="60"/>
      <c r="BTX105" s="60"/>
      <c r="BTY105" s="60"/>
      <c r="BTZ105" s="60"/>
      <c r="BUA105" s="60"/>
      <c r="BUB105" s="60"/>
      <c r="BUC105" s="60"/>
      <c r="BUD105" s="60"/>
      <c r="BUE105" s="60"/>
      <c r="BUF105" s="60"/>
      <c r="BUG105" s="60"/>
      <c r="BUH105" s="60"/>
      <c r="BUI105" s="60"/>
      <c r="BUJ105" s="60"/>
      <c r="BUK105" s="60"/>
      <c r="BUL105" s="60"/>
      <c r="BUM105" s="60"/>
      <c r="BUN105" s="60"/>
      <c r="BUO105" s="60"/>
      <c r="BUP105" s="60"/>
      <c r="BUQ105" s="60"/>
      <c r="BUR105" s="60"/>
      <c r="BUS105" s="60"/>
      <c r="BUT105" s="60"/>
      <c r="BUU105" s="60"/>
      <c r="BUV105" s="60"/>
      <c r="BUW105" s="60"/>
      <c r="BUX105" s="60"/>
      <c r="BUY105" s="60"/>
      <c r="BUZ105" s="60"/>
      <c r="BVA105" s="60"/>
      <c r="BVB105" s="60"/>
      <c r="BVC105" s="60"/>
      <c r="BVD105" s="60"/>
      <c r="BVE105" s="60"/>
      <c r="BVF105" s="60"/>
      <c r="BVG105" s="60"/>
      <c r="BVH105" s="60"/>
      <c r="BVI105" s="60"/>
      <c r="BVJ105" s="60"/>
      <c r="BVK105" s="60"/>
      <c r="BVL105" s="60"/>
      <c r="BVM105" s="60"/>
      <c r="BVN105" s="60"/>
      <c r="BVO105" s="60"/>
      <c r="BVP105" s="60"/>
      <c r="BVQ105" s="60"/>
      <c r="BVR105" s="60"/>
      <c r="BVS105" s="60"/>
      <c r="BVT105" s="60"/>
      <c r="BVU105" s="60"/>
      <c r="BVV105" s="60"/>
      <c r="BVW105" s="60"/>
      <c r="BVX105" s="60"/>
      <c r="BVY105" s="60"/>
      <c r="BVZ105" s="60"/>
      <c r="BWA105" s="60"/>
      <c r="BWB105" s="60"/>
      <c r="BWC105" s="60"/>
      <c r="BWD105" s="60"/>
      <c r="BWE105" s="60"/>
      <c r="BWF105" s="60"/>
      <c r="BWG105" s="60"/>
      <c r="BWH105" s="60"/>
      <c r="BWI105" s="60"/>
      <c r="BWJ105" s="60"/>
      <c r="BWK105" s="60"/>
      <c r="BWL105" s="60"/>
      <c r="BWM105" s="60"/>
      <c r="BWN105" s="60"/>
      <c r="BWO105" s="60"/>
      <c r="BWP105" s="60"/>
      <c r="BWQ105" s="60"/>
      <c r="BWR105" s="60"/>
      <c r="BWS105" s="60"/>
      <c r="BWT105" s="60"/>
      <c r="BWU105" s="60"/>
      <c r="BWV105" s="60"/>
      <c r="BWW105" s="60"/>
      <c r="BWX105" s="60"/>
      <c r="BWY105" s="60"/>
      <c r="BWZ105" s="60"/>
      <c r="BXA105" s="60"/>
      <c r="BXB105" s="60"/>
      <c r="BXC105" s="60"/>
      <c r="BXD105" s="60"/>
      <c r="BXE105" s="60"/>
      <c r="BXF105" s="60"/>
      <c r="BXG105" s="60"/>
      <c r="BXH105" s="60"/>
      <c r="BXI105" s="60"/>
      <c r="BXJ105" s="60"/>
      <c r="BXK105" s="60"/>
      <c r="BXL105" s="60"/>
      <c r="BXM105" s="60"/>
      <c r="BXN105" s="60"/>
      <c r="BXO105" s="60"/>
      <c r="BXP105" s="60"/>
      <c r="BXQ105" s="60"/>
      <c r="BXR105" s="60"/>
      <c r="BXS105" s="60"/>
      <c r="BXT105" s="60"/>
      <c r="BXU105" s="60"/>
      <c r="BXV105" s="60"/>
      <c r="BXW105" s="60"/>
      <c r="BXX105" s="60"/>
      <c r="BXY105" s="60"/>
      <c r="BXZ105" s="60"/>
      <c r="BYA105" s="60"/>
      <c r="BYB105" s="60"/>
      <c r="BYC105" s="60"/>
      <c r="BYD105" s="60"/>
      <c r="BYE105" s="60"/>
      <c r="BYF105" s="60"/>
      <c r="BYG105" s="60"/>
      <c r="BYH105" s="60"/>
      <c r="BYI105" s="60"/>
      <c r="BYJ105" s="60"/>
      <c r="BYK105" s="60"/>
      <c r="BYL105" s="60"/>
      <c r="BYM105" s="60"/>
      <c r="BYN105" s="60"/>
      <c r="BYO105" s="60"/>
      <c r="BYP105" s="60"/>
      <c r="BYQ105" s="60"/>
      <c r="BYR105" s="60"/>
      <c r="BYS105" s="60"/>
      <c r="BYT105" s="60"/>
      <c r="BYU105" s="60"/>
      <c r="BYV105" s="60"/>
      <c r="BYW105" s="60"/>
      <c r="BYX105" s="60"/>
      <c r="BYY105" s="60"/>
      <c r="BYZ105" s="60"/>
      <c r="BZA105" s="60"/>
      <c r="BZB105" s="60"/>
      <c r="BZC105" s="60"/>
      <c r="BZD105" s="60"/>
      <c r="BZE105" s="60"/>
      <c r="BZF105" s="60"/>
      <c r="BZG105" s="60"/>
      <c r="BZH105" s="60"/>
      <c r="BZI105" s="60"/>
      <c r="BZJ105" s="60"/>
      <c r="BZK105" s="60"/>
      <c r="BZL105" s="60"/>
      <c r="BZM105" s="60"/>
      <c r="BZN105" s="60"/>
      <c r="BZO105" s="60"/>
      <c r="BZP105" s="60"/>
      <c r="BZQ105" s="60"/>
      <c r="BZR105" s="60"/>
      <c r="BZS105" s="60"/>
      <c r="BZT105" s="60"/>
      <c r="BZU105" s="60"/>
      <c r="BZV105" s="60"/>
      <c r="BZW105" s="60"/>
      <c r="BZX105" s="60"/>
      <c r="BZY105" s="60"/>
      <c r="BZZ105" s="60"/>
      <c r="CAA105" s="60"/>
      <c r="CAB105" s="60"/>
      <c r="CAC105" s="60"/>
      <c r="CAD105" s="60"/>
      <c r="CAE105" s="60"/>
      <c r="CAF105" s="60"/>
      <c r="CAG105" s="60"/>
      <c r="CAH105" s="60"/>
      <c r="CAI105" s="60"/>
      <c r="CAJ105" s="60"/>
      <c r="CAK105" s="60"/>
      <c r="CAL105" s="60"/>
      <c r="CAM105" s="60"/>
      <c r="CAN105" s="60"/>
      <c r="CAO105" s="60"/>
      <c r="CAP105" s="60"/>
      <c r="CAQ105" s="60"/>
      <c r="CAR105" s="60"/>
      <c r="CAS105" s="60"/>
      <c r="CAT105" s="60"/>
      <c r="CAU105" s="60"/>
      <c r="CAV105" s="60"/>
      <c r="CAW105" s="60"/>
      <c r="CAX105" s="60"/>
      <c r="CAY105" s="60"/>
      <c r="CAZ105" s="60"/>
      <c r="CBA105" s="60"/>
      <c r="CBB105" s="60"/>
      <c r="CBC105" s="60"/>
      <c r="CBD105" s="60"/>
      <c r="CBE105" s="60"/>
      <c r="CBF105" s="60"/>
      <c r="CBG105" s="60"/>
      <c r="CBH105" s="60"/>
      <c r="CBI105" s="60"/>
      <c r="CBJ105" s="60"/>
      <c r="CBK105" s="60"/>
      <c r="CBL105" s="60"/>
      <c r="CBM105" s="60"/>
      <c r="CBN105" s="60"/>
      <c r="CBO105" s="60"/>
      <c r="CBP105" s="60"/>
      <c r="CBQ105" s="60"/>
    </row>
    <row r="106" spans="1:2097" s="24" customFormat="1" ht="31.5" customHeight="1">
      <c r="A106" s="92"/>
      <c r="B106" s="93" t="s">
        <v>108</v>
      </c>
      <c r="C106" s="92">
        <v>2020</v>
      </c>
      <c r="D106" s="92">
        <v>2027</v>
      </c>
      <c r="E106" s="93"/>
      <c r="F106" s="28" t="s">
        <v>41</v>
      </c>
      <c r="G106" s="5">
        <f t="shared" si="49"/>
        <v>5363251.63</v>
      </c>
      <c r="H106" s="5">
        <f t="shared" ref="H106:O106" si="53">H107</f>
        <v>454560</v>
      </c>
      <c r="I106" s="5">
        <f t="shared" si="53"/>
        <v>526154.36</v>
      </c>
      <c r="J106" s="5">
        <f t="shared" si="53"/>
        <v>572395.17000000004</v>
      </c>
      <c r="K106" s="5">
        <f t="shared" si="53"/>
        <v>499624.77</v>
      </c>
      <c r="L106" s="5">
        <f t="shared" si="53"/>
        <v>728332.7</v>
      </c>
      <c r="M106" s="5">
        <f t="shared" si="53"/>
        <v>868437.04</v>
      </c>
      <c r="N106" s="5">
        <f t="shared" si="53"/>
        <v>752421.63</v>
      </c>
      <c r="O106" s="5">
        <f t="shared" si="53"/>
        <v>961325.96</v>
      </c>
      <c r="P106" s="35" t="s">
        <v>39</v>
      </c>
      <c r="Q106" s="35" t="s">
        <v>39</v>
      </c>
      <c r="R106" s="35" t="s">
        <v>39</v>
      </c>
      <c r="S106" s="35" t="s">
        <v>39</v>
      </c>
      <c r="T106" s="35" t="s">
        <v>39</v>
      </c>
      <c r="U106" s="35" t="s">
        <v>39</v>
      </c>
      <c r="V106" s="44" t="s">
        <v>39</v>
      </c>
      <c r="W106" s="56" t="s">
        <v>39</v>
      </c>
      <c r="X106" s="56" t="s">
        <v>39</v>
      </c>
      <c r="Y106" s="76" t="s">
        <v>39</v>
      </c>
      <c r="Z106" s="56" t="s">
        <v>39</v>
      </c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  <c r="AML106" s="60"/>
      <c r="AMM106" s="60"/>
      <c r="AMN106" s="60"/>
      <c r="AMO106" s="60"/>
      <c r="AMP106" s="60"/>
      <c r="AMQ106" s="60"/>
      <c r="AMR106" s="60"/>
      <c r="AMS106" s="60"/>
      <c r="AMT106" s="60"/>
      <c r="AMU106" s="60"/>
      <c r="AMV106" s="60"/>
      <c r="AMW106" s="60"/>
      <c r="AMX106" s="60"/>
      <c r="AMY106" s="60"/>
      <c r="AMZ106" s="60"/>
      <c r="ANA106" s="60"/>
      <c r="ANB106" s="60"/>
      <c r="ANC106" s="60"/>
      <c r="AND106" s="60"/>
      <c r="ANE106" s="60"/>
      <c r="ANF106" s="60"/>
      <c r="ANG106" s="60"/>
      <c r="ANH106" s="60"/>
      <c r="ANI106" s="60"/>
      <c r="ANJ106" s="60"/>
      <c r="ANK106" s="60"/>
      <c r="ANL106" s="60"/>
      <c r="ANM106" s="60"/>
      <c r="ANN106" s="60"/>
      <c r="ANO106" s="60"/>
      <c r="ANP106" s="60"/>
      <c r="ANQ106" s="60"/>
      <c r="ANR106" s="60"/>
      <c r="ANS106" s="60"/>
      <c r="ANT106" s="60"/>
      <c r="ANU106" s="60"/>
      <c r="ANV106" s="60"/>
      <c r="ANW106" s="60"/>
      <c r="ANX106" s="60"/>
      <c r="ANY106" s="60"/>
      <c r="ANZ106" s="60"/>
      <c r="AOA106" s="60"/>
      <c r="AOB106" s="60"/>
      <c r="AOC106" s="60"/>
      <c r="AOD106" s="60"/>
      <c r="AOE106" s="60"/>
      <c r="AOF106" s="60"/>
      <c r="AOG106" s="60"/>
      <c r="AOH106" s="60"/>
      <c r="AOI106" s="60"/>
      <c r="AOJ106" s="60"/>
      <c r="AOK106" s="60"/>
      <c r="AOL106" s="60"/>
      <c r="AOM106" s="60"/>
      <c r="AON106" s="60"/>
      <c r="AOO106" s="60"/>
      <c r="AOP106" s="60"/>
      <c r="AOQ106" s="60"/>
      <c r="AOR106" s="60"/>
      <c r="AOS106" s="60"/>
      <c r="AOT106" s="60"/>
      <c r="AOU106" s="60"/>
      <c r="AOV106" s="60"/>
      <c r="AOW106" s="60"/>
      <c r="AOX106" s="60"/>
      <c r="AOY106" s="60"/>
      <c r="AOZ106" s="60"/>
      <c r="APA106" s="60"/>
      <c r="APB106" s="60"/>
      <c r="APC106" s="60"/>
      <c r="APD106" s="60"/>
      <c r="APE106" s="60"/>
      <c r="APF106" s="60"/>
      <c r="APG106" s="60"/>
      <c r="APH106" s="60"/>
      <c r="API106" s="60"/>
      <c r="APJ106" s="60"/>
      <c r="APK106" s="60"/>
      <c r="APL106" s="60"/>
      <c r="APM106" s="60"/>
      <c r="APN106" s="60"/>
      <c r="APO106" s="60"/>
      <c r="APP106" s="60"/>
      <c r="APQ106" s="60"/>
      <c r="APR106" s="60"/>
      <c r="APS106" s="60"/>
      <c r="APT106" s="60"/>
      <c r="APU106" s="60"/>
      <c r="APV106" s="60"/>
      <c r="APW106" s="60"/>
      <c r="APX106" s="60"/>
      <c r="APY106" s="60"/>
      <c r="APZ106" s="60"/>
      <c r="AQA106" s="60"/>
      <c r="AQB106" s="60"/>
      <c r="AQC106" s="60"/>
      <c r="AQD106" s="60"/>
      <c r="AQE106" s="60"/>
      <c r="AQF106" s="60"/>
      <c r="AQG106" s="60"/>
      <c r="AQH106" s="60"/>
      <c r="AQI106" s="60"/>
      <c r="AQJ106" s="60"/>
      <c r="AQK106" s="60"/>
      <c r="AQL106" s="60"/>
      <c r="AQM106" s="60"/>
      <c r="AQN106" s="60"/>
      <c r="AQO106" s="60"/>
      <c r="AQP106" s="60"/>
      <c r="AQQ106" s="60"/>
      <c r="AQR106" s="60"/>
      <c r="AQS106" s="60"/>
      <c r="AQT106" s="60"/>
      <c r="AQU106" s="60"/>
      <c r="AQV106" s="60"/>
      <c r="AQW106" s="60"/>
      <c r="AQX106" s="60"/>
      <c r="AQY106" s="60"/>
      <c r="AQZ106" s="60"/>
      <c r="ARA106" s="60"/>
      <c r="ARB106" s="60"/>
      <c r="ARC106" s="60"/>
      <c r="ARD106" s="60"/>
      <c r="ARE106" s="60"/>
      <c r="ARF106" s="60"/>
      <c r="ARG106" s="60"/>
      <c r="ARH106" s="60"/>
      <c r="ARI106" s="60"/>
      <c r="ARJ106" s="60"/>
      <c r="ARK106" s="60"/>
      <c r="ARL106" s="60"/>
      <c r="ARM106" s="60"/>
      <c r="ARN106" s="60"/>
      <c r="ARO106" s="60"/>
      <c r="ARP106" s="60"/>
      <c r="ARQ106" s="60"/>
      <c r="ARR106" s="60"/>
      <c r="ARS106" s="60"/>
      <c r="ART106" s="60"/>
      <c r="ARU106" s="60"/>
      <c r="ARV106" s="60"/>
      <c r="ARW106" s="60"/>
      <c r="ARX106" s="60"/>
      <c r="ARY106" s="60"/>
      <c r="ARZ106" s="60"/>
      <c r="ASA106" s="60"/>
      <c r="ASB106" s="60"/>
      <c r="ASC106" s="60"/>
      <c r="ASD106" s="60"/>
      <c r="ASE106" s="60"/>
      <c r="ASF106" s="60"/>
      <c r="ASG106" s="60"/>
      <c r="ASH106" s="60"/>
      <c r="ASI106" s="60"/>
      <c r="ASJ106" s="60"/>
      <c r="ASK106" s="60"/>
      <c r="ASL106" s="60"/>
      <c r="ASM106" s="60"/>
      <c r="ASN106" s="60"/>
      <c r="ASO106" s="60"/>
      <c r="ASP106" s="60"/>
      <c r="ASQ106" s="60"/>
      <c r="ASR106" s="60"/>
      <c r="ASS106" s="60"/>
      <c r="AST106" s="60"/>
      <c r="ASU106" s="60"/>
      <c r="ASV106" s="60"/>
      <c r="ASW106" s="60"/>
      <c r="ASX106" s="60"/>
      <c r="ASY106" s="60"/>
      <c r="ASZ106" s="60"/>
      <c r="ATA106" s="60"/>
      <c r="ATB106" s="60"/>
      <c r="ATC106" s="60"/>
      <c r="ATD106" s="60"/>
      <c r="ATE106" s="60"/>
      <c r="ATF106" s="60"/>
      <c r="ATG106" s="60"/>
      <c r="ATH106" s="60"/>
      <c r="ATI106" s="60"/>
      <c r="ATJ106" s="60"/>
      <c r="ATK106" s="60"/>
      <c r="ATL106" s="60"/>
      <c r="ATM106" s="60"/>
      <c r="ATN106" s="60"/>
      <c r="ATO106" s="60"/>
      <c r="ATP106" s="60"/>
      <c r="ATQ106" s="60"/>
      <c r="ATR106" s="60"/>
      <c r="ATS106" s="60"/>
      <c r="ATT106" s="60"/>
      <c r="ATU106" s="60"/>
      <c r="ATV106" s="60"/>
      <c r="ATW106" s="60"/>
      <c r="ATX106" s="60"/>
      <c r="ATY106" s="60"/>
      <c r="ATZ106" s="60"/>
      <c r="AUA106" s="60"/>
      <c r="AUB106" s="60"/>
      <c r="AUC106" s="60"/>
      <c r="AUD106" s="60"/>
      <c r="AUE106" s="60"/>
      <c r="AUF106" s="60"/>
      <c r="AUG106" s="60"/>
      <c r="AUH106" s="60"/>
      <c r="AUI106" s="60"/>
      <c r="AUJ106" s="60"/>
      <c r="AUK106" s="60"/>
      <c r="AUL106" s="60"/>
      <c r="AUM106" s="60"/>
      <c r="AUN106" s="60"/>
      <c r="AUO106" s="60"/>
      <c r="AUP106" s="60"/>
      <c r="AUQ106" s="60"/>
      <c r="AUR106" s="60"/>
      <c r="AUS106" s="60"/>
      <c r="AUT106" s="60"/>
      <c r="AUU106" s="60"/>
      <c r="AUV106" s="60"/>
      <c r="AUW106" s="60"/>
      <c r="AUX106" s="60"/>
      <c r="AUY106" s="60"/>
      <c r="AUZ106" s="60"/>
      <c r="AVA106" s="60"/>
      <c r="AVB106" s="60"/>
      <c r="AVC106" s="60"/>
      <c r="AVD106" s="60"/>
      <c r="AVE106" s="60"/>
      <c r="AVF106" s="60"/>
      <c r="AVG106" s="60"/>
      <c r="AVH106" s="60"/>
      <c r="AVI106" s="60"/>
      <c r="AVJ106" s="60"/>
      <c r="AVK106" s="60"/>
      <c r="AVL106" s="60"/>
      <c r="AVM106" s="60"/>
      <c r="AVN106" s="60"/>
      <c r="AVO106" s="60"/>
      <c r="AVP106" s="60"/>
      <c r="AVQ106" s="60"/>
      <c r="AVR106" s="60"/>
      <c r="AVS106" s="60"/>
      <c r="AVT106" s="60"/>
      <c r="AVU106" s="60"/>
      <c r="AVV106" s="60"/>
      <c r="AVW106" s="60"/>
      <c r="AVX106" s="60"/>
      <c r="AVY106" s="60"/>
      <c r="AVZ106" s="60"/>
      <c r="AWA106" s="60"/>
      <c r="AWB106" s="60"/>
      <c r="AWC106" s="60"/>
      <c r="AWD106" s="60"/>
      <c r="AWE106" s="60"/>
      <c r="AWF106" s="60"/>
      <c r="AWG106" s="60"/>
      <c r="AWH106" s="60"/>
      <c r="AWI106" s="60"/>
      <c r="AWJ106" s="60"/>
      <c r="AWK106" s="60"/>
      <c r="AWL106" s="60"/>
      <c r="AWM106" s="60"/>
      <c r="AWN106" s="60"/>
      <c r="AWO106" s="60"/>
      <c r="AWP106" s="60"/>
      <c r="AWQ106" s="60"/>
      <c r="AWR106" s="60"/>
      <c r="AWS106" s="60"/>
      <c r="AWT106" s="60"/>
      <c r="AWU106" s="60"/>
      <c r="AWV106" s="60"/>
      <c r="AWW106" s="60"/>
      <c r="AWX106" s="60"/>
      <c r="AWY106" s="60"/>
      <c r="AWZ106" s="60"/>
      <c r="AXA106" s="60"/>
      <c r="AXB106" s="60"/>
      <c r="AXC106" s="60"/>
      <c r="AXD106" s="60"/>
      <c r="AXE106" s="60"/>
      <c r="AXF106" s="60"/>
      <c r="AXG106" s="60"/>
      <c r="AXH106" s="60"/>
      <c r="AXI106" s="60"/>
      <c r="AXJ106" s="60"/>
      <c r="AXK106" s="60"/>
      <c r="AXL106" s="60"/>
      <c r="AXM106" s="60"/>
      <c r="AXN106" s="60"/>
      <c r="AXO106" s="60"/>
      <c r="AXP106" s="60"/>
      <c r="AXQ106" s="60"/>
      <c r="AXR106" s="60"/>
      <c r="AXS106" s="60"/>
      <c r="AXT106" s="60"/>
      <c r="AXU106" s="60"/>
      <c r="AXV106" s="60"/>
      <c r="AXW106" s="60"/>
      <c r="AXX106" s="60"/>
      <c r="AXY106" s="60"/>
      <c r="AXZ106" s="60"/>
      <c r="AYA106" s="60"/>
      <c r="AYB106" s="60"/>
      <c r="AYC106" s="60"/>
      <c r="AYD106" s="60"/>
      <c r="AYE106" s="60"/>
      <c r="AYF106" s="60"/>
      <c r="AYG106" s="60"/>
      <c r="AYH106" s="60"/>
      <c r="AYI106" s="60"/>
      <c r="AYJ106" s="60"/>
      <c r="AYK106" s="60"/>
      <c r="AYL106" s="60"/>
      <c r="AYM106" s="60"/>
      <c r="AYN106" s="60"/>
      <c r="AYO106" s="60"/>
      <c r="AYP106" s="60"/>
      <c r="AYQ106" s="60"/>
      <c r="AYR106" s="60"/>
      <c r="AYS106" s="60"/>
      <c r="AYT106" s="60"/>
      <c r="AYU106" s="60"/>
      <c r="AYV106" s="60"/>
      <c r="AYW106" s="60"/>
      <c r="AYX106" s="60"/>
      <c r="AYY106" s="60"/>
      <c r="AYZ106" s="60"/>
      <c r="AZA106" s="60"/>
      <c r="AZB106" s="60"/>
      <c r="AZC106" s="60"/>
      <c r="AZD106" s="60"/>
      <c r="AZE106" s="60"/>
      <c r="AZF106" s="60"/>
      <c r="AZG106" s="60"/>
      <c r="AZH106" s="60"/>
      <c r="AZI106" s="60"/>
      <c r="AZJ106" s="60"/>
      <c r="AZK106" s="60"/>
      <c r="AZL106" s="60"/>
      <c r="AZM106" s="60"/>
      <c r="AZN106" s="60"/>
      <c r="AZO106" s="60"/>
      <c r="AZP106" s="60"/>
      <c r="AZQ106" s="60"/>
      <c r="AZR106" s="60"/>
      <c r="AZS106" s="60"/>
      <c r="AZT106" s="60"/>
      <c r="AZU106" s="60"/>
      <c r="AZV106" s="60"/>
      <c r="AZW106" s="60"/>
      <c r="AZX106" s="60"/>
      <c r="AZY106" s="60"/>
      <c r="AZZ106" s="60"/>
      <c r="BAA106" s="60"/>
      <c r="BAB106" s="60"/>
      <c r="BAC106" s="60"/>
      <c r="BAD106" s="60"/>
      <c r="BAE106" s="60"/>
      <c r="BAF106" s="60"/>
      <c r="BAG106" s="60"/>
      <c r="BAH106" s="60"/>
      <c r="BAI106" s="60"/>
      <c r="BAJ106" s="60"/>
      <c r="BAK106" s="60"/>
      <c r="BAL106" s="60"/>
      <c r="BAM106" s="60"/>
      <c r="BAN106" s="60"/>
      <c r="BAO106" s="60"/>
      <c r="BAP106" s="60"/>
      <c r="BAQ106" s="60"/>
      <c r="BAR106" s="60"/>
      <c r="BAS106" s="60"/>
      <c r="BAT106" s="60"/>
      <c r="BAU106" s="60"/>
      <c r="BAV106" s="60"/>
      <c r="BAW106" s="60"/>
      <c r="BAX106" s="60"/>
      <c r="BAY106" s="60"/>
      <c r="BAZ106" s="60"/>
      <c r="BBA106" s="60"/>
      <c r="BBB106" s="60"/>
      <c r="BBC106" s="60"/>
      <c r="BBD106" s="60"/>
      <c r="BBE106" s="60"/>
      <c r="BBF106" s="60"/>
      <c r="BBG106" s="60"/>
      <c r="BBH106" s="60"/>
      <c r="BBI106" s="60"/>
      <c r="BBJ106" s="60"/>
      <c r="BBK106" s="60"/>
      <c r="BBL106" s="60"/>
      <c r="BBM106" s="60"/>
      <c r="BBN106" s="60"/>
      <c r="BBO106" s="60"/>
      <c r="BBP106" s="60"/>
      <c r="BBQ106" s="60"/>
      <c r="BBR106" s="60"/>
      <c r="BBS106" s="60"/>
      <c r="BBT106" s="60"/>
      <c r="BBU106" s="60"/>
      <c r="BBV106" s="60"/>
      <c r="BBW106" s="60"/>
      <c r="BBX106" s="60"/>
      <c r="BBY106" s="60"/>
      <c r="BBZ106" s="60"/>
      <c r="BCA106" s="60"/>
      <c r="BCB106" s="60"/>
      <c r="BCC106" s="60"/>
      <c r="BCD106" s="60"/>
      <c r="BCE106" s="60"/>
      <c r="BCF106" s="60"/>
      <c r="BCG106" s="60"/>
      <c r="BCH106" s="60"/>
      <c r="BCI106" s="60"/>
      <c r="BCJ106" s="60"/>
      <c r="BCK106" s="60"/>
      <c r="BCL106" s="60"/>
      <c r="BCM106" s="60"/>
      <c r="BCN106" s="60"/>
      <c r="BCO106" s="60"/>
      <c r="BCP106" s="60"/>
      <c r="BCQ106" s="60"/>
      <c r="BCR106" s="60"/>
      <c r="BCS106" s="60"/>
      <c r="BCT106" s="60"/>
      <c r="BCU106" s="60"/>
      <c r="BCV106" s="60"/>
      <c r="BCW106" s="60"/>
      <c r="BCX106" s="60"/>
      <c r="BCY106" s="60"/>
      <c r="BCZ106" s="60"/>
      <c r="BDA106" s="60"/>
      <c r="BDB106" s="60"/>
      <c r="BDC106" s="60"/>
      <c r="BDD106" s="60"/>
      <c r="BDE106" s="60"/>
      <c r="BDF106" s="60"/>
      <c r="BDG106" s="60"/>
      <c r="BDH106" s="60"/>
      <c r="BDI106" s="60"/>
      <c r="BDJ106" s="60"/>
      <c r="BDK106" s="60"/>
      <c r="BDL106" s="60"/>
      <c r="BDM106" s="60"/>
      <c r="BDN106" s="60"/>
      <c r="BDO106" s="60"/>
      <c r="BDP106" s="60"/>
      <c r="BDQ106" s="60"/>
      <c r="BDR106" s="60"/>
      <c r="BDS106" s="60"/>
      <c r="BDT106" s="60"/>
      <c r="BDU106" s="60"/>
      <c r="BDV106" s="60"/>
      <c r="BDW106" s="60"/>
      <c r="BDX106" s="60"/>
      <c r="BDY106" s="60"/>
      <c r="BDZ106" s="60"/>
      <c r="BEA106" s="60"/>
      <c r="BEB106" s="60"/>
      <c r="BEC106" s="60"/>
      <c r="BED106" s="60"/>
      <c r="BEE106" s="60"/>
      <c r="BEF106" s="60"/>
      <c r="BEG106" s="60"/>
      <c r="BEH106" s="60"/>
      <c r="BEI106" s="60"/>
      <c r="BEJ106" s="60"/>
      <c r="BEK106" s="60"/>
      <c r="BEL106" s="60"/>
      <c r="BEM106" s="60"/>
      <c r="BEN106" s="60"/>
      <c r="BEO106" s="60"/>
      <c r="BEP106" s="60"/>
      <c r="BEQ106" s="60"/>
      <c r="BER106" s="60"/>
      <c r="BES106" s="60"/>
      <c r="BET106" s="60"/>
      <c r="BEU106" s="60"/>
      <c r="BEV106" s="60"/>
      <c r="BEW106" s="60"/>
      <c r="BEX106" s="60"/>
      <c r="BEY106" s="60"/>
      <c r="BEZ106" s="60"/>
      <c r="BFA106" s="60"/>
      <c r="BFB106" s="60"/>
      <c r="BFC106" s="60"/>
      <c r="BFD106" s="60"/>
      <c r="BFE106" s="60"/>
      <c r="BFF106" s="60"/>
      <c r="BFG106" s="60"/>
      <c r="BFH106" s="60"/>
      <c r="BFI106" s="60"/>
      <c r="BFJ106" s="60"/>
      <c r="BFK106" s="60"/>
      <c r="BFL106" s="60"/>
      <c r="BFM106" s="60"/>
      <c r="BFN106" s="60"/>
      <c r="BFO106" s="60"/>
      <c r="BFP106" s="60"/>
      <c r="BFQ106" s="60"/>
      <c r="BFR106" s="60"/>
      <c r="BFS106" s="60"/>
      <c r="BFT106" s="60"/>
      <c r="BFU106" s="60"/>
      <c r="BFV106" s="60"/>
      <c r="BFW106" s="60"/>
      <c r="BFX106" s="60"/>
      <c r="BFY106" s="60"/>
      <c r="BFZ106" s="60"/>
      <c r="BGA106" s="60"/>
      <c r="BGB106" s="60"/>
      <c r="BGC106" s="60"/>
      <c r="BGD106" s="60"/>
      <c r="BGE106" s="60"/>
      <c r="BGF106" s="60"/>
      <c r="BGG106" s="60"/>
      <c r="BGH106" s="60"/>
      <c r="BGI106" s="60"/>
      <c r="BGJ106" s="60"/>
      <c r="BGK106" s="60"/>
      <c r="BGL106" s="60"/>
      <c r="BGM106" s="60"/>
      <c r="BGN106" s="60"/>
      <c r="BGO106" s="60"/>
      <c r="BGP106" s="60"/>
      <c r="BGQ106" s="60"/>
      <c r="BGR106" s="60"/>
      <c r="BGS106" s="60"/>
      <c r="BGT106" s="60"/>
      <c r="BGU106" s="60"/>
      <c r="BGV106" s="60"/>
      <c r="BGW106" s="60"/>
      <c r="BGX106" s="60"/>
      <c r="BGY106" s="60"/>
      <c r="BGZ106" s="60"/>
      <c r="BHA106" s="60"/>
      <c r="BHB106" s="60"/>
      <c r="BHC106" s="60"/>
      <c r="BHD106" s="60"/>
      <c r="BHE106" s="60"/>
      <c r="BHF106" s="60"/>
      <c r="BHG106" s="60"/>
      <c r="BHH106" s="60"/>
      <c r="BHI106" s="60"/>
      <c r="BHJ106" s="60"/>
      <c r="BHK106" s="60"/>
      <c r="BHL106" s="60"/>
      <c r="BHM106" s="60"/>
      <c r="BHN106" s="60"/>
      <c r="BHO106" s="60"/>
      <c r="BHP106" s="60"/>
      <c r="BHQ106" s="60"/>
      <c r="BHR106" s="60"/>
      <c r="BHS106" s="60"/>
      <c r="BHT106" s="60"/>
      <c r="BHU106" s="60"/>
      <c r="BHV106" s="60"/>
      <c r="BHW106" s="60"/>
      <c r="BHX106" s="60"/>
      <c r="BHY106" s="60"/>
      <c r="BHZ106" s="60"/>
      <c r="BIA106" s="60"/>
      <c r="BIB106" s="60"/>
      <c r="BIC106" s="60"/>
      <c r="BID106" s="60"/>
      <c r="BIE106" s="60"/>
      <c r="BIF106" s="60"/>
      <c r="BIG106" s="60"/>
      <c r="BIH106" s="60"/>
      <c r="BII106" s="60"/>
      <c r="BIJ106" s="60"/>
      <c r="BIK106" s="60"/>
      <c r="BIL106" s="60"/>
      <c r="BIM106" s="60"/>
      <c r="BIN106" s="60"/>
      <c r="BIO106" s="60"/>
      <c r="BIP106" s="60"/>
      <c r="BIQ106" s="60"/>
      <c r="BIR106" s="60"/>
      <c r="BIS106" s="60"/>
      <c r="BIT106" s="60"/>
      <c r="BIU106" s="60"/>
      <c r="BIV106" s="60"/>
      <c r="BIW106" s="60"/>
      <c r="BIX106" s="60"/>
      <c r="BIY106" s="60"/>
      <c r="BIZ106" s="60"/>
      <c r="BJA106" s="60"/>
      <c r="BJB106" s="60"/>
      <c r="BJC106" s="60"/>
      <c r="BJD106" s="60"/>
      <c r="BJE106" s="60"/>
      <c r="BJF106" s="60"/>
      <c r="BJG106" s="60"/>
      <c r="BJH106" s="60"/>
      <c r="BJI106" s="60"/>
      <c r="BJJ106" s="60"/>
      <c r="BJK106" s="60"/>
      <c r="BJL106" s="60"/>
      <c r="BJM106" s="60"/>
      <c r="BJN106" s="60"/>
      <c r="BJO106" s="60"/>
      <c r="BJP106" s="60"/>
      <c r="BJQ106" s="60"/>
      <c r="BJR106" s="60"/>
      <c r="BJS106" s="60"/>
      <c r="BJT106" s="60"/>
      <c r="BJU106" s="60"/>
      <c r="BJV106" s="60"/>
      <c r="BJW106" s="60"/>
      <c r="BJX106" s="60"/>
      <c r="BJY106" s="60"/>
      <c r="BJZ106" s="60"/>
      <c r="BKA106" s="60"/>
      <c r="BKB106" s="60"/>
      <c r="BKC106" s="60"/>
      <c r="BKD106" s="60"/>
      <c r="BKE106" s="60"/>
      <c r="BKF106" s="60"/>
      <c r="BKG106" s="60"/>
      <c r="BKH106" s="60"/>
      <c r="BKI106" s="60"/>
      <c r="BKJ106" s="60"/>
      <c r="BKK106" s="60"/>
      <c r="BKL106" s="60"/>
      <c r="BKM106" s="60"/>
      <c r="BKN106" s="60"/>
      <c r="BKO106" s="60"/>
      <c r="BKP106" s="60"/>
      <c r="BKQ106" s="60"/>
      <c r="BKR106" s="60"/>
      <c r="BKS106" s="60"/>
      <c r="BKT106" s="60"/>
      <c r="BKU106" s="60"/>
      <c r="BKV106" s="60"/>
      <c r="BKW106" s="60"/>
      <c r="BKX106" s="60"/>
      <c r="BKY106" s="60"/>
      <c r="BKZ106" s="60"/>
      <c r="BLA106" s="60"/>
      <c r="BLB106" s="60"/>
      <c r="BLC106" s="60"/>
      <c r="BLD106" s="60"/>
      <c r="BLE106" s="60"/>
      <c r="BLF106" s="60"/>
      <c r="BLG106" s="60"/>
      <c r="BLH106" s="60"/>
      <c r="BLI106" s="60"/>
      <c r="BLJ106" s="60"/>
      <c r="BLK106" s="60"/>
      <c r="BLL106" s="60"/>
      <c r="BLM106" s="60"/>
      <c r="BLN106" s="60"/>
      <c r="BLO106" s="60"/>
      <c r="BLP106" s="60"/>
      <c r="BLQ106" s="60"/>
      <c r="BLR106" s="60"/>
      <c r="BLS106" s="60"/>
      <c r="BLT106" s="60"/>
      <c r="BLU106" s="60"/>
      <c r="BLV106" s="60"/>
      <c r="BLW106" s="60"/>
      <c r="BLX106" s="60"/>
      <c r="BLY106" s="60"/>
      <c r="BLZ106" s="60"/>
      <c r="BMA106" s="60"/>
      <c r="BMB106" s="60"/>
      <c r="BMC106" s="60"/>
      <c r="BMD106" s="60"/>
      <c r="BME106" s="60"/>
      <c r="BMF106" s="60"/>
      <c r="BMG106" s="60"/>
      <c r="BMH106" s="60"/>
      <c r="BMI106" s="60"/>
      <c r="BMJ106" s="60"/>
      <c r="BMK106" s="60"/>
      <c r="BML106" s="60"/>
      <c r="BMM106" s="60"/>
      <c r="BMN106" s="60"/>
      <c r="BMO106" s="60"/>
      <c r="BMP106" s="60"/>
      <c r="BMQ106" s="60"/>
      <c r="BMR106" s="60"/>
      <c r="BMS106" s="60"/>
      <c r="BMT106" s="60"/>
      <c r="BMU106" s="60"/>
      <c r="BMV106" s="60"/>
      <c r="BMW106" s="60"/>
      <c r="BMX106" s="60"/>
      <c r="BMY106" s="60"/>
      <c r="BMZ106" s="60"/>
      <c r="BNA106" s="60"/>
      <c r="BNB106" s="60"/>
      <c r="BNC106" s="60"/>
      <c r="BND106" s="60"/>
      <c r="BNE106" s="60"/>
      <c r="BNF106" s="60"/>
      <c r="BNG106" s="60"/>
      <c r="BNH106" s="60"/>
      <c r="BNI106" s="60"/>
      <c r="BNJ106" s="60"/>
      <c r="BNK106" s="60"/>
      <c r="BNL106" s="60"/>
      <c r="BNM106" s="60"/>
      <c r="BNN106" s="60"/>
      <c r="BNO106" s="60"/>
      <c r="BNP106" s="60"/>
      <c r="BNQ106" s="60"/>
      <c r="BNR106" s="60"/>
      <c r="BNS106" s="60"/>
      <c r="BNT106" s="60"/>
      <c r="BNU106" s="60"/>
      <c r="BNV106" s="60"/>
      <c r="BNW106" s="60"/>
      <c r="BNX106" s="60"/>
      <c r="BNY106" s="60"/>
      <c r="BNZ106" s="60"/>
      <c r="BOA106" s="60"/>
      <c r="BOB106" s="60"/>
      <c r="BOC106" s="60"/>
      <c r="BOD106" s="60"/>
      <c r="BOE106" s="60"/>
      <c r="BOF106" s="60"/>
      <c r="BOG106" s="60"/>
      <c r="BOH106" s="60"/>
      <c r="BOI106" s="60"/>
      <c r="BOJ106" s="60"/>
      <c r="BOK106" s="60"/>
      <c r="BOL106" s="60"/>
      <c r="BOM106" s="60"/>
      <c r="BON106" s="60"/>
      <c r="BOO106" s="60"/>
      <c r="BOP106" s="60"/>
      <c r="BOQ106" s="60"/>
      <c r="BOR106" s="60"/>
      <c r="BOS106" s="60"/>
      <c r="BOT106" s="60"/>
      <c r="BOU106" s="60"/>
      <c r="BOV106" s="60"/>
      <c r="BOW106" s="60"/>
      <c r="BOX106" s="60"/>
      <c r="BOY106" s="60"/>
      <c r="BOZ106" s="60"/>
      <c r="BPA106" s="60"/>
      <c r="BPB106" s="60"/>
      <c r="BPC106" s="60"/>
      <c r="BPD106" s="60"/>
      <c r="BPE106" s="60"/>
      <c r="BPF106" s="60"/>
      <c r="BPG106" s="60"/>
      <c r="BPH106" s="60"/>
      <c r="BPI106" s="60"/>
      <c r="BPJ106" s="60"/>
      <c r="BPK106" s="60"/>
      <c r="BPL106" s="60"/>
      <c r="BPM106" s="60"/>
      <c r="BPN106" s="60"/>
      <c r="BPO106" s="60"/>
      <c r="BPP106" s="60"/>
      <c r="BPQ106" s="60"/>
      <c r="BPR106" s="60"/>
      <c r="BPS106" s="60"/>
      <c r="BPT106" s="60"/>
      <c r="BPU106" s="60"/>
      <c r="BPV106" s="60"/>
      <c r="BPW106" s="60"/>
      <c r="BPX106" s="60"/>
      <c r="BPY106" s="60"/>
      <c r="BPZ106" s="60"/>
      <c r="BQA106" s="60"/>
      <c r="BQB106" s="60"/>
      <c r="BQC106" s="60"/>
      <c r="BQD106" s="60"/>
      <c r="BQE106" s="60"/>
      <c r="BQF106" s="60"/>
      <c r="BQG106" s="60"/>
      <c r="BQH106" s="60"/>
      <c r="BQI106" s="60"/>
      <c r="BQJ106" s="60"/>
      <c r="BQK106" s="60"/>
      <c r="BQL106" s="60"/>
      <c r="BQM106" s="60"/>
      <c r="BQN106" s="60"/>
      <c r="BQO106" s="60"/>
      <c r="BQP106" s="60"/>
      <c r="BQQ106" s="60"/>
      <c r="BQR106" s="60"/>
      <c r="BQS106" s="60"/>
      <c r="BQT106" s="60"/>
      <c r="BQU106" s="60"/>
      <c r="BQV106" s="60"/>
      <c r="BQW106" s="60"/>
      <c r="BQX106" s="60"/>
      <c r="BQY106" s="60"/>
      <c r="BQZ106" s="60"/>
      <c r="BRA106" s="60"/>
      <c r="BRB106" s="60"/>
      <c r="BRC106" s="60"/>
      <c r="BRD106" s="60"/>
      <c r="BRE106" s="60"/>
      <c r="BRF106" s="60"/>
      <c r="BRG106" s="60"/>
      <c r="BRH106" s="60"/>
      <c r="BRI106" s="60"/>
      <c r="BRJ106" s="60"/>
      <c r="BRK106" s="60"/>
      <c r="BRL106" s="60"/>
      <c r="BRM106" s="60"/>
      <c r="BRN106" s="60"/>
      <c r="BRO106" s="60"/>
      <c r="BRP106" s="60"/>
      <c r="BRQ106" s="60"/>
      <c r="BRR106" s="60"/>
      <c r="BRS106" s="60"/>
      <c r="BRT106" s="60"/>
      <c r="BRU106" s="60"/>
      <c r="BRV106" s="60"/>
      <c r="BRW106" s="60"/>
      <c r="BRX106" s="60"/>
      <c r="BRY106" s="60"/>
      <c r="BRZ106" s="60"/>
      <c r="BSA106" s="60"/>
      <c r="BSB106" s="60"/>
      <c r="BSC106" s="60"/>
      <c r="BSD106" s="60"/>
      <c r="BSE106" s="60"/>
      <c r="BSF106" s="60"/>
      <c r="BSG106" s="60"/>
      <c r="BSH106" s="60"/>
      <c r="BSI106" s="60"/>
      <c r="BSJ106" s="60"/>
      <c r="BSK106" s="60"/>
      <c r="BSL106" s="60"/>
      <c r="BSM106" s="60"/>
      <c r="BSN106" s="60"/>
      <c r="BSO106" s="60"/>
      <c r="BSP106" s="60"/>
      <c r="BSQ106" s="60"/>
      <c r="BSR106" s="60"/>
      <c r="BSS106" s="60"/>
      <c r="BST106" s="60"/>
      <c r="BSU106" s="60"/>
      <c r="BSV106" s="60"/>
      <c r="BSW106" s="60"/>
      <c r="BSX106" s="60"/>
      <c r="BSY106" s="60"/>
      <c r="BSZ106" s="60"/>
      <c r="BTA106" s="60"/>
      <c r="BTB106" s="60"/>
      <c r="BTC106" s="60"/>
      <c r="BTD106" s="60"/>
      <c r="BTE106" s="60"/>
      <c r="BTF106" s="60"/>
      <c r="BTG106" s="60"/>
      <c r="BTH106" s="60"/>
      <c r="BTI106" s="60"/>
      <c r="BTJ106" s="60"/>
      <c r="BTK106" s="60"/>
      <c r="BTL106" s="60"/>
      <c r="BTM106" s="60"/>
      <c r="BTN106" s="60"/>
      <c r="BTO106" s="60"/>
      <c r="BTP106" s="60"/>
      <c r="BTQ106" s="60"/>
      <c r="BTR106" s="60"/>
      <c r="BTS106" s="60"/>
      <c r="BTT106" s="60"/>
      <c r="BTU106" s="60"/>
      <c r="BTV106" s="60"/>
      <c r="BTW106" s="60"/>
      <c r="BTX106" s="60"/>
      <c r="BTY106" s="60"/>
      <c r="BTZ106" s="60"/>
      <c r="BUA106" s="60"/>
      <c r="BUB106" s="60"/>
      <c r="BUC106" s="60"/>
      <c r="BUD106" s="60"/>
      <c r="BUE106" s="60"/>
      <c r="BUF106" s="60"/>
      <c r="BUG106" s="60"/>
      <c r="BUH106" s="60"/>
      <c r="BUI106" s="60"/>
      <c r="BUJ106" s="60"/>
      <c r="BUK106" s="60"/>
      <c r="BUL106" s="60"/>
      <c r="BUM106" s="60"/>
      <c r="BUN106" s="60"/>
      <c r="BUO106" s="60"/>
      <c r="BUP106" s="60"/>
      <c r="BUQ106" s="60"/>
      <c r="BUR106" s="60"/>
      <c r="BUS106" s="60"/>
      <c r="BUT106" s="60"/>
      <c r="BUU106" s="60"/>
      <c r="BUV106" s="60"/>
      <c r="BUW106" s="60"/>
      <c r="BUX106" s="60"/>
      <c r="BUY106" s="60"/>
      <c r="BUZ106" s="60"/>
      <c r="BVA106" s="60"/>
      <c r="BVB106" s="60"/>
      <c r="BVC106" s="60"/>
      <c r="BVD106" s="60"/>
      <c r="BVE106" s="60"/>
      <c r="BVF106" s="60"/>
      <c r="BVG106" s="60"/>
      <c r="BVH106" s="60"/>
      <c r="BVI106" s="60"/>
      <c r="BVJ106" s="60"/>
      <c r="BVK106" s="60"/>
      <c r="BVL106" s="60"/>
      <c r="BVM106" s="60"/>
      <c r="BVN106" s="60"/>
      <c r="BVO106" s="60"/>
      <c r="BVP106" s="60"/>
      <c r="BVQ106" s="60"/>
      <c r="BVR106" s="60"/>
      <c r="BVS106" s="60"/>
      <c r="BVT106" s="60"/>
      <c r="BVU106" s="60"/>
      <c r="BVV106" s="60"/>
      <c r="BVW106" s="60"/>
      <c r="BVX106" s="60"/>
      <c r="BVY106" s="60"/>
      <c r="BVZ106" s="60"/>
      <c r="BWA106" s="60"/>
      <c r="BWB106" s="60"/>
      <c r="BWC106" s="60"/>
      <c r="BWD106" s="60"/>
      <c r="BWE106" s="60"/>
      <c r="BWF106" s="60"/>
      <c r="BWG106" s="60"/>
      <c r="BWH106" s="60"/>
      <c r="BWI106" s="60"/>
      <c r="BWJ106" s="60"/>
      <c r="BWK106" s="60"/>
      <c r="BWL106" s="60"/>
      <c r="BWM106" s="60"/>
      <c r="BWN106" s="60"/>
      <c r="BWO106" s="60"/>
      <c r="BWP106" s="60"/>
      <c r="BWQ106" s="60"/>
      <c r="BWR106" s="60"/>
      <c r="BWS106" s="60"/>
      <c r="BWT106" s="60"/>
      <c r="BWU106" s="60"/>
      <c r="BWV106" s="60"/>
      <c r="BWW106" s="60"/>
      <c r="BWX106" s="60"/>
      <c r="BWY106" s="60"/>
      <c r="BWZ106" s="60"/>
      <c r="BXA106" s="60"/>
      <c r="BXB106" s="60"/>
      <c r="BXC106" s="60"/>
      <c r="BXD106" s="60"/>
      <c r="BXE106" s="60"/>
      <c r="BXF106" s="60"/>
      <c r="BXG106" s="60"/>
      <c r="BXH106" s="60"/>
      <c r="BXI106" s="60"/>
      <c r="BXJ106" s="60"/>
      <c r="BXK106" s="60"/>
      <c r="BXL106" s="60"/>
      <c r="BXM106" s="60"/>
      <c r="BXN106" s="60"/>
      <c r="BXO106" s="60"/>
      <c r="BXP106" s="60"/>
      <c r="BXQ106" s="60"/>
      <c r="BXR106" s="60"/>
      <c r="BXS106" s="60"/>
      <c r="BXT106" s="60"/>
      <c r="BXU106" s="60"/>
      <c r="BXV106" s="60"/>
      <c r="BXW106" s="60"/>
      <c r="BXX106" s="60"/>
      <c r="BXY106" s="60"/>
      <c r="BXZ106" s="60"/>
      <c r="BYA106" s="60"/>
      <c r="BYB106" s="60"/>
      <c r="BYC106" s="60"/>
      <c r="BYD106" s="60"/>
      <c r="BYE106" s="60"/>
      <c r="BYF106" s="60"/>
      <c r="BYG106" s="60"/>
      <c r="BYH106" s="60"/>
      <c r="BYI106" s="60"/>
      <c r="BYJ106" s="60"/>
      <c r="BYK106" s="60"/>
      <c r="BYL106" s="60"/>
      <c r="BYM106" s="60"/>
      <c r="BYN106" s="60"/>
      <c r="BYO106" s="60"/>
      <c r="BYP106" s="60"/>
      <c r="BYQ106" s="60"/>
      <c r="BYR106" s="60"/>
      <c r="BYS106" s="60"/>
      <c r="BYT106" s="60"/>
      <c r="BYU106" s="60"/>
      <c r="BYV106" s="60"/>
      <c r="BYW106" s="60"/>
      <c r="BYX106" s="60"/>
      <c r="BYY106" s="60"/>
      <c r="BYZ106" s="60"/>
      <c r="BZA106" s="60"/>
      <c r="BZB106" s="60"/>
      <c r="BZC106" s="60"/>
      <c r="BZD106" s="60"/>
      <c r="BZE106" s="60"/>
      <c r="BZF106" s="60"/>
      <c r="BZG106" s="60"/>
      <c r="BZH106" s="60"/>
      <c r="BZI106" s="60"/>
      <c r="BZJ106" s="60"/>
      <c r="BZK106" s="60"/>
      <c r="BZL106" s="60"/>
      <c r="BZM106" s="60"/>
      <c r="BZN106" s="60"/>
      <c r="BZO106" s="60"/>
      <c r="BZP106" s="60"/>
      <c r="BZQ106" s="60"/>
      <c r="BZR106" s="60"/>
      <c r="BZS106" s="60"/>
      <c r="BZT106" s="60"/>
      <c r="BZU106" s="60"/>
      <c r="BZV106" s="60"/>
      <c r="BZW106" s="60"/>
      <c r="BZX106" s="60"/>
      <c r="BZY106" s="60"/>
      <c r="BZZ106" s="60"/>
      <c r="CAA106" s="60"/>
      <c r="CAB106" s="60"/>
      <c r="CAC106" s="60"/>
      <c r="CAD106" s="60"/>
      <c r="CAE106" s="60"/>
      <c r="CAF106" s="60"/>
      <c r="CAG106" s="60"/>
      <c r="CAH106" s="60"/>
      <c r="CAI106" s="60"/>
      <c r="CAJ106" s="60"/>
      <c r="CAK106" s="60"/>
      <c r="CAL106" s="60"/>
      <c r="CAM106" s="60"/>
      <c r="CAN106" s="60"/>
      <c r="CAO106" s="60"/>
      <c r="CAP106" s="60"/>
      <c r="CAQ106" s="60"/>
      <c r="CAR106" s="60"/>
      <c r="CAS106" s="60"/>
      <c r="CAT106" s="60"/>
      <c r="CAU106" s="60"/>
      <c r="CAV106" s="60"/>
      <c r="CAW106" s="60"/>
      <c r="CAX106" s="60"/>
      <c r="CAY106" s="60"/>
      <c r="CAZ106" s="60"/>
      <c r="CBA106" s="60"/>
      <c r="CBB106" s="60"/>
      <c r="CBC106" s="60"/>
      <c r="CBD106" s="60"/>
      <c r="CBE106" s="60"/>
      <c r="CBF106" s="60"/>
      <c r="CBG106" s="60"/>
      <c r="CBH106" s="60"/>
      <c r="CBI106" s="60"/>
      <c r="CBJ106" s="60"/>
      <c r="CBK106" s="60"/>
      <c r="CBL106" s="60"/>
      <c r="CBM106" s="60"/>
      <c r="CBN106" s="60"/>
      <c r="CBO106" s="60"/>
      <c r="CBP106" s="60"/>
      <c r="CBQ106" s="60"/>
    </row>
    <row r="107" spans="1:2097" s="24" customFormat="1" ht="94.5">
      <c r="A107" s="92"/>
      <c r="B107" s="93"/>
      <c r="C107" s="92"/>
      <c r="D107" s="92"/>
      <c r="E107" s="93"/>
      <c r="F107" s="28" t="s">
        <v>76</v>
      </c>
      <c r="G107" s="5">
        <f t="shared" si="49"/>
        <v>5363251.63</v>
      </c>
      <c r="H107" s="5">
        <v>454560</v>
      </c>
      <c r="I107" s="5">
        <v>526154.36</v>
      </c>
      <c r="J107" s="5">
        <v>572395.17000000004</v>
      </c>
      <c r="K107" s="5">
        <v>499624.77</v>
      </c>
      <c r="L107" s="5">
        <v>728332.7</v>
      </c>
      <c r="M107" s="5">
        <v>868437.04</v>
      </c>
      <c r="N107" s="5">
        <v>752421.63</v>
      </c>
      <c r="O107" s="5">
        <v>961325.96</v>
      </c>
      <c r="P107" s="9" t="s">
        <v>58</v>
      </c>
      <c r="Q107" s="9" t="s">
        <v>3</v>
      </c>
      <c r="R107" s="50">
        <v>1400</v>
      </c>
      <c r="S107" s="50">
        <v>200</v>
      </c>
      <c r="T107" s="50">
        <v>200</v>
      </c>
      <c r="U107" s="50">
        <v>200</v>
      </c>
      <c r="V107" s="50">
        <v>200</v>
      </c>
      <c r="W107" s="50">
        <v>200</v>
      </c>
      <c r="X107" s="50">
        <v>200</v>
      </c>
      <c r="Y107" s="50">
        <v>200</v>
      </c>
      <c r="Z107" s="50">
        <v>200</v>
      </c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  <c r="CBP107" s="60"/>
      <c r="CBQ107" s="60"/>
    </row>
    <row r="108" spans="1:2097" s="24" customFormat="1" ht="47.25">
      <c r="A108" s="92"/>
      <c r="B108" s="93"/>
      <c r="C108" s="92"/>
      <c r="D108" s="92"/>
      <c r="E108" s="93"/>
      <c r="F108" s="28" t="s">
        <v>75</v>
      </c>
      <c r="G108" s="5">
        <f t="shared" si="49"/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9" t="s">
        <v>59</v>
      </c>
      <c r="Q108" s="9" t="s">
        <v>3</v>
      </c>
      <c r="R108" s="50">
        <v>700</v>
      </c>
      <c r="S108" s="50">
        <v>100</v>
      </c>
      <c r="T108" s="50">
        <v>100</v>
      </c>
      <c r="U108" s="50">
        <v>100</v>
      </c>
      <c r="V108" s="50">
        <v>100</v>
      </c>
      <c r="W108" s="50">
        <v>100</v>
      </c>
      <c r="X108" s="50">
        <v>100</v>
      </c>
      <c r="Y108" s="50">
        <v>100</v>
      </c>
      <c r="Z108" s="50">
        <v>100</v>
      </c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  <c r="AML108" s="60"/>
      <c r="AMM108" s="60"/>
      <c r="AMN108" s="60"/>
      <c r="AMO108" s="60"/>
      <c r="AMP108" s="60"/>
      <c r="AMQ108" s="60"/>
      <c r="AMR108" s="60"/>
      <c r="AMS108" s="60"/>
      <c r="AMT108" s="60"/>
      <c r="AMU108" s="60"/>
      <c r="AMV108" s="60"/>
      <c r="AMW108" s="60"/>
      <c r="AMX108" s="60"/>
      <c r="AMY108" s="60"/>
      <c r="AMZ108" s="60"/>
      <c r="ANA108" s="60"/>
      <c r="ANB108" s="60"/>
      <c r="ANC108" s="60"/>
      <c r="AND108" s="60"/>
      <c r="ANE108" s="60"/>
      <c r="ANF108" s="60"/>
      <c r="ANG108" s="60"/>
      <c r="ANH108" s="60"/>
      <c r="ANI108" s="60"/>
      <c r="ANJ108" s="60"/>
      <c r="ANK108" s="60"/>
      <c r="ANL108" s="60"/>
      <c r="ANM108" s="60"/>
      <c r="ANN108" s="60"/>
      <c r="ANO108" s="60"/>
      <c r="ANP108" s="60"/>
      <c r="ANQ108" s="60"/>
      <c r="ANR108" s="60"/>
      <c r="ANS108" s="60"/>
      <c r="ANT108" s="60"/>
      <c r="ANU108" s="60"/>
      <c r="ANV108" s="60"/>
      <c r="ANW108" s="60"/>
      <c r="ANX108" s="60"/>
      <c r="ANY108" s="60"/>
      <c r="ANZ108" s="60"/>
      <c r="AOA108" s="60"/>
      <c r="AOB108" s="60"/>
      <c r="AOC108" s="60"/>
      <c r="AOD108" s="60"/>
      <c r="AOE108" s="60"/>
      <c r="AOF108" s="60"/>
      <c r="AOG108" s="60"/>
      <c r="AOH108" s="60"/>
      <c r="AOI108" s="60"/>
      <c r="AOJ108" s="60"/>
      <c r="AOK108" s="60"/>
      <c r="AOL108" s="60"/>
      <c r="AOM108" s="60"/>
      <c r="AON108" s="60"/>
      <c r="AOO108" s="60"/>
      <c r="AOP108" s="60"/>
      <c r="AOQ108" s="60"/>
      <c r="AOR108" s="60"/>
      <c r="AOS108" s="60"/>
      <c r="AOT108" s="60"/>
      <c r="AOU108" s="60"/>
      <c r="AOV108" s="60"/>
      <c r="AOW108" s="60"/>
      <c r="AOX108" s="60"/>
      <c r="AOY108" s="60"/>
      <c r="AOZ108" s="60"/>
      <c r="APA108" s="60"/>
      <c r="APB108" s="60"/>
      <c r="APC108" s="60"/>
      <c r="APD108" s="60"/>
      <c r="APE108" s="60"/>
      <c r="APF108" s="60"/>
      <c r="APG108" s="60"/>
      <c r="APH108" s="60"/>
      <c r="API108" s="60"/>
      <c r="APJ108" s="60"/>
      <c r="APK108" s="60"/>
      <c r="APL108" s="60"/>
      <c r="APM108" s="60"/>
      <c r="APN108" s="60"/>
      <c r="APO108" s="60"/>
      <c r="APP108" s="60"/>
      <c r="APQ108" s="60"/>
      <c r="APR108" s="60"/>
      <c r="APS108" s="60"/>
      <c r="APT108" s="60"/>
      <c r="APU108" s="60"/>
      <c r="APV108" s="60"/>
      <c r="APW108" s="60"/>
      <c r="APX108" s="60"/>
      <c r="APY108" s="60"/>
      <c r="APZ108" s="60"/>
      <c r="AQA108" s="60"/>
      <c r="AQB108" s="60"/>
      <c r="AQC108" s="60"/>
      <c r="AQD108" s="60"/>
      <c r="AQE108" s="60"/>
      <c r="AQF108" s="60"/>
      <c r="AQG108" s="60"/>
      <c r="AQH108" s="60"/>
      <c r="AQI108" s="60"/>
      <c r="AQJ108" s="60"/>
      <c r="AQK108" s="60"/>
      <c r="AQL108" s="60"/>
      <c r="AQM108" s="60"/>
      <c r="AQN108" s="60"/>
      <c r="AQO108" s="60"/>
      <c r="AQP108" s="60"/>
      <c r="AQQ108" s="60"/>
      <c r="AQR108" s="60"/>
      <c r="AQS108" s="60"/>
      <c r="AQT108" s="60"/>
      <c r="AQU108" s="60"/>
      <c r="AQV108" s="60"/>
      <c r="AQW108" s="60"/>
      <c r="AQX108" s="60"/>
      <c r="AQY108" s="60"/>
      <c r="AQZ108" s="60"/>
      <c r="ARA108" s="60"/>
      <c r="ARB108" s="60"/>
      <c r="ARC108" s="60"/>
      <c r="ARD108" s="60"/>
      <c r="ARE108" s="60"/>
      <c r="ARF108" s="60"/>
      <c r="ARG108" s="60"/>
      <c r="ARH108" s="60"/>
      <c r="ARI108" s="60"/>
      <c r="ARJ108" s="60"/>
      <c r="ARK108" s="60"/>
      <c r="ARL108" s="60"/>
      <c r="ARM108" s="60"/>
      <c r="ARN108" s="60"/>
      <c r="ARO108" s="60"/>
      <c r="ARP108" s="60"/>
      <c r="ARQ108" s="60"/>
      <c r="ARR108" s="60"/>
      <c r="ARS108" s="60"/>
      <c r="ART108" s="60"/>
      <c r="ARU108" s="60"/>
      <c r="ARV108" s="60"/>
      <c r="ARW108" s="60"/>
      <c r="ARX108" s="60"/>
      <c r="ARY108" s="60"/>
      <c r="ARZ108" s="60"/>
      <c r="ASA108" s="60"/>
      <c r="ASB108" s="60"/>
      <c r="ASC108" s="60"/>
      <c r="ASD108" s="60"/>
      <c r="ASE108" s="60"/>
      <c r="ASF108" s="60"/>
      <c r="ASG108" s="60"/>
      <c r="ASH108" s="60"/>
      <c r="ASI108" s="60"/>
      <c r="ASJ108" s="60"/>
      <c r="ASK108" s="60"/>
      <c r="ASL108" s="60"/>
      <c r="ASM108" s="60"/>
      <c r="ASN108" s="60"/>
      <c r="ASO108" s="60"/>
      <c r="ASP108" s="60"/>
      <c r="ASQ108" s="60"/>
      <c r="ASR108" s="60"/>
      <c r="ASS108" s="60"/>
      <c r="AST108" s="60"/>
      <c r="ASU108" s="60"/>
      <c r="ASV108" s="60"/>
      <c r="ASW108" s="60"/>
      <c r="ASX108" s="60"/>
      <c r="ASY108" s="60"/>
      <c r="ASZ108" s="60"/>
      <c r="ATA108" s="60"/>
      <c r="ATB108" s="60"/>
      <c r="ATC108" s="60"/>
      <c r="ATD108" s="60"/>
      <c r="ATE108" s="60"/>
      <c r="ATF108" s="60"/>
      <c r="ATG108" s="60"/>
      <c r="ATH108" s="60"/>
      <c r="ATI108" s="60"/>
      <c r="ATJ108" s="60"/>
      <c r="ATK108" s="60"/>
      <c r="ATL108" s="60"/>
      <c r="ATM108" s="60"/>
      <c r="ATN108" s="60"/>
      <c r="ATO108" s="60"/>
      <c r="ATP108" s="60"/>
      <c r="ATQ108" s="60"/>
      <c r="ATR108" s="60"/>
      <c r="ATS108" s="60"/>
      <c r="ATT108" s="60"/>
      <c r="ATU108" s="60"/>
      <c r="ATV108" s="60"/>
      <c r="ATW108" s="60"/>
      <c r="ATX108" s="60"/>
      <c r="ATY108" s="60"/>
      <c r="ATZ108" s="60"/>
      <c r="AUA108" s="60"/>
      <c r="AUB108" s="60"/>
      <c r="AUC108" s="60"/>
      <c r="AUD108" s="60"/>
      <c r="AUE108" s="60"/>
      <c r="AUF108" s="60"/>
      <c r="AUG108" s="60"/>
      <c r="AUH108" s="60"/>
      <c r="AUI108" s="60"/>
      <c r="AUJ108" s="60"/>
      <c r="AUK108" s="60"/>
      <c r="AUL108" s="60"/>
      <c r="AUM108" s="60"/>
      <c r="AUN108" s="60"/>
      <c r="AUO108" s="60"/>
      <c r="AUP108" s="60"/>
      <c r="AUQ108" s="60"/>
      <c r="AUR108" s="60"/>
      <c r="AUS108" s="60"/>
      <c r="AUT108" s="60"/>
      <c r="AUU108" s="60"/>
      <c r="AUV108" s="60"/>
      <c r="AUW108" s="60"/>
      <c r="AUX108" s="60"/>
      <c r="AUY108" s="60"/>
      <c r="AUZ108" s="60"/>
      <c r="AVA108" s="60"/>
      <c r="AVB108" s="60"/>
      <c r="AVC108" s="60"/>
      <c r="AVD108" s="60"/>
      <c r="AVE108" s="60"/>
      <c r="AVF108" s="60"/>
      <c r="AVG108" s="60"/>
      <c r="AVH108" s="60"/>
      <c r="AVI108" s="60"/>
      <c r="AVJ108" s="60"/>
      <c r="AVK108" s="60"/>
      <c r="AVL108" s="60"/>
      <c r="AVM108" s="60"/>
      <c r="AVN108" s="60"/>
      <c r="AVO108" s="60"/>
      <c r="AVP108" s="60"/>
      <c r="AVQ108" s="60"/>
      <c r="AVR108" s="60"/>
      <c r="AVS108" s="60"/>
      <c r="AVT108" s="60"/>
      <c r="AVU108" s="60"/>
      <c r="AVV108" s="60"/>
      <c r="AVW108" s="60"/>
      <c r="AVX108" s="60"/>
      <c r="AVY108" s="60"/>
      <c r="AVZ108" s="60"/>
      <c r="AWA108" s="60"/>
      <c r="AWB108" s="60"/>
      <c r="AWC108" s="60"/>
      <c r="AWD108" s="60"/>
      <c r="AWE108" s="60"/>
      <c r="AWF108" s="60"/>
      <c r="AWG108" s="60"/>
      <c r="AWH108" s="60"/>
      <c r="AWI108" s="60"/>
      <c r="AWJ108" s="60"/>
      <c r="AWK108" s="60"/>
      <c r="AWL108" s="60"/>
      <c r="AWM108" s="60"/>
      <c r="AWN108" s="60"/>
      <c r="AWO108" s="60"/>
      <c r="AWP108" s="60"/>
      <c r="AWQ108" s="60"/>
      <c r="AWR108" s="60"/>
      <c r="AWS108" s="60"/>
      <c r="AWT108" s="60"/>
      <c r="AWU108" s="60"/>
      <c r="AWV108" s="60"/>
      <c r="AWW108" s="60"/>
      <c r="AWX108" s="60"/>
      <c r="AWY108" s="60"/>
      <c r="AWZ108" s="60"/>
      <c r="AXA108" s="60"/>
      <c r="AXB108" s="60"/>
      <c r="AXC108" s="60"/>
      <c r="AXD108" s="60"/>
      <c r="AXE108" s="60"/>
      <c r="AXF108" s="60"/>
      <c r="AXG108" s="60"/>
      <c r="AXH108" s="60"/>
      <c r="AXI108" s="60"/>
      <c r="AXJ108" s="60"/>
      <c r="AXK108" s="60"/>
      <c r="AXL108" s="60"/>
      <c r="AXM108" s="60"/>
      <c r="AXN108" s="60"/>
      <c r="AXO108" s="60"/>
      <c r="AXP108" s="60"/>
      <c r="AXQ108" s="60"/>
      <c r="AXR108" s="60"/>
      <c r="AXS108" s="60"/>
      <c r="AXT108" s="60"/>
      <c r="AXU108" s="60"/>
      <c r="AXV108" s="60"/>
      <c r="AXW108" s="60"/>
      <c r="AXX108" s="60"/>
      <c r="AXY108" s="60"/>
      <c r="AXZ108" s="60"/>
      <c r="AYA108" s="60"/>
      <c r="AYB108" s="60"/>
      <c r="AYC108" s="60"/>
      <c r="AYD108" s="60"/>
      <c r="AYE108" s="60"/>
      <c r="AYF108" s="60"/>
      <c r="AYG108" s="60"/>
      <c r="AYH108" s="60"/>
      <c r="AYI108" s="60"/>
      <c r="AYJ108" s="60"/>
      <c r="AYK108" s="60"/>
      <c r="AYL108" s="60"/>
      <c r="AYM108" s="60"/>
      <c r="AYN108" s="60"/>
      <c r="AYO108" s="60"/>
      <c r="AYP108" s="60"/>
      <c r="AYQ108" s="60"/>
      <c r="AYR108" s="60"/>
      <c r="AYS108" s="60"/>
      <c r="AYT108" s="60"/>
      <c r="AYU108" s="60"/>
      <c r="AYV108" s="60"/>
      <c r="AYW108" s="60"/>
      <c r="AYX108" s="60"/>
      <c r="AYY108" s="60"/>
      <c r="AYZ108" s="60"/>
      <c r="AZA108" s="60"/>
      <c r="AZB108" s="60"/>
      <c r="AZC108" s="60"/>
      <c r="AZD108" s="60"/>
      <c r="AZE108" s="60"/>
      <c r="AZF108" s="60"/>
      <c r="AZG108" s="60"/>
      <c r="AZH108" s="60"/>
      <c r="AZI108" s="60"/>
      <c r="AZJ108" s="60"/>
      <c r="AZK108" s="60"/>
      <c r="AZL108" s="60"/>
      <c r="AZM108" s="60"/>
      <c r="AZN108" s="60"/>
      <c r="AZO108" s="60"/>
      <c r="AZP108" s="60"/>
      <c r="AZQ108" s="60"/>
      <c r="AZR108" s="60"/>
      <c r="AZS108" s="60"/>
      <c r="AZT108" s="60"/>
      <c r="AZU108" s="60"/>
      <c r="AZV108" s="60"/>
      <c r="AZW108" s="60"/>
      <c r="AZX108" s="60"/>
      <c r="AZY108" s="60"/>
      <c r="AZZ108" s="60"/>
      <c r="BAA108" s="60"/>
      <c r="BAB108" s="60"/>
      <c r="BAC108" s="60"/>
      <c r="BAD108" s="60"/>
      <c r="BAE108" s="60"/>
      <c r="BAF108" s="60"/>
      <c r="BAG108" s="60"/>
      <c r="BAH108" s="60"/>
      <c r="BAI108" s="60"/>
      <c r="BAJ108" s="60"/>
      <c r="BAK108" s="60"/>
      <c r="BAL108" s="60"/>
      <c r="BAM108" s="60"/>
      <c r="BAN108" s="60"/>
      <c r="BAO108" s="60"/>
      <c r="BAP108" s="60"/>
      <c r="BAQ108" s="60"/>
      <c r="BAR108" s="60"/>
      <c r="BAS108" s="60"/>
      <c r="BAT108" s="60"/>
      <c r="BAU108" s="60"/>
      <c r="BAV108" s="60"/>
      <c r="BAW108" s="60"/>
      <c r="BAX108" s="60"/>
      <c r="BAY108" s="60"/>
      <c r="BAZ108" s="60"/>
      <c r="BBA108" s="60"/>
      <c r="BBB108" s="60"/>
      <c r="BBC108" s="60"/>
      <c r="BBD108" s="60"/>
      <c r="BBE108" s="60"/>
      <c r="BBF108" s="60"/>
      <c r="BBG108" s="60"/>
      <c r="BBH108" s="60"/>
      <c r="BBI108" s="60"/>
      <c r="BBJ108" s="60"/>
      <c r="BBK108" s="60"/>
      <c r="BBL108" s="60"/>
      <c r="BBM108" s="60"/>
      <c r="BBN108" s="60"/>
      <c r="BBO108" s="60"/>
      <c r="BBP108" s="60"/>
      <c r="BBQ108" s="60"/>
      <c r="BBR108" s="60"/>
      <c r="BBS108" s="60"/>
      <c r="BBT108" s="60"/>
      <c r="BBU108" s="60"/>
      <c r="BBV108" s="60"/>
      <c r="BBW108" s="60"/>
      <c r="BBX108" s="60"/>
      <c r="BBY108" s="60"/>
      <c r="BBZ108" s="60"/>
      <c r="BCA108" s="60"/>
      <c r="BCB108" s="60"/>
      <c r="BCC108" s="60"/>
      <c r="BCD108" s="60"/>
      <c r="BCE108" s="60"/>
      <c r="BCF108" s="60"/>
      <c r="BCG108" s="60"/>
      <c r="BCH108" s="60"/>
      <c r="BCI108" s="60"/>
      <c r="BCJ108" s="60"/>
      <c r="BCK108" s="60"/>
      <c r="BCL108" s="60"/>
      <c r="BCM108" s="60"/>
      <c r="BCN108" s="60"/>
      <c r="BCO108" s="60"/>
      <c r="BCP108" s="60"/>
      <c r="BCQ108" s="60"/>
      <c r="BCR108" s="60"/>
      <c r="BCS108" s="60"/>
      <c r="BCT108" s="60"/>
      <c r="BCU108" s="60"/>
      <c r="BCV108" s="60"/>
      <c r="BCW108" s="60"/>
      <c r="BCX108" s="60"/>
      <c r="BCY108" s="60"/>
      <c r="BCZ108" s="60"/>
      <c r="BDA108" s="60"/>
      <c r="BDB108" s="60"/>
      <c r="BDC108" s="60"/>
      <c r="BDD108" s="60"/>
      <c r="BDE108" s="60"/>
      <c r="BDF108" s="60"/>
      <c r="BDG108" s="60"/>
      <c r="BDH108" s="60"/>
      <c r="BDI108" s="60"/>
      <c r="BDJ108" s="60"/>
      <c r="BDK108" s="60"/>
      <c r="BDL108" s="60"/>
      <c r="BDM108" s="60"/>
      <c r="BDN108" s="60"/>
      <c r="BDO108" s="60"/>
      <c r="BDP108" s="60"/>
      <c r="BDQ108" s="60"/>
      <c r="BDR108" s="60"/>
      <c r="BDS108" s="60"/>
      <c r="BDT108" s="60"/>
      <c r="BDU108" s="60"/>
      <c r="BDV108" s="60"/>
      <c r="BDW108" s="60"/>
      <c r="BDX108" s="60"/>
      <c r="BDY108" s="60"/>
      <c r="BDZ108" s="60"/>
      <c r="BEA108" s="60"/>
      <c r="BEB108" s="60"/>
      <c r="BEC108" s="60"/>
      <c r="BED108" s="60"/>
      <c r="BEE108" s="60"/>
      <c r="BEF108" s="60"/>
      <c r="BEG108" s="60"/>
      <c r="BEH108" s="60"/>
      <c r="BEI108" s="60"/>
      <c r="BEJ108" s="60"/>
      <c r="BEK108" s="60"/>
      <c r="BEL108" s="60"/>
      <c r="BEM108" s="60"/>
      <c r="BEN108" s="60"/>
      <c r="BEO108" s="60"/>
      <c r="BEP108" s="60"/>
      <c r="BEQ108" s="60"/>
      <c r="BER108" s="60"/>
      <c r="BES108" s="60"/>
      <c r="BET108" s="60"/>
      <c r="BEU108" s="60"/>
      <c r="BEV108" s="60"/>
      <c r="BEW108" s="60"/>
      <c r="BEX108" s="60"/>
      <c r="BEY108" s="60"/>
      <c r="BEZ108" s="60"/>
      <c r="BFA108" s="60"/>
      <c r="BFB108" s="60"/>
      <c r="BFC108" s="60"/>
      <c r="BFD108" s="60"/>
      <c r="BFE108" s="60"/>
      <c r="BFF108" s="60"/>
      <c r="BFG108" s="60"/>
      <c r="BFH108" s="60"/>
      <c r="BFI108" s="60"/>
      <c r="BFJ108" s="60"/>
      <c r="BFK108" s="60"/>
      <c r="BFL108" s="60"/>
      <c r="BFM108" s="60"/>
      <c r="BFN108" s="60"/>
      <c r="BFO108" s="60"/>
      <c r="BFP108" s="60"/>
      <c r="BFQ108" s="60"/>
      <c r="BFR108" s="60"/>
      <c r="BFS108" s="60"/>
      <c r="BFT108" s="60"/>
      <c r="BFU108" s="60"/>
      <c r="BFV108" s="60"/>
      <c r="BFW108" s="60"/>
      <c r="BFX108" s="60"/>
      <c r="BFY108" s="60"/>
      <c r="BFZ108" s="60"/>
      <c r="BGA108" s="60"/>
      <c r="BGB108" s="60"/>
      <c r="BGC108" s="60"/>
      <c r="BGD108" s="60"/>
      <c r="BGE108" s="60"/>
      <c r="BGF108" s="60"/>
      <c r="BGG108" s="60"/>
      <c r="BGH108" s="60"/>
      <c r="BGI108" s="60"/>
      <c r="BGJ108" s="60"/>
      <c r="BGK108" s="60"/>
      <c r="BGL108" s="60"/>
      <c r="BGM108" s="60"/>
      <c r="BGN108" s="60"/>
      <c r="BGO108" s="60"/>
      <c r="BGP108" s="60"/>
      <c r="BGQ108" s="60"/>
      <c r="BGR108" s="60"/>
      <c r="BGS108" s="60"/>
      <c r="BGT108" s="60"/>
      <c r="BGU108" s="60"/>
      <c r="BGV108" s="60"/>
      <c r="BGW108" s="60"/>
      <c r="BGX108" s="60"/>
      <c r="BGY108" s="60"/>
      <c r="BGZ108" s="60"/>
      <c r="BHA108" s="60"/>
      <c r="BHB108" s="60"/>
      <c r="BHC108" s="60"/>
      <c r="BHD108" s="60"/>
      <c r="BHE108" s="60"/>
      <c r="BHF108" s="60"/>
      <c r="BHG108" s="60"/>
      <c r="BHH108" s="60"/>
      <c r="BHI108" s="60"/>
      <c r="BHJ108" s="60"/>
      <c r="BHK108" s="60"/>
      <c r="BHL108" s="60"/>
      <c r="BHM108" s="60"/>
      <c r="BHN108" s="60"/>
      <c r="BHO108" s="60"/>
      <c r="BHP108" s="60"/>
      <c r="BHQ108" s="60"/>
      <c r="BHR108" s="60"/>
      <c r="BHS108" s="60"/>
      <c r="BHT108" s="60"/>
      <c r="BHU108" s="60"/>
      <c r="BHV108" s="60"/>
      <c r="BHW108" s="60"/>
      <c r="BHX108" s="60"/>
      <c r="BHY108" s="60"/>
      <c r="BHZ108" s="60"/>
      <c r="BIA108" s="60"/>
      <c r="BIB108" s="60"/>
      <c r="BIC108" s="60"/>
      <c r="BID108" s="60"/>
      <c r="BIE108" s="60"/>
      <c r="BIF108" s="60"/>
      <c r="BIG108" s="60"/>
      <c r="BIH108" s="60"/>
      <c r="BII108" s="60"/>
      <c r="BIJ108" s="60"/>
      <c r="BIK108" s="60"/>
      <c r="BIL108" s="60"/>
      <c r="BIM108" s="60"/>
      <c r="BIN108" s="60"/>
      <c r="BIO108" s="60"/>
      <c r="BIP108" s="60"/>
      <c r="BIQ108" s="60"/>
      <c r="BIR108" s="60"/>
      <c r="BIS108" s="60"/>
      <c r="BIT108" s="60"/>
      <c r="BIU108" s="60"/>
      <c r="BIV108" s="60"/>
      <c r="BIW108" s="60"/>
      <c r="BIX108" s="60"/>
      <c r="BIY108" s="60"/>
      <c r="BIZ108" s="60"/>
      <c r="BJA108" s="60"/>
      <c r="BJB108" s="60"/>
      <c r="BJC108" s="60"/>
      <c r="BJD108" s="60"/>
      <c r="BJE108" s="60"/>
      <c r="BJF108" s="60"/>
      <c r="BJG108" s="60"/>
      <c r="BJH108" s="60"/>
      <c r="BJI108" s="60"/>
      <c r="BJJ108" s="60"/>
      <c r="BJK108" s="60"/>
      <c r="BJL108" s="60"/>
      <c r="BJM108" s="60"/>
      <c r="BJN108" s="60"/>
      <c r="BJO108" s="60"/>
      <c r="BJP108" s="60"/>
      <c r="BJQ108" s="60"/>
      <c r="BJR108" s="60"/>
      <c r="BJS108" s="60"/>
      <c r="BJT108" s="60"/>
      <c r="BJU108" s="60"/>
      <c r="BJV108" s="60"/>
      <c r="BJW108" s="60"/>
      <c r="BJX108" s="60"/>
      <c r="BJY108" s="60"/>
      <c r="BJZ108" s="60"/>
      <c r="BKA108" s="60"/>
      <c r="BKB108" s="60"/>
      <c r="BKC108" s="60"/>
      <c r="BKD108" s="60"/>
      <c r="BKE108" s="60"/>
      <c r="BKF108" s="60"/>
      <c r="BKG108" s="60"/>
      <c r="BKH108" s="60"/>
      <c r="BKI108" s="60"/>
      <c r="BKJ108" s="60"/>
      <c r="BKK108" s="60"/>
      <c r="BKL108" s="60"/>
      <c r="BKM108" s="60"/>
      <c r="BKN108" s="60"/>
      <c r="BKO108" s="60"/>
      <c r="BKP108" s="60"/>
      <c r="BKQ108" s="60"/>
      <c r="BKR108" s="60"/>
      <c r="BKS108" s="60"/>
      <c r="BKT108" s="60"/>
      <c r="BKU108" s="60"/>
      <c r="BKV108" s="60"/>
      <c r="BKW108" s="60"/>
      <c r="BKX108" s="60"/>
      <c r="BKY108" s="60"/>
      <c r="BKZ108" s="60"/>
      <c r="BLA108" s="60"/>
      <c r="BLB108" s="60"/>
      <c r="BLC108" s="60"/>
      <c r="BLD108" s="60"/>
      <c r="BLE108" s="60"/>
      <c r="BLF108" s="60"/>
      <c r="BLG108" s="60"/>
      <c r="BLH108" s="60"/>
      <c r="BLI108" s="60"/>
      <c r="BLJ108" s="60"/>
      <c r="BLK108" s="60"/>
      <c r="BLL108" s="60"/>
      <c r="BLM108" s="60"/>
      <c r="BLN108" s="60"/>
      <c r="BLO108" s="60"/>
      <c r="BLP108" s="60"/>
      <c r="BLQ108" s="60"/>
      <c r="BLR108" s="60"/>
      <c r="BLS108" s="60"/>
      <c r="BLT108" s="60"/>
      <c r="BLU108" s="60"/>
      <c r="BLV108" s="60"/>
      <c r="BLW108" s="60"/>
      <c r="BLX108" s="60"/>
      <c r="BLY108" s="60"/>
      <c r="BLZ108" s="60"/>
      <c r="BMA108" s="60"/>
      <c r="BMB108" s="60"/>
      <c r="BMC108" s="60"/>
      <c r="BMD108" s="60"/>
      <c r="BME108" s="60"/>
      <c r="BMF108" s="60"/>
      <c r="BMG108" s="60"/>
      <c r="BMH108" s="60"/>
      <c r="BMI108" s="60"/>
      <c r="BMJ108" s="60"/>
      <c r="BMK108" s="60"/>
      <c r="BML108" s="60"/>
      <c r="BMM108" s="60"/>
      <c r="BMN108" s="60"/>
      <c r="BMO108" s="60"/>
      <c r="BMP108" s="60"/>
      <c r="BMQ108" s="60"/>
      <c r="BMR108" s="60"/>
      <c r="BMS108" s="60"/>
      <c r="BMT108" s="60"/>
      <c r="BMU108" s="60"/>
      <c r="BMV108" s="60"/>
      <c r="BMW108" s="60"/>
      <c r="BMX108" s="60"/>
      <c r="BMY108" s="60"/>
      <c r="BMZ108" s="60"/>
      <c r="BNA108" s="60"/>
      <c r="BNB108" s="60"/>
      <c r="BNC108" s="60"/>
      <c r="BND108" s="60"/>
      <c r="BNE108" s="60"/>
      <c r="BNF108" s="60"/>
      <c r="BNG108" s="60"/>
      <c r="BNH108" s="60"/>
      <c r="BNI108" s="60"/>
      <c r="BNJ108" s="60"/>
      <c r="BNK108" s="60"/>
      <c r="BNL108" s="60"/>
      <c r="BNM108" s="60"/>
      <c r="BNN108" s="60"/>
      <c r="BNO108" s="60"/>
      <c r="BNP108" s="60"/>
      <c r="BNQ108" s="60"/>
      <c r="BNR108" s="60"/>
      <c r="BNS108" s="60"/>
      <c r="BNT108" s="60"/>
      <c r="BNU108" s="60"/>
      <c r="BNV108" s="60"/>
      <c r="BNW108" s="60"/>
      <c r="BNX108" s="60"/>
      <c r="BNY108" s="60"/>
      <c r="BNZ108" s="60"/>
      <c r="BOA108" s="60"/>
      <c r="BOB108" s="60"/>
      <c r="BOC108" s="60"/>
      <c r="BOD108" s="60"/>
      <c r="BOE108" s="60"/>
      <c r="BOF108" s="60"/>
      <c r="BOG108" s="60"/>
      <c r="BOH108" s="60"/>
      <c r="BOI108" s="60"/>
      <c r="BOJ108" s="60"/>
      <c r="BOK108" s="60"/>
      <c r="BOL108" s="60"/>
      <c r="BOM108" s="60"/>
      <c r="BON108" s="60"/>
      <c r="BOO108" s="60"/>
      <c r="BOP108" s="60"/>
      <c r="BOQ108" s="60"/>
      <c r="BOR108" s="60"/>
      <c r="BOS108" s="60"/>
      <c r="BOT108" s="60"/>
      <c r="BOU108" s="60"/>
      <c r="BOV108" s="60"/>
      <c r="BOW108" s="60"/>
      <c r="BOX108" s="60"/>
      <c r="BOY108" s="60"/>
      <c r="BOZ108" s="60"/>
      <c r="BPA108" s="60"/>
      <c r="BPB108" s="60"/>
      <c r="BPC108" s="60"/>
      <c r="BPD108" s="60"/>
      <c r="BPE108" s="60"/>
      <c r="BPF108" s="60"/>
      <c r="BPG108" s="60"/>
      <c r="BPH108" s="60"/>
      <c r="BPI108" s="60"/>
      <c r="BPJ108" s="60"/>
      <c r="BPK108" s="60"/>
      <c r="BPL108" s="60"/>
      <c r="BPM108" s="60"/>
      <c r="BPN108" s="60"/>
      <c r="BPO108" s="60"/>
      <c r="BPP108" s="60"/>
      <c r="BPQ108" s="60"/>
      <c r="BPR108" s="60"/>
      <c r="BPS108" s="60"/>
      <c r="BPT108" s="60"/>
      <c r="BPU108" s="60"/>
      <c r="BPV108" s="60"/>
      <c r="BPW108" s="60"/>
      <c r="BPX108" s="60"/>
      <c r="BPY108" s="60"/>
      <c r="BPZ108" s="60"/>
      <c r="BQA108" s="60"/>
      <c r="BQB108" s="60"/>
      <c r="BQC108" s="60"/>
      <c r="BQD108" s="60"/>
      <c r="BQE108" s="60"/>
      <c r="BQF108" s="60"/>
      <c r="BQG108" s="60"/>
      <c r="BQH108" s="60"/>
      <c r="BQI108" s="60"/>
      <c r="BQJ108" s="60"/>
      <c r="BQK108" s="60"/>
      <c r="BQL108" s="60"/>
      <c r="BQM108" s="60"/>
      <c r="BQN108" s="60"/>
      <c r="BQO108" s="60"/>
      <c r="BQP108" s="60"/>
      <c r="BQQ108" s="60"/>
      <c r="BQR108" s="60"/>
      <c r="BQS108" s="60"/>
      <c r="BQT108" s="60"/>
      <c r="BQU108" s="60"/>
      <c r="BQV108" s="60"/>
      <c r="BQW108" s="60"/>
      <c r="BQX108" s="60"/>
      <c r="BQY108" s="60"/>
      <c r="BQZ108" s="60"/>
      <c r="BRA108" s="60"/>
      <c r="BRB108" s="60"/>
      <c r="BRC108" s="60"/>
      <c r="BRD108" s="60"/>
      <c r="BRE108" s="60"/>
      <c r="BRF108" s="60"/>
      <c r="BRG108" s="60"/>
      <c r="BRH108" s="60"/>
      <c r="BRI108" s="60"/>
      <c r="BRJ108" s="60"/>
      <c r="BRK108" s="60"/>
      <c r="BRL108" s="60"/>
      <c r="BRM108" s="60"/>
      <c r="BRN108" s="60"/>
      <c r="BRO108" s="60"/>
      <c r="BRP108" s="60"/>
      <c r="BRQ108" s="60"/>
      <c r="BRR108" s="60"/>
      <c r="BRS108" s="60"/>
      <c r="BRT108" s="60"/>
      <c r="BRU108" s="60"/>
      <c r="BRV108" s="60"/>
      <c r="BRW108" s="60"/>
      <c r="BRX108" s="60"/>
      <c r="BRY108" s="60"/>
      <c r="BRZ108" s="60"/>
      <c r="BSA108" s="60"/>
      <c r="BSB108" s="60"/>
      <c r="BSC108" s="60"/>
      <c r="BSD108" s="60"/>
      <c r="BSE108" s="60"/>
      <c r="BSF108" s="60"/>
      <c r="BSG108" s="60"/>
      <c r="BSH108" s="60"/>
      <c r="BSI108" s="60"/>
      <c r="BSJ108" s="60"/>
      <c r="BSK108" s="60"/>
      <c r="BSL108" s="60"/>
      <c r="BSM108" s="60"/>
      <c r="BSN108" s="60"/>
      <c r="BSO108" s="60"/>
      <c r="BSP108" s="60"/>
      <c r="BSQ108" s="60"/>
      <c r="BSR108" s="60"/>
      <c r="BSS108" s="60"/>
      <c r="BST108" s="60"/>
      <c r="BSU108" s="60"/>
      <c r="BSV108" s="60"/>
      <c r="BSW108" s="60"/>
      <c r="BSX108" s="60"/>
      <c r="BSY108" s="60"/>
      <c r="BSZ108" s="60"/>
      <c r="BTA108" s="60"/>
      <c r="BTB108" s="60"/>
      <c r="BTC108" s="60"/>
      <c r="BTD108" s="60"/>
      <c r="BTE108" s="60"/>
      <c r="BTF108" s="60"/>
      <c r="BTG108" s="60"/>
      <c r="BTH108" s="60"/>
      <c r="BTI108" s="60"/>
      <c r="BTJ108" s="60"/>
      <c r="BTK108" s="60"/>
      <c r="BTL108" s="60"/>
      <c r="BTM108" s="60"/>
      <c r="BTN108" s="60"/>
      <c r="BTO108" s="60"/>
      <c r="BTP108" s="60"/>
      <c r="BTQ108" s="60"/>
      <c r="BTR108" s="60"/>
      <c r="BTS108" s="60"/>
      <c r="BTT108" s="60"/>
      <c r="BTU108" s="60"/>
      <c r="BTV108" s="60"/>
      <c r="BTW108" s="60"/>
      <c r="BTX108" s="60"/>
      <c r="BTY108" s="60"/>
      <c r="BTZ108" s="60"/>
      <c r="BUA108" s="60"/>
      <c r="BUB108" s="60"/>
      <c r="BUC108" s="60"/>
      <c r="BUD108" s="60"/>
      <c r="BUE108" s="60"/>
      <c r="BUF108" s="60"/>
      <c r="BUG108" s="60"/>
      <c r="BUH108" s="60"/>
      <c r="BUI108" s="60"/>
      <c r="BUJ108" s="60"/>
      <c r="BUK108" s="60"/>
      <c r="BUL108" s="60"/>
      <c r="BUM108" s="60"/>
      <c r="BUN108" s="60"/>
      <c r="BUO108" s="60"/>
      <c r="BUP108" s="60"/>
      <c r="BUQ108" s="60"/>
      <c r="BUR108" s="60"/>
      <c r="BUS108" s="60"/>
      <c r="BUT108" s="60"/>
      <c r="BUU108" s="60"/>
      <c r="BUV108" s="60"/>
      <c r="BUW108" s="60"/>
      <c r="BUX108" s="60"/>
      <c r="BUY108" s="60"/>
      <c r="BUZ108" s="60"/>
      <c r="BVA108" s="60"/>
      <c r="BVB108" s="60"/>
      <c r="BVC108" s="60"/>
      <c r="BVD108" s="60"/>
      <c r="BVE108" s="60"/>
      <c r="BVF108" s="60"/>
      <c r="BVG108" s="60"/>
      <c r="BVH108" s="60"/>
      <c r="BVI108" s="60"/>
      <c r="BVJ108" s="60"/>
      <c r="BVK108" s="60"/>
      <c r="BVL108" s="60"/>
      <c r="BVM108" s="60"/>
      <c r="BVN108" s="60"/>
      <c r="BVO108" s="60"/>
      <c r="BVP108" s="60"/>
      <c r="BVQ108" s="60"/>
      <c r="BVR108" s="60"/>
      <c r="BVS108" s="60"/>
      <c r="BVT108" s="60"/>
      <c r="BVU108" s="60"/>
      <c r="BVV108" s="60"/>
      <c r="BVW108" s="60"/>
      <c r="BVX108" s="60"/>
      <c r="BVY108" s="60"/>
      <c r="BVZ108" s="60"/>
      <c r="BWA108" s="60"/>
      <c r="BWB108" s="60"/>
      <c r="BWC108" s="60"/>
      <c r="BWD108" s="60"/>
      <c r="BWE108" s="60"/>
      <c r="BWF108" s="60"/>
      <c r="BWG108" s="60"/>
      <c r="BWH108" s="60"/>
      <c r="BWI108" s="60"/>
      <c r="BWJ108" s="60"/>
      <c r="BWK108" s="60"/>
      <c r="BWL108" s="60"/>
      <c r="BWM108" s="60"/>
      <c r="BWN108" s="60"/>
      <c r="BWO108" s="60"/>
      <c r="BWP108" s="60"/>
      <c r="BWQ108" s="60"/>
      <c r="BWR108" s="60"/>
      <c r="BWS108" s="60"/>
      <c r="BWT108" s="60"/>
      <c r="BWU108" s="60"/>
      <c r="BWV108" s="60"/>
      <c r="BWW108" s="60"/>
      <c r="BWX108" s="60"/>
      <c r="BWY108" s="60"/>
      <c r="BWZ108" s="60"/>
      <c r="BXA108" s="60"/>
      <c r="BXB108" s="60"/>
      <c r="BXC108" s="60"/>
      <c r="BXD108" s="60"/>
      <c r="BXE108" s="60"/>
      <c r="BXF108" s="60"/>
      <c r="BXG108" s="60"/>
      <c r="BXH108" s="60"/>
      <c r="BXI108" s="60"/>
      <c r="BXJ108" s="60"/>
      <c r="BXK108" s="60"/>
      <c r="BXL108" s="60"/>
      <c r="BXM108" s="60"/>
      <c r="BXN108" s="60"/>
      <c r="BXO108" s="60"/>
      <c r="BXP108" s="60"/>
      <c r="BXQ108" s="60"/>
      <c r="BXR108" s="60"/>
      <c r="BXS108" s="60"/>
      <c r="BXT108" s="60"/>
      <c r="BXU108" s="60"/>
      <c r="BXV108" s="60"/>
      <c r="BXW108" s="60"/>
      <c r="BXX108" s="60"/>
      <c r="BXY108" s="60"/>
      <c r="BXZ108" s="60"/>
      <c r="BYA108" s="60"/>
      <c r="BYB108" s="60"/>
      <c r="BYC108" s="60"/>
      <c r="BYD108" s="60"/>
      <c r="BYE108" s="60"/>
      <c r="BYF108" s="60"/>
      <c r="BYG108" s="60"/>
      <c r="BYH108" s="60"/>
      <c r="BYI108" s="60"/>
      <c r="BYJ108" s="60"/>
      <c r="BYK108" s="60"/>
      <c r="BYL108" s="60"/>
      <c r="BYM108" s="60"/>
      <c r="BYN108" s="60"/>
      <c r="BYO108" s="60"/>
      <c r="BYP108" s="60"/>
      <c r="BYQ108" s="60"/>
      <c r="BYR108" s="60"/>
      <c r="BYS108" s="60"/>
      <c r="BYT108" s="60"/>
      <c r="BYU108" s="60"/>
      <c r="BYV108" s="60"/>
      <c r="BYW108" s="60"/>
      <c r="BYX108" s="60"/>
      <c r="BYY108" s="60"/>
      <c r="BYZ108" s="60"/>
      <c r="BZA108" s="60"/>
      <c r="BZB108" s="60"/>
      <c r="BZC108" s="60"/>
      <c r="BZD108" s="60"/>
      <c r="BZE108" s="60"/>
      <c r="BZF108" s="60"/>
      <c r="BZG108" s="60"/>
      <c r="BZH108" s="60"/>
      <c r="BZI108" s="60"/>
      <c r="BZJ108" s="60"/>
      <c r="BZK108" s="60"/>
      <c r="BZL108" s="60"/>
      <c r="BZM108" s="60"/>
      <c r="BZN108" s="60"/>
      <c r="BZO108" s="60"/>
      <c r="BZP108" s="60"/>
      <c r="BZQ108" s="60"/>
      <c r="BZR108" s="60"/>
      <c r="BZS108" s="60"/>
      <c r="BZT108" s="60"/>
      <c r="BZU108" s="60"/>
      <c r="BZV108" s="60"/>
      <c r="BZW108" s="60"/>
      <c r="BZX108" s="60"/>
      <c r="BZY108" s="60"/>
      <c r="BZZ108" s="60"/>
      <c r="CAA108" s="60"/>
      <c r="CAB108" s="60"/>
      <c r="CAC108" s="60"/>
      <c r="CAD108" s="60"/>
      <c r="CAE108" s="60"/>
      <c r="CAF108" s="60"/>
      <c r="CAG108" s="60"/>
      <c r="CAH108" s="60"/>
      <c r="CAI108" s="60"/>
      <c r="CAJ108" s="60"/>
      <c r="CAK108" s="60"/>
      <c r="CAL108" s="60"/>
      <c r="CAM108" s="60"/>
      <c r="CAN108" s="60"/>
      <c r="CAO108" s="60"/>
      <c r="CAP108" s="60"/>
      <c r="CAQ108" s="60"/>
      <c r="CAR108" s="60"/>
      <c r="CAS108" s="60"/>
      <c r="CAT108" s="60"/>
      <c r="CAU108" s="60"/>
      <c r="CAV108" s="60"/>
      <c r="CAW108" s="60"/>
      <c r="CAX108" s="60"/>
      <c r="CAY108" s="60"/>
      <c r="CAZ108" s="60"/>
      <c r="CBA108" s="60"/>
      <c r="CBB108" s="60"/>
      <c r="CBC108" s="60"/>
      <c r="CBD108" s="60"/>
      <c r="CBE108" s="60"/>
      <c r="CBF108" s="60"/>
      <c r="CBG108" s="60"/>
      <c r="CBH108" s="60"/>
      <c r="CBI108" s="60"/>
      <c r="CBJ108" s="60"/>
      <c r="CBK108" s="60"/>
      <c r="CBL108" s="60"/>
      <c r="CBM108" s="60"/>
      <c r="CBN108" s="60"/>
      <c r="CBO108" s="60"/>
      <c r="CBP108" s="60"/>
      <c r="CBQ108" s="60"/>
    </row>
    <row r="109" spans="1:2097" s="24" customFormat="1" ht="31.5">
      <c r="A109" s="92"/>
      <c r="B109" s="93" t="s">
        <v>125</v>
      </c>
      <c r="C109" s="92">
        <v>2020</v>
      </c>
      <c r="D109" s="92">
        <v>2027</v>
      </c>
      <c r="E109" s="93"/>
      <c r="F109" s="83" t="s">
        <v>41</v>
      </c>
      <c r="G109" s="5">
        <f t="shared" ref="G109:G111" si="54">K109+H109+I109+J109+L109+M109+O109+N109</f>
        <v>15000</v>
      </c>
      <c r="H109" s="5">
        <f t="shared" ref="H109:O109" si="55">H110</f>
        <v>0</v>
      </c>
      <c r="I109" s="5">
        <f t="shared" si="55"/>
        <v>0</v>
      </c>
      <c r="J109" s="5">
        <f t="shared" si="55"/>
        <v>0</v>
      </c>
      <c r="K109" s="5">
        <f>K110+K111</f>
        <v>0</v>
      </c>
      <c r="L109" s="5">
        <f t="shared" si="55"/>
        <v>0</v>
      </c>
      <c r="M109" s="5">
        <f t="shared" si="55"/>
        <v>15000</v>
      </c>
      <c r="N109" s="5">
        <f t="shared" si="55"/>
        <v>0</v>
      </c>
      <c r="O109" s="5">
        <f t="shared" si="55"/>
        <v>0</v>
      </c>
      <c r="P109" s="85" t="s">
        <v>95</v>
      </c>
      <c r="Q109" s="85" t="s">
        <v>93</v>
      </c>
      <c r="R109" s="85">
        <v>1</v>
      </c>
      <c r="S109" s="85">
        <v>0</v>
      </c>
      <c r="T109" s="85">
        <v>0</v>
      </c>
      <c r="U109" s="85">
        <v>0</v>
      </c>
      <c r="V109" s="85">
        <v>0</v>
      </c>
      <c r="W109" s="85">
        <v>0</v>
      </c>
      <c r="X109" s="85">
        <v>1</v>
      </c>
      <c r="Y109" s="84">
        <v>0</v>
      </c>
      <c r="Z109" s="84">
        <v>0</v>
      </c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  <c r="AML109" s="60"/>
      <c r="AMM109" s="60"/>
      <c r="AMN109" s="60"/>
      <c r="AMO109" s="60"/>
      <c r="AMP109" s="60"/>
      <c r="AMQ109" s="60"/>
      <c r="AMR109" s="60"/>
      <c r="AMS109" s="60"/>
      <c r="AMT109" s="60"/>
      <c r="AMU109" s="60"/>
      <c r="AMV109" s="60"/>
      <c r="AMW109" s="60"/>
      <c r="AMX109" s="60"/>
      <c r="AMY109" s="60"/>
      <c r="AMZ109" s="60"/>
      <c r="ANA109" s="60"/>
      <c r="ANB109" s="60"/>
      <c r="ANC109" s="60"/>
      <c r="AND109" s="60"/>
      <c r="ANE109" s="60"/>
      <c r="ANF109" s="60"/>
      <c r="ANG109" s="60"/>
      <c r="ANH109" s="60"/>
      <c r="ANI109" s="60"/>
      <c r="ANJ109" s="60"/>
      <c r="ANK109" s="60"/>
      <c r="ANL109" s="60"/>
      <c r="ANM109" s="60"/>
      <c r="ANN109" s="60"/>
      <c r="ANO109" s="60"/>
      <c r="ANP109" s="60"/>
      <c r="ANQ109" s="60"/>
      <c r="ANR109" s="60"/>
      <c r="ANS109" s="60"/>
      <c r="ANT109" s="60"/>
      <c r="ANU109" s="60"/>
      <c r="ANV109" s="60"/>
      <c r="ANW109" s="60"/>
      <c r="ANX109" s="60"/>
      <c r="ANY109" s="60"/>
      <c r="ANZ109" s="60"/>
      <c r="AOA109" s="60"/>
      <c r="AOB109" s="60"/>
      <c r="AOC109" s="60"/>
      <c r="AOD109" s="60"/>
      <c r="AOE109" s="60"/>
      <c r="AOF109" s="60"/>
      <c r="AOG109" s="60"/>
      <c r="AOH109" s="60"/>
      <c r="AOI109" s="60"/>
      <c r="AOJ109" s="60"/>
      <c r="AOK109" s="60"/>
      <c r="AOL109" s="60"/>
      <c r="AOM109" s="60"/>
      <c r="AON109" s="60"/>
      <c r="AOO109" s="60"/>
      <c r="AOP109" s="60"/>
      <c r="AOQ109" s="60"/>
      <c r="AOR109" s="60"/>
      <c r="AOS109" s="60"/>
      <c r="AOT109" s="60"/>
      <c r="AOU109" s="60"/>
      <c r="AOV109" s="60"/>
      <c r="AOW109" s="60"/>
      <c r="AOX109" s="60"/>
      <c r="AOY109" s="60"/>
      <c r="AOZ109" s="60"/>
      <c r="APA109" s="60"/>
      <c r="APB109" s="60"/>
      <c r="APC109" s="60"/>
      <c r="APD109" s="60"/>
      <c r="APE109" s="60"/>
      <c r="APF109" s="60"/>
      <c r="APG109" s="60"/>
      <c r="APH109" s="60"/>
      <c r="API109" s="60"/>
      <c r="APJ109" s="60"/>
      <c r="APK109" s="60"/>
      <c r="APL109" s="60"/>
      <c r="APM109" s="60"/>
      <c r="APN109" s="60"/>
      <c r="APO109" s="60"/>
      <c r="APP109" s="60"/>
      <c r="APQ109" s="60"/>
      <c r="APR109" s="60"/>
      <c r="APS109" s="60"/>
      <c r="APT109" s="60"/>
      <c r="APU109" s="60"/>
      <c r="APV109" s="60"/>
      <c r="APW109" s="60"/>
      <c r="APX109" s="60"/>
      <c r="APY109" s="60"/>
      <c r="APZ109" s="60"/>
      <c r="AQA109" s="60"/>
      <c r="AQB109" s="60"/>
      <c r="AQC109" s="60"/>
      <c r="AQD109" s="60"/>
      <c r="AQE109" s="60"/>
      <c r="AQF109" s="60"/>
      <c r="AQG109" s="60"/>
      <c r="AQH109" s="60"/>
      <c r="AQI109" s="60"/>
      <c r="AQJ109" s="60"/>
      <c r="AQK109" s="60"/>
      <c r="AQL109" s="60"/>
      <c r="AQM109" s="60"/>
      <c r="AQN109" s="60"/>
      <c r="AQO109" s="60"/>
      <c r="AQP109" s="60"/>
      <c r="AQQ109" s="60"/>
      <c r="AQR109" s="60"/>
      <c r="AQS109" s="60"/>
      <c r="AQT109" s="60"/>
      <c r="AQU109" s="60"/>
      <c r="AQV109" s="60"/>
      <c r="AQW109" s="60"/>
      <c r="AQX109" s="60"/>
      <c r="AQY109" s="60"/>
      <c r="AQZ109" s="60"/>
      <c r="ARA109" s="60"/>
      <c r="ARB109" s="60"/>
      <c r="ARC109" s="60"/>
      <c r="ARD109" s="60"/>
      <c r="ARE109" s="60"/>
      <c r="ARF109" s="60"/>
      <c r="ARG109" s="60"/>
      <c r="ARH109" s="60"/>
      <c r="ARI109" s="60"/>
      <c r="ARJ109" s="60"/>
      <c r="ARK109" s="60"/>
      <c r="ARL109" s="60"/>
      <c r="ARM109" s="60"/>
      <c r="ARN109" s="60"/>
      <c r="ARO109" s="60"/>
      <c r="ARP109" s="60"/>
      <c r="ARQ109" s="60"/>
      <c r="ARR109" s="60"/>
      <c r="ARS109" s="60"/>
      <c r="ART109" s="60"/>
      <c r="ARU109" s="60"/>
      <c r="ARV109" s="60"/>
      <c r="ARW109" s="60"/>
      <c r="ARX109" s="60"/>
      <c r="ARY109" s="60"/>
      <c r="ARZ109" s="60"/>
      <c r="ASA109" s="60"/>
      <c r="ASB109" s="60"/>
      <c r="ASC109" s="60"/>
      <c r="ASD109" s="60"/>
      <c r="ASE109" s="60"/>
      <c r="ASF109" s="60"/>
      <c r="ASG109" s="60"/>
      <c r="ASH109" s="60"/>
      <c r="ASI109" s="60"/>
      <c r="ASJ109" s="60"/>
      <c r="ASK109" s="60"/>
      <c r="ASL109" s="60"/>
      <c r="ASM109" s="60"/>
      <c r="ASN109" s="60"/>
      <c r="ASO109" s="60"/>
      <c r="ASP109" s="60"/>
      <c r="ASQ109" s="60"/>
      <c r="ASR109" s="60"/>
      <c r="ASS109" s="60"/>
      <c r="AST109" s="60"/>
      <c r="ASU109" s="60"/>
      <c r="ASV109" s="60"/>
      <c r="ASW109" s="60"/>
      <c r="ASX109" s="60"/>
      <c r="ASY109" s="60"/>
      <c r="ASZ109" s="60"/>
      <c r="ATA109" s="60"/>
      <c r="ATB109" s="60"/>
      <c r="ATC109" s="60"/>
      <c r="ATD109" s="60"/>
      <c r="ATE109" s="60"/>
      <c r="ATF109" s="60"/>
      <c r="ATG109" s="60"/>
      <c r="ATH109" s="60"/>
      <c r="ATI109" s="60"/>
      <c r="ATJ109" s="60"/>
      <c r="ATK109" s="60"/>
      <c r="ATL109" s="60"/>
      <c r="ATM109" s="60"/>
      <c r="ATN109" s="60"/>
      <c r="ATO109" s="60"/>
      <c r="ATP109" s="60"/>
      <c r="ATQ109" s="60"/>
      <c r="ATR109" s="60"/>
      <c r="ATS109" s="60"/>
      <c r="ATT109" s="60"/>
      <c r="ATU109" s="60"/>
      <c r="ATV109" s="60"/>
      <c r="ATW109" s="60"/>
      <c r="ATX109" s="60"/>
      <c r="ATY109" s="60"/>
      <c r="ATZ109" s="60"/>
      <c r="AUA109" s="60"/>
      <c r="AUB109" s="60"/>
      <c r="AUC109" s="60"/>
      <c r="AUD109" s="60"/>
      <c r="AUE109" s="60"/>
      <c r="AUF109" s="60"/>
      <c r="AUG109" s="60"/>
      <c r="AUH109" s="60"/>
      <c r="AUI109" s="60"/>
      <c r="AUJ109" s="60"/>
      <c r="AUK109" s="60"/>
      <c r="AUL109" s="60"/>
      <c r="AUM109" s="60"/>
      <c r="AUN109" s="60"/>
      <c r="AUO109" s="60"/>
      <c r="AUP109" s="60"/>
      <c r="AUQ109" s="60"/>
      <c r="AUR109" s="60"/>
      <c r="AUS109" s="60"/>
      <c r="AUT109" s="60"/>
      <c r="AUU109" s="60"/>
      <c r="AUV109" s="60"/>
      <c r="AUW109" s="60"/>
      <c r="AUX109" s="60"/>
      <c r="AUY109" s="60"/>
      <c r="AUZ109" s="60"/>
      <c r="AVA109" s="60"/>
      <c r="AVB109" s="60"/>
      <c r="AVC109" s="60"/>
      <c r="AVD109" s="60"/>
      <c r="AVE109" s="60"/>
      <c r="AVF109" s="60"/>
      <c r="AVG109" s="60"/>
      <c r="AVH109" s="60"/>
      <c r="AVI109" s="60"/>
      <c r="AVJ109" s="60"/>
      <c r="AVK109" s="60"/>
      <c r="AVL109" s="60"/>
      <c r="AVM109" s="60"/>
      <c r="AVN109" s="60"/>
      <c r="AVO109" s="60"/>
      <c r="AVP109" s="60"/>
      <c r="AVQ109" s="60"/>
      <c r="AVR109" s="60"/>
      <c r="AVS109" s="60"/>
      <c r="AVT109" s="60"/>
      <c r="AVU109" s="60"/>
      <c r="AVV109" s="60"/>
      <c r="AVW109" s="60"/>
      <c r="AVX109" s="60"/>
      <c r="AVY109" s="60"/>
      <c r="AVZ109" s="60"/>
      <c r="AWA109" s="60"/>
      <c r="AWB109" s="60"/>
      <c r="AWC109" s="60"/>
      <c r="AWD109" s="60"/>
      <c r="AWE109" s="60"/>
      <c r="AWF109" s="60"/>
      <c r="AWG109" s="60"/>
      <c r="AWH109" s="60"/>
      <c r="AWI109" s="60"/>
      <c r="AWJ109" s="60"/>
      <c r="AWK109" s="60"/>
      <c r="AWL109" s="60"/>
      <c r="AWM109" s="60"/>
      <c r="AWN109" s="60"/>
      <c r="AWO109" s="60"/>
      <c r="AWP109" s="60"/>
      <c r="AWQ109" s="60"/>
      <c r="AWR109" s="60"/>
      <c r="AWS109" s="60"/>
      <c r="AWT109" s="60"/>
      <c r="AWU109" s="60"/>
      <c r="AWV109" s="60"/>
      <c r="AWW109" s="60"/>
      <c r="AWX109" s="60"/>
      <c r="AWY109" s="60"/>
      <c r="AWZ109" s="60"/>
      <c r="AXA109" s="60"/>
      <c r="AXB109" s="60"/>
      <c r="AXC109" s="60"/>
      <c r="AXD109" s="60"/>
      <c r="AXE109" s="60"/>
      <c r="AXF109" s="60"/>
      <c r="AXG109" s="60"/>
      <c r="AXH109" s="60"/>
      <c r="AXI109" s="60"/>
      <c r="AXJ109" s="60"/>
      <c r="AXK109" s="60"/>
      <c r="AXL109" s="60"/>
      <c r="AXM109" s="60"/>
      <c r="AXN109" s="60"/>
      <c r="AXO109" s="60"/>
      <c r="AXP109" s="60"/>
      <c r="AXQ109" s="60"/>
      <c r="AXR109" s="60"/>
      <c r="AXS109" s="60"/>
      <c r="AXT109" s="60"/>
      <c r="AXU109" s="60"/>
      <c r="AXV109" s="60"/>
      <c r="AXW109" s="60"/>
      <c r="AXX109" s="60"/>
      <c r="AXY109" s="60"/>
      <c r="AXZ109" s="60"/>
      <c r="AYA109" s="60"/>
      <c r="AYB109" s="60"/>
      <c r="AYC109" s="60"/>
      <c r="AYD109" s="60"/>
      <c r="AYE109" s="60"/>
      <c r="AYF109" s="60"/>
      <c r="AYG109" s="60"/>
      <c r="AYH109" s="60"/>
      <c r="AYI109" s="60"/>
      <c r="AYJ109" s="60"/>
      <c r="AYK109" s="60"/>
      <c r="AYL109" s="60"/>
      <c r="AYM109" s="60"/>
      <c r="AYN109" s="60"/>
      <c r="AYO109" s="60"/>
      <c r="AYP109" s="60"/>
      <c r="AYQ109" s="60"/>
      <c r="AYR109" s="60"/>
      <c r="AYS109" s="60"/>
      <c r="AYT109" s="60"/>
      <c r="AYU109" s="60"/>
      <c r="AYV109" s="60"/>
      <c r="AYW109" s="60"/>
      <c r="AYX109" s="60"/>
      <c r="AYY109" s="60"/>
      <c r="AYZ109" s="60"/>
      <c r="AZA109" s="60"/>
      <c r="AZB109" s="60"/>
      <c r="AZC109" s="60"/>
      <c r="AZD109" s="60"/>
      <c r="AZE109" s="60"/>
      <c r="AZF109" s="60"/>
      <c r="AZG109" s="60"/>
      <c r="AZH109" s="60"/>
      <c r="AZI109" s="60"/>
      <c r="AZJ109" s="60"/>
      <c r="AZK109" s="60"/>
      <c r="AZL109" s="60"/>
      <c r="AZM109" s="60"/>
      <c r="AZN109" s="60"/>
      <c r="AZO109" s="60"/>
      <c r="AZP109" s="60"/>
      <c r="AZQ109" s="60"/>
      <c r="AZR109" s="60"/>
      <c r="AZS109" s="60"/>
      <c r="AZT109" s="60"/>
      <c r="AZU109" s="60"/>
      <c r="AZV109" s="60"/>
      <c r="AZW109" s="60"/>
      <c r="AZX109" s="60"/>
      <c r="AZY109" s="60"/>
      <c r="AZZ109" s="60"/>
      <c r="BAA109" s="60"/>
      <c r="BAB109" s="60"/>
      <c r="BAC109" s="60"/>
      <c r="BAD109" s="60"/>
      <c r="BAE109" s="60"/>
      <c r="BAF109" s="60"/>
      <c r="BAG109" s="60"/>
      <c r="BAH109" s="60"/>
      <c r="BAI109" s="60"/>
      <c r="BAJ109" s="60"/>
      <c r="BAK109" s="60"/>
      <c r="BAL109" s="60"/>
      <c r="BAM109" s="60"/>
      <c r="BAN109" s="60"/>
      <c r="BAO109" s="60"/>
      <c r="BAP109" s="60"/>
      <c r="BAQ109" s="60"/>
      <c r="BAR109" s="60"/>
      <c r="BAS109" s="60"/>
      <c r="BAT109" s="60"/>
      <c r="BAU109" s="60"/>
      <c r="BAV109" s="60"/>
      <c r="BAW109" s="60"/>
      <c r="BAX109" s="60"/>
      <c r="BAY109" s="60"/>
      <c r="BAZ109" s="60"/>
      <c r="BBA109" s="60"/>
      <c r="BBB109" s="60"/>
      <c r="BBC109" s="60"/>
      <c r="BBD109" s="60"/>
      <c r="BBE109" s="60"/>
      <c r="BBF109" s="60"/>
      <c r="BBG109" s="60"/>
      <c r="BBH109" s="60"/>
      <c r="BBI109" s="60"/>
      <c r="BBJ109" s="60"/>
      <c r="BBK109" s="60"/>
      <c r="BBL109" s="60"/>
      <c r="BBM109" s="60"/>
      <c r="BBN109" s="60"/>
      <c r="BBO109" s="60"/>
      <c r="BBP109" s="60"/>
      <c r="BBQ109" s="60"/>
      <c r="BBR109" s="60"/>
      <c r="BBS109" s="60"/>
      <c r="BBT109" s="60"/>
      <c r="BBU109" s="60"/>
      <c r="BBV109" s="60"/>
      <c r="BBW109" s="60"/>
      <c r="BBX109" s="60"/>
      <c r="BBY109" s="60"/>
      <c r="BBZ109" s="60"/>
      <c r="BCA109" s="60"/>
      <c r="BCB109" s="60"/>
      <c r="BCC109" s="60"/>
      <c r="BCD109" s="60"/>
      <c r="BCE109" s="60"/>
      <c r="BCF109" s="60"/>
      <c r="BCG109" s="60"/>
      <c r="BCH109" s="60"/>
      <c r="BCI109" s="60"/>
      <c r="BCJ109" s="60"/>
      <c r="BCK109" s="60"/>
      <c r="BCL109" s="60"/>
      <c r="BCM109" s="60"/>
      <c r="BCN109" s="60"/>
      <c r="BCO109" s="60"/>
      <c r="BCP109" s="60"/>
      <c r="BCQ109" s="60"/>
      <c r="BCR109" s="60"/>
      <c r="BCS109" s="60"/>
      <c r="BCT109" s="60"/>
      <c r="BCU109" s="60"/>
      <c r="BCV109" s="60"/>
      <c r="BCW109" s="60"/>
      <c r="BCX109" s="60"/>
      <c r="BCY109" s="60"/>
      <c r="BCZ109" s="60"/>
      <c r="BDA109" s="60"/>
      <c r="BDB109" s="60"/>
      <c r="BDC109" s="60"/>
      <c r="BDD109" s="60"/>
      <c r="BDE109" s="60"/>
      <c r="BDF109" s="60"/>
      <c r="BDG109" s="60"/>
      <c r="BDH109" s="60"/>
      <c r="BDI109" s="60"/>
      <c r="BDJ109" s="60"/>
      <c r="BDK109" s="60"/>
      <c r="BDL109" s="60"/>
      <c r="BDM109" s="60"/>
      <c r="BDN109" s="60"/>
      <c r="BDO109" s="60"/>
      <c r="BDP109" s="60"/>
      <c r="BDQ109" s="60"/>
      <c r="BDR109" s="60"/>
      <c r="BDS109" s="60"/>
      <c r="BDT109" s="60"/>
      <c r="BDU109" s="60"/>
      <c r="BDV109" s="60"/>
      <c r="BDW109" s="60"/>
      <c r="BDX109" s="60"/>
      <c r="BDY109" s="60"/>
      <c r="BDZ109" s="60"/>
      <c r="BEA109" s="60"/>
      <c r="BEB109" s="60"/>
      <c r="BEC109" s="60"/>
      <c r="BED109" s="60"/>
      <c r="BEE109" s="60"/>
      <c r="BEF109" s="60"/>
      <c r="BEG109" s="60"/>
      <c r="BEH109" s="60"/>
      <c r="BEI109" s="60"/>
      <c r="BEJ109" s="60"/>
      <c r="BEK109" s="60"/>
      <c r="BEL109" s="60"/>
      <c r="BEM109" s="60"/>
      <c r="BEN109" s="60"/>
      <c r="BEO109" s="60"/>
      <c r="BEP109" s="60"/>
      <c r="BEQ109" s="60"/>
      <c r="BER109" s="60"/>
      <c r="BES109" s="60"/>
      <c r="BET109" s="60"/>
      <c r="BEU109" s="60"/>
      <c r="BEV109" s="60"/>
      <c r="BEW109" s="60"/>
      <c r="BEX109" s="60"/>
      <c r="BEY109" s="60"/>
      <c r="BEZ109" s="60"/>
      <c r="BFA109" s="60"/>
      <c r="BFB109" s="60"/>
      <c r="BFC109" s="60"/>
      <c r="BFD109" s="60"/>
      <c r="BFE109" s="60"/>
      <c r="BFF109" s="60"/>
      <c r="BFG109" s="60"/>
      <c r="BFH109" s="60"/>
      <c r="BFI109" s="60"/>
      <c r="BFJ109" s="60"/>
      <c r="BFK109" s="60"/>
      <c r="BFL109" s="60"/>
      <c r="BFM109" s="60"/>
      <c r="BFN109" s="60"/>
      <c r="BFO109" s="60"/>
      <c r="BFP109" s="60"/>
      <c r="BFQ109" s="60"/>
      <c r="BFR109" s="60"/>
      <c r="BFS109" s="60"/>
      <c r="BFT109" s="60"/>
      <c r="BFU109" s="60"/>
      <c r="BFV109" s="60"/>
      <c r="BFW109" s="60"/>
      <c r="BFX109" s="60"/>
      <c r="BFY109" s="60"/>
      <c r="BFZ109" s="60"/>
      <c r="BGA109" s="60"/>
      <c r="BGB109" s="60"/>
      <c r="BGC109" s="60"/>
      <c r="BGD109" s="60"/>
      <c r="BGE109" s="60"/>
      <c r="BGF109" s="60"/>
      <c r="BGG109" s="60"/>
      <c r="BGH109" s="60"/>
      <c r="BGI109" s="60"/>
      <c r="BGJ109" s="60"/>
      <c r="BGK109" s="60"/>
      <c r="BGL109" s="60"/>
      <c r="BGM109" s="60"/>
      <c r="BGN109" s="60"/>
      <c r="BGO109" s="60"/>
      <c r="BGP109" s="60"/>
      <c r="BGQ109" s="60"/>
      <c r="BGR109" s="60"/>
      <c r="BGS109" s="60"/>
      <c r="BGT109" s="60"/>
      <c r="BGU109" s="60"/>
      <c r="BGV109" s="60"/>
      <c r="BGW109" s="60"/>
      <c r="BGX109" s="60"/>
      <c r="BGY109" s="60"/>
      <c r="BGZ109" s="60"/>
      <c r="BHA109" s="60"/>
      <c r="BHB109" s="60"/>
      <c r="BHC109" s="60"/>
      <c r="BHD109" s="60"/>
      <c r="BHE109" s="60"/>
      <c r="BHF109" s="60"/>
      <c r="BHG109" s="60"/>
      <c r="BHH109" s="60"/>
      <c r="BHI109" s="60"/>
      <c r="BHJ109" s="60"/>
      <c r="BHK109" s="60"/>
      <c r="BHL109" s="60"/>
      <c r="BHM109" s="60"/>
      <c r="BHN109" s="60"/>
      <c r="BHO109" s="60"/>
      <c r="BHP109" s="60"/>
      <c r="BHQ109" s="60"/>
      <c r="BHR109" s="60"/>
      <c r="BHS109" s="60"/>
      <c r="BHT109" s="60"/>
      <c r="BHU109" s="60"/>
      <c r="BHV109" s="60"/>
      <c r="BHW109" s="60"/>
      <c r="BHX109" s="60"/>
      <c r="BHY109" s="60"/>
      <c r="BHZ109" s="60"/>
      <c r="BIA109" s="60"/>
      <c r="BIB109" s="60"/>
      <c r="BIC109" s="60"/>
      <c r="BID109" s="60"/>
      <c r="BIE109" s="60"/>
      <c r="BIF109" s="60"/>
      <c r="BIG109" s="60"/>
      <c r="BIH109" s="60"/>
      <c r="BII109" s="60"/>
      <c r="BIJ109" s="60"/>
      <c r="BIK109" s="60"/>
      <c r="BIL109" s="60"/>
      <c r="BIM109" s="60"/>
      <c r="BIN109" s="60"/>
      <c r="BIO109" s="60"/>
      <c r="BIP109" s="60"/>
      <c r="BIQ109" s="60"/>
      <c r="BIR109" s="60"/>
      <c r="BIS109" s="60"/>
      <c r="BIT109" s="60"/>
      <c r="BIU109" s="60"/>
      <c r="BIV109" s="60"/>
      <c r="BIW109" s="60"/>
      <c r="BIX109" s="60"/>
      <c r="BIY109" s="60"/>
      <c r="BIZ109" s="60"/>
      <c r="BJA109" s="60"/>
      <c r="BJB109" s="60"/>
      <c r="BJC109" s="60"/>
      <c r="BJD109" s="60"/>
      <c r="BJE109" s="60"/>
      <c r="BJF109" s="60"/>
      <c r="BJG109" s="60"/>
      <c r="BJH109" s="60"/>
      <c r="BJI109" s="60"/>
      <c r="BJJ109" s="60"/>
      <c r="BJK109" s="60"/>
      <c r="BJL109" s="60"/>
      <c r="BJM109" s="60"/>
      <c r="BJN109" s="60"/>
      <c r="BJO109" s="60"/>
      <c r="BJP109" s="60"/>
      <c r="BJQ109" s="60"/>
      <c r="BJR109" s="60"/>
      <c r="BJS109" s="60"/>
      <c r="BJT109" s="60"/>
      <c r="BJU109" s="60"/>
      <c r="BJV109" s="60"/>
      <c r="BJW109" s="60"/>
      <c r="BJX109" s="60"/>
      <c r="BJY109" s="60"/>
      <c r="BJZ109" s="60"/>
      <c r="BKA109" s="60"/>
      <c r="BKB109" s="60"/>
      <c r="BKC109" s="60"/>
      <c r="BKD109" s="60"/>
      <c r="BKE109" s="60"/>
      <c r="BKF109" s="60"/>
      <c r="BKG109" s="60"/>
      <c r="BKH109" s="60"/>
      <c r="BKI109" s="60"/>
      <c r="BKJ109" s="60"/>
      <c r="BKK109" s="60"/>
      <c r="BKL109" s="60"/>
      <c r="BKM109" s="60"/>
      <c r="BKN109" s="60"/>
      <c r="BKO109" s="60"/>
      <c r="BKP109" s="60"/>
      <c r="BKQ109" s="60"/>
      <c r="BKR109" s="60"/>
      <c r="BKS109" s="60"/>
      <c r="BKT109" s="60"/>
      <c r="BKU109" s="60"/>
      <c r="BKV109" s="60"/>
      <c r="BKW109" s="60"/>
      <c r="BKX109" s="60"/>
      <c r="BKY109" s="60"/>
      <c r="BKZ109" s="60"/>
      <c r="BLA109" s="60"/>
      <c r="BLB109" s="60"/>
      <c r="BLC109" s="60"/>
      <c r="BLD109" s="60"/>
      <c r="BLE109" s="60"/>
      <c r="BLF109" s="60"/>
      <c r="BLG109" s="60"/>
      <c r="BLH109" s="60"/>
      <c r="BLI109" s="60"/>
      <c r="BLJ109" s="60"/>
      <c r="BLK109" s="60"/>
      <c r="BLL109" s="60"/>
      <c r="BLM109" s="60"/>
      <c r="BLN109" s="60"/>
      <c r="BLO109" s="60"/>
      <c r="BLP109" s="60"/>
      <c r="BLQ109" s="60"/>
      <c r="BLR109" s="60"/>
      <c r="BLS109" s="60"/>
      <c r="BLT109" s="60"/>
      <c r="BLU109" s="60"/>
      <c r="BLV109" s="60"/>
      <c r="BLW109" s="60"/>
      <c r="BLX109" s="60"/>
      <c r="BLY109" s="60"/>
      <c r="BLZ109" s="60"/>
      <c r="BMA109" s="60"/>
      <c r="BMB109" s="60"/>
      <c r="BMC109" s="60"/>
      <c r="BMD109" s="60"/>
      <c r="BME109" s="60"/>
      <c r="BMF109" s="60"/>
      <c r="BMG109" s="60"/>
      <c r="BMH109" s="60"/>
      <c r="BMI109" s="60"/>
      <c r="BMJ109" s="60"/>
      <c r="BMK109" s="60"/>
      <c r="BML109" s="60"/>
      <c r="BMM109" s="60"/>
      <c r="BMN109" s="60"/>
      <c r="BMO109" s="60"/>
      <c r="BMP109" s="60"/>
      <c r="BMQ109" s="60"/>
      <c r="BMR109" s="60"/>
      <c r="BMS109" s="60"/>
      <c r="BMT109" s="60"/>
      <c r="BMU109" s="60"/>
      <c r="BMV109" s="60"/>
      <c r="BMW109" s="60"/>
      <c r="BMX109" s="60"/>
      <c r="BMY109" s="60"/>
      <c r="BMZ109" s="60"/>
      <c r="BNA109" s="60"/>
      <c r="BNB109" s="60"/>
      <c r="BNC109" s="60"/>
      <c r="BND109" s="60"/>
      <c r="BNE109" s="60"/>
      <c r="BNF109" s="60"/>
      <c r="BNG109" s="60"/>
      <c r="BNH109" s="60"/>
      <c r="BNI109" s="60"/>
      <c r="BNJ109" s="60"/>
      <c r="BNK109" s="60"/>
      <c r="BNL109" s="60"/>
      <c r="BNM109" s="60"/>
      <c r="BNN109" s="60"/>
      <c r="BNO109" s="60"/>
      <c r="BNP109" s="60"/>
      <c r="BNQ109" s="60"/>
      <c r="BNR109" s="60"/>
      <c r="BNS109" s="60"/>
      <c r="BNT109" s="60"/>
      <c r="BNU109" s="60"/>
      <c r="BNV109" s="60"/>
      <c r="BNW109" s="60"/>
      <c r="BNX109" s="60"/>
      <c r="BNY109" s="60"/>
      <c r="BNZ109" s="60"/>
      <c r="BOA109" s="60"/>
      <c r="BOB109" s="60"/>
      <c r="BOC109" s="60"/>
      <c r="BOD109" s="60"/>
      <c r="BOE109" s="60"/>
      <c r="BOF109" s="60"/>
      <c r="BOG109" s="60"/>
      <c r="BOH109" s="60"/>
      <c r="BOI109" s="60"/>
      <c r="BOJ109" s="60"/>
      <c r="BOK109" s="60"/>
      <c r="BOL109" s="60"/>
      <c r="BOM109" s="60"/>
      <c r="BON109" s="60"/>
      <c r="BOO109" s="60"/>
      <c r="BOP109" s="60"/>
      <c r="BOQ109" s="60"/>
      <c r="BOR109" s="60"/>
      <c r="BOS109" s="60"/>
      <c r="BOT109" s="60"/>
      <c r="BOU109" s="60"/>
      <c r="BOV109" s="60"/>
      <c r="BOW109" s="60"/>
      <c r="BOX109" s="60"/>
      <c r="BOY109" s="60"/>
      <c r="BOZ109" s="60"/>
      <c r="BPA109" s="60"/>
      <c r="BPB109" s="60"/>
      <c r="BPC109" s="60"/>
      <c r="BPD109" s="60"/>
      <c r="BPE109" s="60"/>
      <c r="BPF109" s="60"/>
      <c r="BPG109" s="60"/>
      <c r="BPH109" s="60"/>
      <c r="BPI109" s="60"/>
      <c r="BPJ109" s="60"/>
      <c r="BPK109" s="60"/>
      <c r="BPL109" s="60"/>
      <c r="BPM109" s="60"/>
      <c r="BPN109" s="60"/>
      <c r="BPO109" s="60"/>
      <c r="BPP109" s="60"/>
      <c r="BPQ109" s="60"/>
      <c r="BPR109" s="60"/>
      <c r="BPS109" s="60"/>
      <c r="BPT109" s="60"/>
      <c r="BPU109" s="60"/>
      <c r="BPV109" s="60"/>
      <c r="BPW109" s="60"/>
      <c r="BPX109" s="60"/>
      <c r="BPY109" s="60"/>
      <c r="BPZ109" s="60"/>
      <c r="BQA109" s="60"/>
      <c r="BQB109" s="60"/>
      <c r="BQC109" s="60"/>
      <c r="BQD109" s="60"/>
      <c r="BQE109" s="60"/>
      <c r="BQF109" s="60"/>
      <c r="BQG109" s="60"/>
      <c r="BQH109" s="60"/>
      <c r="BQI109" s="60"/>
      <c r="BQJ109" s="60"/>
      <c r="BQK109" s="60"/>
      <c r="BQL109" s="60"/>
      <c r="BQM109" s="60"/>
      <c r="BQN109" s="60"/>
      <c r="BQO109" s="60"/>
      <c r="BQP109" s="60"/>
      <c r="BQQ109" s="60"/>
      <c r="BQR109" s="60"/>
      <c r="BQS109" s="60"/>
      <c r="BQT109" s="60"/>
      <c r="BQU109" s="60"/>
      <c r="BQV109" s="60"/>
      <c r="BQW109" s="60"/>
      <c r="BQX109" s="60"/>
      <c r="BQY109" s="60"/>
      <c r="BQZ109" s="60"/>
      <c r="BRA109" s="60"/>
      <c r="BRB109" s="60"/>
      <c r="BRC109" s="60"/>
      <c r="BRD109" s="60"/>
      <c r="BRE109" s="60"/>
      <c r="BRF109" s="60"/>
      <c r="BRG109" s="60"/>
      <c r="BRH109" s="60"/>
      <c r="BRI109" s="60"/>
      <c r="BRJ109" s="60"/>
      <c r="BRK109" s="60"/>
      <c r="BRL109" s="60"/>
      <c r="BRM109" s="60"/>
      <c r="BRN109" s="60"/>
      <c r="BRO109" s="60"/>
      <c r="BRP109" s="60"/>
      <c r="BRQ109" s="60"/>
      <c r="BRR109" s="60"/>
      <c r="BRS109" s="60"/>
      <c r="BRT109" s="60"/>
      <c r="BRU109" s="60"/>
      <c r="BRV109" s="60"/>
      <c r="BRW109" s="60"/>
      <c r="BRX109" s="60"/>
      <c r="BRY109" s="60"/>
      <c r="BRZ109" s="60"/>
      <c r="BSA109" s="60"/>
      <c r="BSB109" s="60"/>
      <c r="BSC109" s="60"/>
      <c r="BSD109" s="60"/>
      <c r="BSE109" s="60"/>
      <c r="BSF109" s="60"/>
      <c r="BSG109" s="60"/>
      <c r="BSH109" s="60"/>
      <c r="BSI109" s="60"/>
      <c r="BSJ109" s="60"/>
      <c r="BSK109" s="60"/>
      <c r="BSL109" s="60"/>
      <c r="BSM109" s="60"/>
      <c r="BSN109" s="60"/>
      <c r="BSO109" s="60"/>
      <c r="BSP109" s="60"/>
      <c r="BSQ109" s="60"/>
      <c r="BSR109" s="60"/>
      <c r="BSS109" s="60"/>
      <c r="BST109" s="60"/>
      <c r="BSU109" s="60"/>
      <c r="BSV109" s="60"/>
      <c r="BSW109" s="60"/>
      <c r="BSX109" s="60"/>
      <c r="BSY109" s="60"/>
      <c r="BSZ109" s="60"/>
      <c r="BTA109" s="60"/>
      <c r="BTB109" s="60"/>
      <c r="BTC109" s="60"/>
      <c r="BTD109" s="60"/>
      <c r="BTE109" s="60"/>
      <c r="BTF109" s="60"/>
      <c r="BTG109" s="60"/>
      <c r="BTH109" s="60"/>
      <c r="BTI109" s="60"/>
      <c r="BTJ109" s="60"/>
      <c r="BTK109" s="60"/>
      <c r="BTL109" s="60"/>
      <c r="BTM109" s="60"/>
      <c r="BTN109" s="60"/>
      <c r="BTO109" s="60"/>
      <c r="BTP109" s="60"/>
      <c r="BTQ109" s="60"/>
      <c r="BTR109" s="60"/>
      <c r="BTS109" s="60"/>
      <c r="BTT109" s="60"/>
      <c r="BTU109" s="60"/>
      <c r="BTV109" s="60"/>
      <c r="BTW109" s="60"/>
      <c r="BTX109" s="60"/>
      <c r="BTY109" s="60"/>
      <c r="BTZ109" s="60"/>
      <c r="BUA109" s="60"/>
      <c r="BUB109" s="60"/>
      <c r="BUC109" s="60"/>
      <c r="BUD109" s="60"/>
      <c r="BUE109" s="60"/>
      <c r="BUF109" s="60"/>
      <c r="BUG109" s="60"/>
      <c r="BUH109" s="60"/>
      <c r="BUI109" s="60"/>
      <c r="BUJ109" s="60"/>
      <c r="BUK109" s="60"/>
      <c r="BUL109" s="60"/>
      <c r="BUM109" s="60"/>
      <c r="BUN109" s="60"/>
      <c r="BUO109" s="60"/>
      <c r="BUP109" s="60"/>
      <c r="BUQ109" s="60"/>
      <c r="BUR109" s="60"/>
      <c r="BUS109" s="60"/>
      <c r="BUT109" s="60"/>
      <c r="BUU109" s="60"/>
      <c r="BUV109" s="60"/>
      <c r="BUW109" s="60"/>
      <c r="BUX109" s="60"/>
      <c r="BUY109" s="60"/>
      <c r="BUZ109" s="60"/>
      <c r="BVA109" s="60"/>
      <c r="BVB109" s="60"/>
      <c r="BVC109" s="60"/>
      <c r="BVD109" s="60"/>
      <c r="BVE109" s="60"/>
      <c r="BVF109" s="60"/>
      <c r="BVG109" s="60"/>
      <c r="BVH109" s="60"/>
      <c r="BVI109" s="60"/>
      <c r="BVJ109" s="60"/>
      <c r="BVK109" s="60"/>
      <c r="BVL109" s="60"/>
      <c r="BVM109" s="60"/>
      <c r="BVN109" s="60"/>
      <c r="BVO109" s="60"/>
      <c r="BVP109" s="60"/>
      <c r="BVQ109" s="60"/>
      <c r="BVR109" s="60"/>
      <c r="BVS109" s="60"/>
      <c r="BVT109" s="60"/>
      <c r="BVU109" s="60"/>
      <c r="BVV109" s="60"/>
      <c r="BVW109" s="60"/>
      <c r="BVX109" s="60"/>
      <c r="BVY109" s="60"/>
      <c r="BVZ109" s="60"/>
      <c r="BWA109" s="60"/>
      <c r="BWB109" s="60"/>
      <c r="BWC109" s="60"/>
      <c r="BWD109" s="60"/>
      <c r="BWE109" s="60"/>
      <c r="BWF109" s="60"/>
      <c r="BWG109" s="60"/>
      <c r="BWH109" s="60"/>
      <c r="BWI109" s="60"/>
      <c r="BWJ109" s="60"/>
      <c r="BWK109" s="60"/>
      <c r="BWL109" s="60"/>
      <c r="BWM109" s="60"/>
      <c r="BWN109" s="60"/>
      <c r="BWO109" s="60"/>
      <c r="BWP109" s="60"/>
      <c r="BWQ109" s="60"/>
      <c r="BWR109" s="60"/>
      <c r="BWS109" s="60"/>
      <c r="BWT109" s="60"/>
      <c r="BWU109" s="60"/>
      <c r="BWV109" s="60"/>
      <c r="BWW109" s="60"/>
      <c r="BWX109" s="60"/>
      <c r="BWY109" s="60"/>
      <c r="BWZ109" s="60"/>
      <c r="BXA109" s="60"/>
      <c r="BXB109" s="60"/>
      <c r="BXC109" s="60"/>
      <c r="BXD109" s="60"/>
      <c r="BXE109" s="60"/>
      <c r="BXF109" s="60"/>
      <c r="BXG109" s="60"/>
      <c r="BXH109" s="60"/>
      <c r="BXI109" s="60"/>
      <c r="BXJ109" s="60"/>
      <c r="BXK109" s="60"/>
      <c r="BXL109" s="60"/>
      <c r="BXM109" s="60"/>
      <c r="BXN109" s="60"/>
      <c r="BXO109" s="60"/>
      <c r="BXP109" s="60"/>
      <c r="BXQ109" s="60"/>
      <c r="BXR109" s="60"/>
      <c r="BXS109" s="60"/>
      <c r="BXT109" s="60"/>
      <c r="BXU109" s="60"/>
      <c r="BXV109" s="60"/>
      <c r="BXW109" s="60"/>
      <c r="BXX109" s="60"/>
      <c r="BXY109" s="60"/>
      <c r="BXZ109" s="60"/>
      <c r="BYA109" s="60"/>
      <c r="BYB109" s="60"/>
      <c r="BYC109" s="60"/>
      <c r="BYD109" s="60"/>
      <c r="BYE109" s="60"/>
      <c r="BYF109" s="60"/>
      <c r="BYG109" s="60"/>
      <c r="BYH109" s="60"/>
      <c r="BYI109" s="60"/>
      <c r="BYJ109" s="60"/>
      <c r="BYK109" s="60"/>
      <c r="BYL109" s="60"/>
      <c r="BYM109" s="60"/>
      <c r="BYN109" s="60"/>
      <c r="BYO109" s="60"/>
      <c r="BYP109" s="60"/>
      <c r="BYQ109" s="60"/>
      <c r="BYR109" s="60"/>
      <c r="BYS109" s="60"/>
      <c r="BYT109" s="60"/>
      <c r="BYU109" s="60"/>
      <c r="BYV109" s="60"/>
      <c r="BYW109" s="60"/>
      <c r="BYX109" s="60"/>
      <c r="BYY109" s="60"/>
      <c r="BYZ109" s="60"/>
      <c r="BZA109" s="60"/>
      <c r="BZB109" s="60"/>
      <c r="BZC109" s="60"/>
      <c r="BZD109" s="60"/>
      <c r="BZE109" s="60"/>
      <c r="BZF109" s="60"/>
      <c r="BZG109" s="60"/>
      <c r="BZH109" s="60"/>
      <c r="BZI109" s="60"/>
      <c r="BZJ109" s="60"/>
      <c r="BZK109" s="60"/>
      <c r="BZL109" s="60"/>
      <c r="BZM109" s="60"/>
      <c r="BZN109" s="60"/>
      <c r="BZO109" s="60"/>
      <c r="BZP109" s="60"/>
      <c r="BZQ109" s="60"/>
      <c r="BZR109" s="60"/>
      <c r="BZS109" s="60"/>
      <c r="BZT109" s="60"/>
      <c r="BZU109" s="60"/>
      <c r="BZV109" s="60"/>
      <c r="BZW109" s="60"/>
      <c r="BZX109" s="60"/>
      <c r="BZY109" s="60"/>
      <c r="BZZ109" s="60"/>
      <c r="CAA109" s="60"/>
      <c r="CAB109" s="60"/>
      <c r="CAC109" s="60"/>
      <c r="CAD109" s="60"/>
      <c r="CAE109" s="60"/>
      <c r="CAF109" s="60"/>
      <c r="CAG109" s="60"/>
      <c r="CAH109" s="60"/>
      <c r="CAI109" s="60"/>
      <c r="CAJ109" s="60"/>
      <c r="CAK109" s="60"/>
      <c r="CAL109" s="60"/>
      <c r="CAM109" s="60"/>
      <c r="CAN109" s="60"/>
      <c r="CAO109" s="60"/>
      <c r="CAP109" s="60"/>
      <c r="CAQ109" s="60"/>
      <c r="CAR109" s="60"/>
      <c r="CAS109" s="60"/>
      <c r="CAT109" s="60"/>
      <c r="CAU109" s="60"/>
      <c r="CAV109" s="60"/>
      <c r="CAW109" s="60"/>
      <c r="CAX109" s="60"/>
      <c r="CAY109" s="60"/>
      <c r="CAZ109" s="60"/>
      <c r="CBA109" s="60"/>
      <c r="CBB109" s="60"/>
      <c r="CBC109" s="60"/>
      <c r="CBD109" s="60"/>
      <c r="CBE109" s="60"/>
      <c r="CBF109" s="60"/>
      <c r="CBG109" s="60"/>
      <c r="CBH109" s="60"/>
      <c r="CBI109" s="60"/>
      <c r="CBJ109" s="60"/>
      <c r="CBK109" s="60"/>
      <c r="CBL109" s="60"/>
      <c r="CBM109" s="60"/>
      <c r="CBN109" s="60"/>
      <c r="CBO109" s="60"/>
      <c r="CBP109" s="60"/>
      <c r="CBQ109" s="60"/>
    </row>
    <row r="110" spans="1:2097" s="24" customFormat="1" ht="94.5">
      <c r="A110" s="92"/>
      <c r="B110" s="93"/>
      <c r="C110" s="92"/>
      <c r="D110" s="92"/>
      <c r="E110" s="93"/>
      <c r="F110" s="83" t="s">
        <v>76</v>
      </c>
      <c r="G110" s="5">
        <f t="shared" si="54"/>
        <v>15000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15000</v>
      </c>
      <c r="N110" s="5">
        <v>0</v>
      </c>
      <c r="O110" s="5">
        <v>0</v>
      </c>
      <c r="P110" s="86"/>
      <c r="Q110" s="86"/>
      <c r="R110" s="86"/>
      <c r="S110" s="86"/>
      <c r="T110" s="86"/>
      <c r="U110" s="86"/>
      <c r="V110" s="86"/>
      <c r="W110" s="86"/>
      <c r="X110" s="86"/>
      <c r="Y110" s="84"/>
      <c r="Z110" s="84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  <c r="AML110" s="60"/>
      <c r="AMM110" s="60"/>
      <c r="AMN110" s="60"/>
      <c r="AMO110" s="60"/>
      <c r="AMP110" s="60"/>
      <c r="AMQ110" s="60"/>
      <c r="AMR110" s="60"/>
      <c r="AMS110" s="60"/>
      <c r="AMT110" s="60"/>
      <c r="AMU110" s="60"/>
      <c r="AMV110" s="60"/>
      <c r="AMW110" s="60"/>
      <c r="AMX110" s="60"/>
      <c r="AMY110" s="60"/>
      <c r="AMZ110" s="60"/>
      <c r="ANA110" s="60"/>
      <c r="ANB110" s="60"/>
      <c r="ANC110" s="60"/>
      <c r="AND110" s="60"/>
      <c r="ANE110" s="60"/>
      <c r="ANF110" s="60"/>
      <c r="ANG110" s="60"/>
      <c r="ANH110" s="60"/>
      <c r="ANI110" s="60"/>
      <c r="ANJ110" s="60"/>
      <c r="ANK110" s="60"/>
      <c r="ANL110" s="60"/>
      <c r="ANM110" s="60"/>
      <c r="ANN110" s="60"/>
      <c r="ANO110" s="60"/>
      <c r="ANP110" s="60"/>
      <c r="ANQ110" s="60"/>
      <c r="ANR110" s="60"/>
      <c r="ANS110" s="60"/>
      <c r="ANT110" s="60"/>
      <c r="ANU110" s="60"/>
      <c r="ANV110" s="60"/>
      <c r="ANW110" s="60"/>
      <c r="ANX110" s="60"/>
      <c r="ANY110" s="60"/>
      <c r="ANZ110" s="60"/>
      <c r="AOA110" s="60"/>
      <c r="AOB110" s="60"/>
      <c r="AOC110" s="60"/>
      <c r="AOD110" s="60"/>
      <c r="AOE110" s="60"/>
      <c r="AOF110" s="60"/>
      <c r="AOG110" s="60"/>
      <c r="AOH110" s="60"/>
      <c r="AOI110" s="60"/>
      <c r="AOJ110" s="60"/>
      <c r="AOK110" s="60"/>
      <c r="AOL110" s="60"/>
      <c r="AOM110" s="60"/>
      <c r="AON110" s="60"/>
      <c r="AOO110" s="60"/>
      <c r="AOP110" s="60"/>
      <c r="AOQ110" s="60"/>
      <c r="AOR110" s="60"/>
      <c r="AOS110" s="60"/>
      <c r="AOT110" s="60"/>
      <c r="AOU110" s="60"/>
      <c r="AOV110" s="60"/>
      <c r="AOW110" s="60"/>
      <c r="AOX110" s="60"/>
      <c r="AOY110" s="60"/>
      <c r="AOZ110" s="60"/>
      <c r="APA110" s="60"/>
      <c r="APB110" s="60"/>
      <c r="APC110" s="60"/>
      <c r="APD110" s="60"/>
      <c r="APE110" s="60"/>
      <c r="APF110" s="60"/>
      <c r="APG110" s="60"/>
      <c r="APH110" s="60"/>
      <c r="API110" s="60"/>
      <c r="APJ110" s="60"/>
      <c r="APK110" s="60"/>
      <c r="APL110" s="60"/>
      <c r="APM110" s="60"/>
      <c r="APN110" s="60"/>
      <c r="APO110" s="60"/>
      <c r="APP110" s="60"/>
      <c r="APQ110" s="60"/>
      <c r="APR110" s="60"/>
      <c r="APS110" s="60"/>
      <c r="APT110" s="60"/>
      <c r="APU110" s="60"/>
      <c r="APV110" s="60"/>
      <c r="APW110" s="60"/>
      <c r="APX110" s="60"/>
      <c r="APY110" s="60"/>
      <c r="APZ110" s="60"/>
      <c r="AQA110" s="60"/>
      <c r="AQB110" s="60"/>
      <c r="AQC110" s="60"/>
      <c r="AQD110" s="60"/>
      <c r="AQE110" s="60"/>
      <c r="AQF110" s="60"/>
      <c r="AQG110" s="60"/>
      <c r="AQH110" s="60"/>
      <c r="AQI110" s="60"/>
      <c r="AQJ110" s="60"/>
      <c r="AQK110" s="60"/>
      <c r="AQL110" s="60"/>
      <c r="AQM110" s="60"/>
      <c r="AQN110" s="60"/>
      <c r="AQO110" s="60"/>
      <c r="AQP110" s="60"/>
      <c r="AQQ110" s="60"/>
      <c r="AQR110" s="60"/>
      <c r="AQS110" s="60"/>
      <c r="AQT110" s="60"/>
      <c r="AQU110" s="60"/>
      <c r="AQV110" s="60"/>
      <c r="AQW110" s="60"/>
      <c r="AQX110" s="60"/>
      <c r="AQY110" s="60"/>
      <c r="AQZ110" s="60"/>
      <c r="ARA110" s="60"/>
      <c r="ARB110" s="60"/>
      <c r="ARC110" s="60"/>
      <c r="ARD110" s="60"/>
      <c r="ARE110" s="60"/>
      <c r="ARF110" s="60"/>
      <c r="ARG110" s="60"/>
      <c r="ARH110" s="60"/>
      <c r="ARI110" s="60"/>
      <c r="ARJ110" s="60"/>
      <c r="ARK110" s="60"/>
      <c r="ARL110" s="60"/>
      <c r="ARM110" s="60"/>
      <c r="ARN110" s="60"/>
      <c r="ARO110" s="60"/>
      <c r="ARP110" s="60"/>
      <c r="ARQ110" s="60"/>
      <c r="ARR110" s="60"/>
      <c r="ARS110" s="60"/>
      <c r="ART110" s="60"/>
      <c r="ARU110" s="60"/>
      <c r="ARV110" s="60"/>
      <c r="ARW110" s="60"/>
      <c r="ARX110" s="60"/>
      <c r="ARY110" s="60"/>
      <c r="ARZ110" s="60"/>
      <c r="ASA110" s="60"/>
      <c r="ASB110" s="60"/>
      <c r="ASC110" s="60"/>
      <c r="ASD110" s="60"/>
      <c r="ASE110" s="60"/>
      <c r="ASF110" s="60"/>
      <c r="ASG110" s="60"/>
      <c r="ASH110" s="60"/>
      <c r="ASI110" s="60"/>
      <c r="ASJ110" s="60"/>
      <c r="ASK110" s="60"/>
      <c r="ASL110" s="60"/>
      <c r="ASM110" s="60"/>
      <c r="ASN110" s="60"/>
      <c r="ASO110" s="60"/>
      <c r="ASP110" s="60"/>
      <c r="ASQ110" s="60"/>
      <c r="ASR110" s="60"/>
      <c r="ASS110" s="60"/>
      <c r="AST110" s="60"/>
      <c r="ASU110" s="60"/>
      <c r="ASV110" s="60"/>
      <c r="ASW110" s="60"/>
      <c r="ASX110" s="60"/>
      <c r="ASY110" s="60"/>
      <c r="ASZ110" s="60"/>
      <c r="ATA110" s="60"/>
      <c r="ATB110" s="60"/>
      <c r="ATC110" s="60"/>
      <c r="ATD110" s="60"/>
      <c r="ATE110" s="60"/>
      <c r="ATF110" s="60"/>
      <c r="ATG110" s="60"/>
      <c r="ATH110" s="60"/>
      <c r="ATI110" s="60"/>
      <c r="ATJ110" s="60"/>
      <c r="ATK110" s="60"/>
      <c r="ATL110" s="60"/>
      <c r="ATM110" s="60"/>
      <c r="ATN110" s="60"/>
      <c r="ATO110" s="60"/>
      <c r="ATP110" s="60"/>
      <c r="ATQ110" s="60"/>
      <c r="ATR110" s="60"/>
      <c r="ATS110" s="60"/>
      <c r="ATT110" s="60"/>
      <c r="ATU110" s="60"/>
      <c r="ATV110" s="60"/>
      <c r="ATW110" s="60"/>
      <c r="ATX110" s="60"/>
      <c r="ATY110" s="60"/>
      <c r="ATZ110" s="60"/>
      <c r="AUA110" s="60"/>
      <c r="AUB110" s="60"/>
      <c r="AUC110" s="60"/>
      <c r="AUD110" s="60"/>
      <c r="AUE110" s="60"/>
      <c r="AUF110" s="60"/>
      <c r="AUG110" s="60"/>
      <c r="AUH110" s="60"/>
      <c r="AUI110" s="60"/>
      <c r="AUJ110" s="60"/>
      <c r="AUK110" s="60"/>
      <c r="AUL110" s="60"/>
      <c r="AUM110" s="60"/>
      <c r="AUN110" s="60"/>
      <c r="AUO110" s="60"/>
      <c r="AUP110" s="60"/>
      <c r="AUQ110" s="60"/>
      <c r="AUR110" s="60"/>
      <c r="AUS110" s="60"/>
      <c r="AUT110" s="60"/>
      <c r="AUU110" s="60"/>
      <c r="AUV110" s="60"/>
      <c r="AUW110" s="60"/>
      <c r="AUX110" s="60"/>
      <c r="AUY110" s="60"/>
      <c r="AUZ110" s="60"/>
      <c r="AVA110" s="60"/>
      <c r="AVB110" s="60"/>
      <c r="AVC110" s="60"/>
      <c r="AVD110" s="60"/>
      <c r="AVE110" s="60"/>
      <c r="AVF110" s="60"/>
      <c r="AVG110" s="60"/>
      <c r="AVH110" s="60"/>
      <c r="AVI110" s="60"/>
      <c r="AVJ110" s="60"/>
      <c r="AVK110" s="60"/>
      <c r="AVL110" s="60"/>
      <c r="AVM110" s="60"/>
      <c r="AVN110" s="60"/>
      <c r="AVO110" s="60"/>
      <c r="AVP110" s="60"/>
      <c r="AVQ110" s="60"/>
      <c r="AVR110" s="60"/>
      <c r="AVS110" s="60"/>
      <c r="AVT110" s="60"/>
      <c r="AVU110" s="60"/>
      <c r="AVV110" s="60"/>
      <c r="AVW110" s="60"/>
      <c r="AVX110" s="60"/>
      <c r="AVY110" s="60"/>
      <c r="AVZ110" s="60"/>
      <c r="AWA110" s="60"/>
      <c r="AWB110" s="60"/>
      <c r="AWC110" s="60"/>
      <c r="AWD110" s="60"/>
      <c r="AWE110" s="60"/>
      <c r="AWF110" s="60"/>
      <c r="AWG110" s="60"/>
      <c r="AWH110" s="60"/>
      <c r="AWI110" s="60"/>
      <c r="AWJ110" s="60"/>
      <c r="AWK110" s="60"/>
      <c r="AWL110" s="60"/>
      <c r="AWM110" s="60"/>
      <c r="AWN110" s="60"/>
      <c r="AWO110" s="60"/>
      <c r="AWP110" s="60"/>
      <c r="AWQ110" s="60"/>
      <c r="AWR110" s="60"/>
      <c r="AWS110" s="60"/>
      <c r="AWT110" s="60"/>
      <c r="AWU110" s="60"/>
      <c r="AWV110" s="60"/>
      <c r="AWW110" s="60"/>
      <c r="AWX110" s="60"/>
      <c r="AWY110" s="60"/>
      <c r="AWZ110" s="60"/>
      <c r="AXA110" s="60"/>
      <c r="AXB110" s="60"/>
      <c r="AXC110" s="60"/>
      <c r="AXD110" s="60"/>
      <c r="AXE110" s="60"/>
      <c r="AXF110" s="60"/>
      <c r="AXG110" s="60"/>
      <c r="AXH110" s="60"/>
      <c r="AXI110" s="60"/>
      <c r="AXJ110" s="60"/>
      <c r="AXK110" s="60"/>
      <c r="AXL110" s="60"/>
      <c r="AXM110" s="60"/>
      <c r="AXN110" s="60"/>
      <c r="AXO110" s="60"/>
      <c r="AXP110" s="60"/>
      <c r="AXQ110" s="60"/>
      <c r="AXR110" s="60"/>
      <c r="AXS110" s="60"/>
      <c r="AXT110" s="60"/>
      <c r="AXU110" s="60"/>
      <c r="AXV110" s="60"/>
      <c r="AXW110" s="60"/>
      <c r="AXX110" s="60"/>
      <c r="AXY110" s="60"/>
      <c r="AXZ110" s="60"/>
      <c r="AYA110" s="60"/>
      <c r="AYB110" s="60"/>
      <c r="AYC110" s="60"/>
      <c r="AYD110" s="60"/>
      <c r="AYE110" s="60"/>
      <c r="AYF110" s="60"/>
      <c r="AYG110" s="60"/>
      <c r="AYH110" s="60"/>
      <c r="AYI110" s="60"/>
      <c r="AYJ110" s="60"/>
      <c r="AYK110" s="60"/>
      <c r="AYL110" s="60"/>
      <c r="AYM110" s="60"/>
      <c r="AYN110" s="60"/>
      <c r="AYO110" s="60"/>
      <c r="AYP110" s="60"/>
      <c r="AYQ110" s="60"/>
      <c r="AYR110" s="60"/>
      <c r="AYS110" s="60"/>
      <c r="AYT110" s="60"/>
      <c r="AYU110" s="60"/>
      <c r="AYV110" s="60"/>
      <c r="AYW110" s="60"/>
      <c r="AYX110" s="60"/>
      <c r="AYY110" s="60"/>
      <c r="AYZ110" s="60"/>
      <c r="AZA110" s="60"/>
      <c r="AZB110" s="60"/>
      <c r="AZC110" s="60"/>
      <c r="AZD110" s="60"/>
      <c r="AZE110" s="60"/>
      <c r="AZF110" s="60"/>
      <c r="AZG110" s="60"/>
      <c r="AZH110" s="60"/>
      <c r="AZI110" s="60"/>
      <c r="AZJ110" s="60"/>
      <c r="AZK110" s="60"/>
      <c r="AZL110" s="60"/>
      <c r="AZM110" s="60"/>
      <c r="AZN110" s="60"/>
      <c r="AZO110" s="60"/>
      <c r="AZP110" s="60"/>
      <c r="AZQ110" s="60"/>
      <c r="AZR110" s="60"/>
      <c r="AZS110" s="60"/>
      <c r="AZT110" s="60"/>
      <c r="AZU110" s="60"/>
      <c r="AZV110" s="60"/>
      <c r="AZW110" s="60"/>
      <c r="AZX110" s="60"/>
      <c r="AZY110" s="60"/>
      <c r="AZZ110" s="60"/>
      <c r="BAA110" s="60"/>
      <c r="BAB110" s="60"/>
      <c r="BAC110" s="60"/>
      <c r="BAD110" s="60"/>
      <c r="BAE110" s="60"/>
      <c r="BAF110" s="60"/>
      <c r="BAG110" s="60"/>
      <c r="BAH110" s="60"/>
      <c r="BAI110" s="60"/>
      <c r="BAJ110" s="60"/>
      <c r="BAK110" s="60"/>
      <c r="BAL110" s="60"/>
      <c r="BAM110" s="60"/>
      <c r="BAN110" s="60"/>
      <c r="BAO110" s="60"/>
      <c r="BAP110" s="60"/>
      <c r="BAQ110" s="60"/>
      <c r="BAR110" s="60"/>
      <c r="BAS110" s="60"/>
      <c r="BAT110" s="60"/>
      <c r="BAU110" s="60"/>
      <c r="BAV110" s="60"/>
      <c r="BAW110" s="60"/>
      <c r="BAX110" s="60"/>
      <c r="BAY110" s="60"/>
      <c r="BAZ110" s="60"/>
      <c r="BBA110" s="60"/>
      <c r="BBB110" s="60"/>
      <c r="BBC110" s="60"/>
      <c r="BBD110" s="60"/>
      <c r="BBE110" s="60"/>
      <c r="BBF110" s="60"/>
      <c r="BBG110" s="60"/>
      <c r="BBH110" s="60"/>
      <c r="BBI110" s="60"/>
      <c r="BBJ110" s="60"/>
      <c r="BBK110" s="60"/>
      <c r="BBL110" s="60"/>
      <c r="BBM110" s="60"/>
      <c r="BBN110" s="60"/>
      <c r="BBO110" s="60"/>
      <c r="BBP110" s="60"/>
      <c r="BBQ110" s="60"/>
      <c r="BBR110" s="60"/>
      <c r="BBS110" s="60"/>
      <c r="BBT110" s="60"/>
      <c r="BBU110" s="60"/>
      <c r="BBV110" s="60"/>
      <c r="BBW110" s="60"/>
      <c r="BBX110" s="60"/>
      <c r="BBY110" s="60"/>
      <c r="BBZ110" s="60"/>
      <c r="BCA110" s="60"/>
      <c r="BCB110" s="60"/>
      <c r="BCC110" s="60"/>
      <c r="BCD110" s="60"/>
      <c r="BCE110" s="60"/>
      <c r="BCF110" s="60"/>
      <c r="BCG110" s="60"/>
      <c r="BCH110" s="60"/>
      <c r="BCI110" s="60"/>
      <c r="BCJ110" s="60"/>
      <c r="BCK110" s="60"/>
      <c r="BCL110" s="60"/>
      <c r="BCM110" s="60"/>
      <c r="BCN110" s="60"/>
      <c r="BCO110" s="60"/>
      <c r="BCP110" s="60"/>
      <c r="BCQ110" s="60"/>
      <c r="BCR110" s="60"/>
      <c r="BCS110" s="60"/>
      <c r="BCT110" s="60"/>
      <c r="BCU110" s="60"/>
      <c r="BCV110" s="60"/>
      <c r="BCW110" s="60"/>
      <c r="BCX110" s="60"/>
      <c r="BCY110" s="60"/>
      <c r="BCZ110" s="60"/>
      <c r="BDA110" s="60"/>
      <c r="BDB110" s="60"/>
      <c r="BDC110" s="60"/>
      <c r="BDD110" s="60"/>
      <c r="BDE110" s="60"/>
      <c r="BDF110" s="60"/>
      <c r="BDG110" s="60"/>
      <c r="BDH110" s="60"/>
      <c r="BDI110" s="60"/>
      <c r="BDJ110" s="60"/>
      <c r="BDK110" s="60"/>
      <c r="BDL110" s="60"/>
      <c r="BDM110" s="60"/>
      <c r="BDN110" s="60"/>
      <c r="BDO110" s="60"/>
      <c r="BDP110" s="60"/>
      <c r="BDQ110" s="60"/>
      <c r="BDR110" s="60"/>
      <c r="BDS110" s="60"/>
      <c r="BDT110" s="60"/>
      <c r="BDU110" s="60"/>
      <c r="BDV110" s="60"/>
      <c r="BDW110" s="60"/>
      <c r="BDX110" s="60"/>
      <c r="BDY110" s="60"/>
      <c r="BDZ110" s="60"/>
      <c r="BEA110" s="60"/>
      <c r="BEB110" s="60"/>
      <c r="BEC110" s="60"/>
      <c r="BED110" s="60"/>
      <c r="BEE110" s="60"/>
      <c r="BEF110" s="60"/>
      <c r="BEG110" s="60"/>
      <c r="BEH110" s="60"/>
      <c r="BEI110" s="60"/>
      <c r="BEJ110" s="60"/>
      <c r="BEK110" s="60"/>
      <c r="BEL110" s="60"/>
      <c r="BEM110" s="60"/>
      <c r="BEN110" s="60"/>
      <c r="BEO110" s="60"/>
      <c r="BEP110" s="60"/>
      <c r="BEQ110" s="60"/>
      <c r="BER110" s="60"/>
      <c r="BES110" s="60"/>
      <c r="BET110" s="60"/>
      <c r="BEU110" s="60"/>
      <c r="BEV110" s="60"/>
      <c r="BEW110" s="60"/>
      <c r="BEX110" s="60"/>
      <c r="BEY110" s="60"/>
      <c r="BEZ110" s="60"/>
      <c r="BFA110" s="60"/>
      <c r="BFB110" s="60"/>
      <c r="BFC110" s="60"/>
      <c r="BFD110" s="60"/>
      <c r="BFE110" s="60"/>
      <c r="BFF110" s="60"/>
      <c r="BFG110" s="60"/>
      <c r="BFH110" s="60"/>
      <c r="BFI110" s="60"/>
      <c r="BFJ110" s="60"/>
      <c r="BFK110" s="60"/>
      <c r="BFL110" s="60"/>
      <c r="BFM110" s="60"/>
      <c r="BFN110" s="60"/>
      <c r="BFO110" s="60"/>
      <c r="BFP110" s="60"/>
      <c r="BFQ110" s="60"/>
      <c r="BFR110" s="60"/>
      <c r="BFS110" s="60"/>
      <c r="BFT110" s="60"/>
      <c r="BFU110" s="60"/>
      <c r="BFV110" s="60"/>
      <c r="BFW110" s="60"/>
      <c r="BFX110" s="60"/>
      <c r="BFY110" s="60"/>
      <c r="BFZ110" s="60"/>
      <c r="BGA110" s="60"/>
      <c r="BGB110" s="60"/>
      <c r="BGC110" s="60"/>
      <c r="BGD110" s="60"/>
      <c r="BGE110" s="60"/>
      <c r="BGF110" s="60"/>
      <c r="BGG110" s="60"/>
      <c r="BGH110" s="60"/>
      <c r="BGI110" s="60"/>
      <c r="BGJ110" s="60"/>
      <c r="BGK110" s="60"/>
      <c r="BGL110" s="60"/>
      <c r="BGM110" s="60"/>
      <c r="BGN110" s="60"/>
      <c r="BGO110" s="60"/>
      <c r="BGP110" s="60"/>
      <c r="BGQ110" s="60"/>
      <c r="BGR110" s="60"/>
      <c r="BGS110" s="60"/>
      <c r="BGT110" s="60"/>
      <c r="BGU110" s="60"/>
      <c r="BGV110" s="60"/>
      <c r="BGW110" s="60"/>
      <c r="BGX110" s="60"/>
      <c r="BGY110" s="60"/>
      <c r="BGZ110" s="60"/>
      <c r="BHA110" s="60"/>
      <c r="BHB110" s="60"/>
      <c r="BHC110" s="60"/>
      <c r="BHD110" s="60"/>
      <c r="BHE110" s="60"/>
      <c r="BHF110" s="60"/>
      <c r="BHG110" s="60"/>
      <c r="BHH110" s="60"/>
      <c r="BHI110" s="60"/>
      <c r="BHJ110" s="60"/>
      <c r="BHK110" s="60"/>
      <c r="BHL110" s="60"/>
      <c r="BHM110" s="60"/>
      <c r="BHN110" s="60"/>
      <c r="BHO110" s="60"/>
      <c r="BHP110" s="60"/>
      <c r="BHQ110" s="60"/>
      <c r="BHR110" s="60"/>
      <c r="BHS110" s="60"/>
      <c r="BHT110" s="60"/>
      <c r="BHU110" s="60"/>
      <c r="BHV110" s="60"/>
      <c r="BHW110" s="60"/>
      <c r="BHX110" s="60"/>
      <c r="BHY110" s="60"/>
      <c r="BHZ110" s="60"/>
      <c r="BIA110" s="60"/>
      <c r="BIB110" s="60"/>
      <c r="BIC110" s="60"/>
      <c r="BID110" s="60"/>
      <c r="BIE110" s="60"/>
      <c r="BIF110" s="60"/>
      <c r="BIG110" s="60"/>
      <c r="BIH110" s="60"/>
      <c r="BII110" s="60"/>
      <c r="BIJ110" s="60"/>
      <c r="BIK110" s="60"/>
      <c r="BIL110" s="60"/>
      <c r="BIM110" s="60"/>
      <c r="BIN110" s="60"/>
      <c r="BIO110" s="60"/>
      <c r="BIP110" s="60"/>
      <c r="BIQ110" s="60"/>
      <c r="BIR110" s="60"/>
      <c r="BIS110" s="60"/>
      <c r="BIT110" s="60"/>
      <c r="BIU110" s="60"/>
      <c r="BIV110" s="60"/>
      <c r="BIW110" s="60"/>
      <c r="BIX110" s="60"/>
      <c r="BIY110" s="60"/>
      <c r="BIZ110" s="60"/>
      <c r="BJA110" s="60"/>
      <c r="BJB110" s="60"/>
      <c r="BJC110" s="60"/>
      <c r="BJD110" s="60"/>
      <c r="BJE110" s="60"/>
      <c r="BJF110" s="60"/>
      <c r="BJG110" s="60"/>
      <c r="BJH110" s="60"/>
      <c r="BJI110" s="60"/>
      <c r="BJJ110" s="60"/>
      <c r="BJK110" s="60"/>
      <c r="BJL110" s="60"/>
      <c r="BJM110" s="60"/>
      <c r="BJN110" s="60"/>
      <c r="BJO110" s="60"/>
      <c r="BJP110" s="60"/>
      <c r="BJQ110" s="60"/>
      <c r="BJR110" s="60"/>
      <c r="BJS110" s="60"/>
      <c r="BJT110" s="60"/>
      <c r="BJU110" s="60"/>
      <c r="BJV110" s="60"/>
      <c r="BJW110" s="60"/>
      <c r="BJX110" s="60"/>
      <c r="BJY110" s="60"/>
      <c r="BJZ110" s="60"/>
      <c r="BKA110" s="60"/>
      <c r="BKB110" s="60"/>
      <c r="BKC110" s="60"/>
      <c r="BKD110" s="60"/>
      <c r="BKE110" s="60"/>
      <c r="BKF110" s="60"/>
      <c r="BKG110" s="60"/>
      <c r="BKH110" s="60"/>
      <c r="BKI110" s="60"/>
      <c r="BKJ110" s="60"/>
      <c r="BKK110" s="60"/>
      <c r="BKL110" s="60"/>
      <c r="BKM110" s="60"/>
      <c r="BKN110" s="60"/>
      <c r="BKO110" s="60"/>
      <c r="BKP110" s="60"/>
      <c r="BKQ110" s="60"/>
      <c r="BKR110" s="60"/>
      <c r="BKS110" s="60"/>
      <c r="BKT110" s="60"/>
      <c r="BKU110" s="60"/>
      <c r="BKV110" s="60"/>
      <c r="BKW110" s="60"/>
      <c r="BKX110" s="60"/>
      <c r="BKY110" s="60"/>
      <c r="BKZ110" s="60"/>
      <c r="BLA110" s="60"/>
      <c r="BLB110" s="60"/>
      <c r="BLC110" s="60"/>
      <c r="BLD110" s="60"/>
      <c r="BLE110" s="60"/>
      <c r="BLF110" s="60"/>
      <c r="BLG110" s="60"/>
      <c r="BLH110" s="60"/>
      <c r="BLI110" s="60"/>
      <c r="BLJ110" s="60"/>
      <c r="BLK110" s="60"/>
      <c r="BLL110" s="60"/>
      <c r="BLM110" s="60"/>
      <c r="BLN110" s="60"/>
      <c r="BLO110" s="60"/>
      <c r="BLP110" s="60"/>
      <c r="BLQ110" s="60"/>
      <c r="BLR110" s="60"/>
      <c r="BLS110" s="60"/>
      <c r="BLT110" s="60"/>
      <c r="BLU110" s="60"/>
      <c r="BLV110" s="60"/>
      <c r="BLW110" s="60"/>
      <c r="BLX110" s="60"/>
      <c r="BLY110" s="60"/>
      <c r="BLZ110" s="60"/>
      <c r="BMA110" s="60"/>
      <c r="BMB110" s="60"/>
      <c r="BMC110" s="60"/>
      <c r="BMD110" s="60"/>
      <c r="BME110" s="60"/>
      <c r="BMF110" s="60"/>
      <c r="BMG110" s="60"/>
      <c r="BMH110" s="60"/>
      <c r="BMI110" s="60"/>
      <c r="BMJ110" s="60"/>
      <c r="BMK110" s="60"/>
      <c r="BML110" s="60"/>
      <c r="BMM110" s="60"/>
      <c r="BMN110" s="60"/>
      <c r="BMO110" s="60"/>
      <c r="BMP110" s="60"/>
      <c r="BMQ110" s="60"/>
      <c r="BMR110" s="60"/>
      <c r="BMS110" s="60"/>
      <c r="BMT110" s="60"/>
      <c r="BMU110" s="60"/>
      <c r="BMV110" s="60"/>
      <c r="BMW110" s="60"/>
      <c r="BMX110" s="60"/>
      <c r="BMY110" s="60"/>
      <c r="BMZ110" s="60"/>
      <c r="BNA110" s="60"/>
      <c r="BNB110" s="60"/>
      <c r="BNC110" s="60"/>
      <c r="BND110" s="60"/>
      <c r="BNE110" s="60"/>
      <c r="BNF110" s="60"/>
      <c r="BNG110" s="60"/>
      <c r="BNH110" s="60"/>
      <c r="BNI110" s="60"/>
      <c r="BNJ110" s="60"/>
      <c r="BNK110" s="60"/>
      <c r="BNL110" s="60"/>
      <c r="BNM110" s="60"/>
      <c r="BNN110" s="60"/>
      <c r="BNO110" s="60"/>
      <c r="BNP110" s="60"/>
      <c r="BNQ110" s="60"/>
      <c r="BNR110" s="60"/>
      <c r="BNS110" s="60"/>
      <c r="BNT110" s="60"/>
      <c r="BNU110" s="60"/>
      <c r="BNV110" s="60"/>
      <c r="BNW110" s="60"/>
      <c r="BNX110" s="60"/>
      <c r="BNY110" s="60"/>
      <c r="BNZ110" s="60"/>
      <c r="BOA110" s="60"/>
      <c r="BOB110" s="60"/>
      <c r="BOC110" s="60"/>
      <c r="BOD110" s="60"/>
      <c r="BOE110" s="60"/>
      <c r="BOF110" s="60"/>
      <c r="BOG110" s="60"/>
      <c r="BOH110" s="60"/>
      <c r="BOI110" s="60"/>
      <c r="BOJ110" s="60"/>
      <c r="BOK110" s="60"/>
      <c r="BOL110" s="60"/>
      <c r="BOM110" s="60"/>
      <c r="BON110" s="60"/>
      <c r="BOO110" s="60"/>
      <c r="BOP110" s="60"/>
      <c r="BOQ110" s="60"/>
      <c r="BOR110" s="60"/>
      <c r="BOS110" s="60"/>
      <c r="BOT110" s="60"/>
      <c r="BOU110" s="60"/>
      <c r="BOV110" s="60"/>
      <c r="BOW110" s="60"/>
      <c r="BOX110" s="60"/>
      <c r="BOY110" s="60"/>
      <c r="BOZ110" s="60"/>
      <c r="BPA110" s="60"/>
      <c r="BPB110" s="60"/>
      <c r="BPC110" s="60"/>
      <c r="BPD110" s="60"/>
      <c r="BPE110" s="60"/>
      <c r="BPF110" s="60"/>
      <c r="BPG110" s="60"/>
      <c r="BPH110" s="60"/>
      <c r="BPI110" s="60"/>
      <c r="BPJ110" s="60"/>
      <c r="BPK110" s="60"/>
      <c r="BPL110" s="60"/>
      <c r="BPM110" s="60"/>
      <c r="BPN110" s="60"/>
      <c r="BPO110" s="60"/>
      <c r="BPP110" s="60"/>
      <c r="BPQ110" s="60"/>
      <c r="BPR110" s="60"/>
      <c r="BPS110" s="60"/>
      <c r="BPT110" s="60"/>
      <c r="BPU110" s="60"/>
      <c r="BPV110" s="60"/>
      <c r="BPW110" s="60"/>
      <c r="BPX110" s="60"/>
      <c r="BPY110" s="60"/>
      <c r="BPZ110" s="60"/>
      <c r="BQA110" s="60"/>
      <c r="BQB110" s="60"/>
      <c r="BQC110" s="60"/>
      <c r="BQD110" s="60"/>
      <c r="BQE110" s="60"/>
      <c r="BQF110" s="60"/>
      <c r="BQG110" s="60"/>
      <c r="BQH110" s="60"/>
      <c r="BQI110" s="60"/>
      <c r="BQJ110" s="60"/>
      <c r="BQK110" s="60"/>
      <c r="BQL110" s="60"/>
      <c r="BQM110" s="60"/>
      <c r="BQN110" s="60"/>
      <c r="BQO110" s="60"/>
      <c r="BQP110" s="60"/>
      <c r="BQQ110" s="60"/>
      <c r="BQR110" s="60"/>
      <c r="BQS110" s="60"/>
      <c r="BQT110" s="60"/>
      <c r="BQU110" s="60"/>
      <c r="BQV110" s="60"/>
      <c r="BQW110" s="60"/>
      <c r="BQX110" s="60"/>
      <c r="BQY110" s="60"/>
      <c r="BQZ110" s="60"/>
      <c r="BRA110" s="60"/>
      <c r="BRB110" s="60"/>
      <c r="BRC110" s="60"/>
      <c r="BRD110" s="60"/>
      <c r="BRE110" s="60"/>
      <c r="BRF110" s="60"/>
      <c r="BRG110" s="60"/>
      <c r="BRH110" s="60"/>
      <c r="BRI110" s="60"/>
      <c r="BRJ110" s="60"/>
      <c r="BRK110" s="60"/>
      <c r="BRL110" s="60"/>
      <c r="BRM110" s="60"/>
      <c r="BRN110" s="60"/>
      <c r="BRO110" s="60"/>
      <c r="BRP110" s="60"/>
      <c r="BRQ110" s="60"/>
      <c r="BRR110" s="60"/>
      <c r="BRS110" s="60"/>
      <c r="BRT110" s="60"/>
      <c r="BRU110" s="60"/>
      <c r="BRV110" s="60"/>
      <c r="BRW110" s="60"/>
      <c r="BRX110" s="60"/>
      <c r="BRY110" s="60"/>
      <c r="BRZ110" s="60"/>
      <c r="BSA110" s="60"/>
      <c r="BSB110" s="60"/>
      <c r="BSC110" s="60"/>
      <c r="BSD110" s="60"/>
      <c r="BSE110" s="60"/>
      <c r="BSF110" s="60"/>
      <c r="BSG110" s="60"/>
      <c r="BSH110" s="60"/>
      <c r="BSI110" s="60"/>
      <c r="BSJ110" s="60"/>
      <c r="BSK110" s="60"/>
      <c r="BSL110" s="60"/>
      <c r="BSM110" s="60"/>
      <c r="BSN110" s="60"/>
      <c r="BSO110" s="60"/>
      <c r="BSP110" s="60"/>
      <c r="BSQ110" s="60"/>
      <c r="BSR110" s="60"/>
      <c r="BSS110" s="60"/>
      <c r="BST110" s="60"/>
      <c r="BSU110" s="60"/>
      <c r="BSV110" s="60"/>
      <c r="BSW110" s="60"/>
      <c r="BSX110" s="60"/>
      <c r="BSY110" s="60"/>
      <c r="BSZ110" s="60"/>
      <c r="BTA110" s="60"/>
      <c r="BTB110" s="60"/>
      <c r="BTC110" s="60"/>
      <c r="BTD110" s="60"/>
      <c r="BTE110" s="60"/>
      <c r="BTF110" s="60"/>
      <c r="BTG110" s="60"/>
      <c r="BTH110" s="60"/>
      <c r="BTI110" s="60"/>
      <c r="BTJ110" s="60"/>
      <c r="BTK110" s="60"/>
      <c r="BTL110" s="60"/>
      <c r="BTM110" s="60"/>
      <c r="BTN110" s="60"/>
      <c r="BTO110" s="60"/>
      <c r="BTP110" s="60"/>
      <c r="BTQ110" s="60"/>
      <c r="BTR110" s="60"/>
      <c r="BTS110" s="60"/>
      <c r="BTT110" s="60"/>
      <c r="BTU110" s="60"/>
      <c r="BTV110" s="60"/>
      <c r="BTW110" s="60"/>
      <c r="BTX110" s="60"/>
      <c r="BTY110" s="60"/>
      <c r="BTZ110" s="60"/>
      <c r="BUA110" s="60"/>
      <c r="BUB110" s="60"/>
      <c r="BUC110" s="60"/>
      <c r="BUD110" s="60"/>
      <c r="BUE110" s="60"/>
      <c r="BUF110" s="60"/>
      <c r="BUG110" s="60"/>
      <c r="BUH110" s="60"/>
      <c r="BUI110" s="60"/>
      <c r="BUJ110" s="60"/>
      <c r="BUK110" s="60"/>
      <c r="BUL110" s="60"/>
      <c r="BUM110" s="60"/>
      <c r="BUN110" s="60"/>
      <c r="BUO110" s="60"/>
      <c r="BUP110" s="60"/>
      <c r="BUQ110" s="60"/>
      <c r="BUR110" s="60"/>
      <c r="BUS110" s="60"/>
      <c r="BUT110" s="60"/>
      <c r="BUU110" s="60"/>
      <c r="BUV110" s="60"/>
      <c r="BUW110" s="60"/>
      <c r="BUX110" s="60"/>
      <c r="BUY110" s="60"/>
      <c r="BUZ110" s="60"/>
      <c r="BVA110" s="60"/>
      <c r="BVB110" s="60"/>
      <c r="BVC110" s="60"/>
      <c r="BVD110" s="60"/>
      <c r="BVE110" s="60"/>
      <c r="BVF110" s="60"/>
      <c r="BVG110" s="60"/>
      <c r="BVH110" s="60"/>
      <c r="BVI110" s="60"/>
      <c r="BVJ110" s="60"/>
      <c r="BVK110" s="60"/>
      <c r="BVL110" s="60"/>
      <c r="BVM110" s="60"/>
      <c r="BVN110" s="60"/>
      <c r="BVO110" s="60"/>
      <c r="BVP110" s="60"/>
      <c r="BVQ110" s="60"/>
      <c r="BVR110" s="60"/>
      <c r="BVS110" s="60"/>
      <c r="BVT110" s="60"/>
      <c r="BVU110" s="60"/>
      <c r="BVV110" s="60"/>
      <c r="BVW110" s="60"/>
      <c r="BVX110" s="60"/>
      <c r="BVY110" s="60"/>
      <c r="BVZ110" s="60"/>
      <c r="BWA110" s="60"/>
      <c r="BWB110" s="60"/>
      <c r="BWC110" s="60"/>
      <c r="BWD110" s="60"/>
      <c r="BWE110" s="60"/>
      <c r="BWF110" s="60"/>
      <c r="BWG110" s="60"/>
      <c r="BWH110" s="60"/>
      <c r="BWI110" s="60"/>
      <c r="BWJ110" s="60"/>
      <c r="BWK110" s="60"/>
      <c r="BWL110" s="60"/>
      <c r="BWM110" s="60"/>
      <c r="BWN110" s="60"/>
      <c r="BWO110" s="60"/>
      <c r="BWP110" s="60"/>
      <c r="BWQ110" s="60"/>
      <c r="BWR110" s="60"/>
      <c r="BWS110" s="60"/>
      <c r="BWT110" s="60"/>
      <c r="BWU110" s="60"/>
      <c r="BWV110" s="60"/>
      <c r="BWW110" s="60"/>
      <c r="BWX110" s="60"/>
      <c r="BWY110" s="60"/>
      <c r="BWZ110" s="60"/>
      <c r="BXA110" s="60"/>
      <c r="BXB110" s="60"/>
      <c r="BXC110" s="60"/>
      <c r="BXD110" s="60"/>
      <c r="BXE110" s="60"/>
      <c r="BXF110" s="60"/>
      <c r="BXG110" s="60"/>
      <c r="BXH110" s="60"/>
      <c r="BXI110" s="60"/>
      <c r="BXJ110" s="60"/>
      <c r="BXK110" s="60"/>
      <c r="BXL110" s="60"/>
      <c r="BXM110" s="60"/>
      <c r="BXN110" s="60"/>
      <c r="BXO110" s="60"/>
      <c r="BXP110" s="60"/>
      <c r="BXQ110" s="60"/>
      <c r="BXR110" s="60"/>
      <c r="BXS110" s="60"/>
      <c r="BXT110" s="60"/>
      <c r="BXU110" s="60"/>
      <c r="BXV110" s="60"/>
      <c r="BXW110" s="60"/>
      <c r="BXX110" s="60"/>
      <c r="BXY110" s="60"/>
      <c r="BXZ110" s="60"/>
      <c r="BYA110" s="60"/>
      <c r="BYB110" s="60"/>
      <c r="BYC110" s="60"/>
      <c r="BYD110" s="60"/>
      <c r="BYE110" s="60"/>
      <c r="BYF110" s="60"/>
      <c r="BYG110" s="60"/>
      <c r="BYH110" s="60"/>
      <c r="BYI110" s="60"/>
      <c r="BYJ110" s="60"/>
      <c r="BYK110" s="60"/>
      <c r="BYL110" s="60"/>
      <c r="BYM110" s="60"/>
      <c r="BYN110" s="60"/>
      <c r="BYO110" s="60"/>
      <c r="BYP110" s="60"/>
      <c r="BYQ110" s="60"/>
      <c r="BYR110" s="60"/>
      <c r="BYS110" s="60"/>
      <c r="BYT110" s="60"/>
      <c r="BYU110" s="60"/>
      <c r="BYV110" s="60"/>
      <c r="BYW110" s="60"/>
      <c r="BYX110" s="60"/>
      <c r="BYY110" s="60"/>
      <c r="BYZ110" s="60"/>
      <c r="BZA110" s="60"/>
      <c r="BZB110" s="60"/>
      <c r="BZC110" s="60"/>
      <c r="BZD110" s="60"/>
      <c r="BZE110" s="60"/>
      <c r="BZF110" s="60"/>
      <c r="BZG110" s="60"/>
      <c r="BZH110" s="60"/>
      <c r="BZI110" s="60"/>
      <c r="BZJ110" s="60"/>
      <c r="BZK110" s="60"/>
      <c r="BZL110" s="60"/>
      <c r="BZM110" s="60"/>
      <c r="BZN110" s="60"/>
      <c r="BZO110" s="60"/>
      <c r="BZP110" s="60"/>
      <c r="BZQ110" s="60"/>
      <c r="BZR110" s="60"/>
      <c r="BZS110" s="60"/>
      <c r="BZT110" s="60"/>
      <c r="BZU110" s="60"/>
      <c r="BZV110" s="60"/>
      <c r="BZW110" s="60"/>
      <c r="BZX110" s="60"/>
      <c r="BZY110" s="60"/>
      <c r="BZZ110" s="60"/>
      <c r="CAA110" s="60"/>
      <c r="CAB110" s="60"/>
      <c r="CAC110" s="60"/>
      <c r="CAD110" s="60"/>
      <c r="CAE110" s="60"/>
      <c r="CAF110" s="60"/>
      <c r="CAG110" s="60"/>
      <c r="CAH110" s="60"/>
      <c r="CAI110" s="60"/>
      <c r="CAJ110" s="60"/>
      <c r="CAK110" s="60"/>
      <c r="CAL110" s="60"/>
      <c r="CAM110" s="60"/>
      <c r="CAN110" s="60"/>
      <c r="CAO110" s="60"/>
      <c r="CAP110" s="60"/>
      <c r="CAQ110" s="60"/>
      <c r="CAR110" s="60"/>
      <c r="CAS110" s="60"/>
      <c r="CAT110" s="60"/>
      <c r="CAU110" s="60"/>
      <c r="CAV110" s="60"/>
      <c r="CAW110" s="60"/>
      <c r="CAX110" s="60"/>
      <c r="CAY110" s="60"/>
      <c r="CAZ110" s="60"/>
      <c r="CBA110" s="60"/>
      <c r="CBB110" s="60"/>
      <c r="CBC110" s="60"/>
      <c r="CBD110" s="60"/>
      <c r="CBE110" s="60"/>
      <c r="CBF110" s="60"/>
      <c r="CBG110" s="60"/>
      <c r="CBH110" s="60"/>
      <c r="CBI110" s="60"/>
      <c r="CBJ110" s="60"/>
      <c r="CBK110" s="60"/>
      <c r="CBL110" s="60"/>
      <c r="CBM110" s="60"/>
      <c r="CBN110" s="60"/>
      <c r="CBO110" s="60"/>
      <c r="CBP110" s="60"/>
      <c r="CBQ110" s="60"/>
    </row>
    <row r="111" spans="1:2097" s="24" customFormat="1" ht="52.5" customHeight="1">
      <c r="A111" s="92"/>
      <c r="B111" s="93"/>
      <c r="C111" s="92"/>
      <c r="D111" s="92"/>
      <c r="E111" s="93"/>
      <c r="F111" s="83" t="s">
        <v>75</v>
      </c>
      <c r="G111" s="5">
        <f t="shared" si="54"/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87"/>
      <c r="Q111" s="87"/>
      <c r="R111" s="87"/>
      <c r="S111" s="87"/>
      <c r="T111" s="87"/>
      <c r="U111" s="87"/>
      <c r="V111" s="87"/>
      <c r="W111" s="87"/>
      <c r="X111" s="87"/>
      <c r="Y111" s="84"/>
      <c r="Z111" s="84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  <c r="AML111" s="60"/>
      <c r="AMM111" s="60"/>
      <c r="AMN111" s="60"/>
      <c r="AMO111" s="60"/>
      <c r="AMP111" s="60"/>
      <c r="AMQ111" s="60"/>
      <c r="AMR111" s="60"/>
      <c r="AMS111" s="60"/>
      <c r="AMT111" s="60"/>
      <c r="AMU111" s="60"/>
      <c r="AMV111" s="60"/>
      <c r="AMW111" s="60"/>
      <c r="AMX111" s="60"/>
      <c r="AMY111" s="60"/>
      <c r="AMZ111" s="60"/>
      <c r="ANA111" s="60"/>
      <c r="ANB111" s="60"/>
      <c r="ANC111" s="60"/>
      <c r="AND111" s="60"/>
      <c r="ANE111" s="60"/>
      <c r="ANF111" s="60"/>
      <c r="ANG111" s="60"/>
      <c r="ANH111" s="60"/>
      <c r="ANI111" s="60"/>
      <c r="ANJ111" s="60"/>
      <c r="ANK111" s="60"/>
      <c r="ANL111" s="60"/>
      <c r="ANM111" s="60"/>
      <c r="ANN111" s="60"/>
      <c r="ANO111" s="60"/>
      <c r="ANP111" s="60"/>
      <c r="ANQ111" s="60"/>
      <c r="ANR111" s="60"/>
      <c r="ANS111" s="60"/>
      <c r="ANT111" s="60"/>
      <c r="ANU111" s="60"/>
      <c r="ANV111" s="60"/>
      <c r="ANW111" s="60"/>
      <c r="ANX111" s="60"/>
      <c r="ANY111" s="60"/>
      <c r="ANZ111" s="60"/>
      <c r="AOA111" s="60"/>
      <c r="AOB111" s="60"/>
      <c r="AOC111" s="60"/>
      <c r="AOD111" s="60"/>
      <c r="AOE111" s="60"/>
      <c r="AOF111" s="60"/>
      <c r="AOG111" s="60"/>
      <c r="AOH111" s="60"/>
      <c r="AOI111" s="60"/>
      <c r="AOJ111" s="60"/>
      <c r="AOK111" s="60"/>
      <c r="AOL111" s="60"/>
      <c r="AOM111" s="60"/>
      <c r="AON111" s="60"/>
      <c r="AOO111" s="60"/>
      <c r="AOP111" s="60"/>
      <c r="AOQ111" s="60"/>
      <c r="AOR111" s="60"/>
      <c r="AOS111" s="60"/>
      <c r="AOT111" s="60"/>
      <c r="AOU111" s="60"/>
      <c r="AOV111" s="60"/>
      <c r="AOW111" s="60"/>
      <c r="AOX111" s="60"/>
      <c r="AOY111" s="60"/>
      <c r="AOZ111" s="60"/>
      <c r="APA111" s="60"/>
      <c r="APB111" s="60"/>
      <c r="APC111" s="60"/>
      <c r="APD111" s="60"/>
      <c r="APE111" s="60"/>
      <c r="APF111" s="60"/>
      <c r="APG111" s="60"/>
      <c r="APH111" s="60"/>
      <c r="API111" s="60"/>
      <c r="APJ111" s="60"/>
      <c r="APK111" s="60"/>
      <c r="APL111" s="60"/>
      <c r="APM111" s="60"/>
      <c r="APN111" s="60"/>
      <c r="APO111" s="60"/>
      <c r="APP111" s="60"/>
      <c r="APQ111" s="60"/>
      <c r="APR111" s="60"/>
      <c r="APS111" s="60"/>
      <c r="APT111" s="60"/>
      <c r="APU111" s="60"/>
      <c r="APV111" s="60"/>
      <c r="APW111" s="60"/>
      <c r="APX111" s="60"/>
      <c r="APY111" s="60"/>
      <c r="APZ111" s="60"/>
      <c r="AQA111" s="60"/>
      <c r="AQB111" s="60"/>
      <c r="AQC111" s="60"/>
      <c r="AQD111" s="60"/>
      <c r="AQE111" s="60"/>
      <c r="AQF111" s="60"/>
      <c r="AQG111" s="60"/>
      <c r="AQH111" s="60"/>
      <c r="AQI111" s="60"/>
      <c r="AQJ111" s="60"/>
      <c r="AQK111" s="60"/>
      <c r="AQL111" s="60"/>
      <c r="AQM111" s="60"/>
      <c r="AQN111" s="60"/>
      <c r="AQO111" s="60"/>
      <c r="AQP111" s="60"/>
      <c r="AQQ111" s="60"/>
      <c r="AQR111" s="60"/>
      <c r="AQS111" s="60"/>
      <c r="AQT111" s="60"/>
      <c r="AQU111" s="60"/>
      <c r="AQV111" s="60"/>
      <c r="AQW111" s="60"/>
      <c r="AQX111" s="60"/>
      <c r="AQY111" s="60"/>
      <c r="AQZ111" s="60"/>
      <c r="ARA111" s="60"/>
      <c r="ARB111" s="60"/>
      <c r="ARC111" s="60"/>
      <c r="ARD111" s="60"/>
      <c r="ARE111" s="60"/>
      <c r="ARF111" s="60"/>
      <c r="ARG111" s="60"/>
      <c r="ARH111" s="60"/>
      <c r="ARI111" s="60"/>
      <c r="ARJ111" s="60"/>
      <c r="ARK111" s="60"/>
      <c r="ARL111" s="60"/>
      <c r="ARM111" s="60"/>
      <c r="ARN111" s="60"/>
      <c r="ARO111" s="60"/>
      <c r="ARP111" s="60"/>
      <c r="ARQ111" s="60"/>
      <c r="ARR111" s="60"/>
      <c r="ARS111" s="60"/>
      <c r="ART111" s="60"/>
      <c r="ARU111" s="60"/>
      <c r="ARV111" s="60"/>
      <c r="ARW111" s="60"/>
      <c r="ARX111" s="60"/>
      <c r="ARY111" s="60"/>
      <c r="ARZ111" s="60"/>
      <c r="ASA111" s="60"/>
      <c r="ASB111" s="60"/>
      <c r="ASC111" s="60"/>
      <c r="ASD111" s="60"/>
      <c r="ASE111" s="60"/>
      <c r="ASF111" s="60"/>
      <c r="ASG111" s="60"/>
      <c r="ASH111" s="60"/>
      <c r="ASI111" s="60"/>
      <c r="ASJ111" s="60"/>
      <c r="ASK111" s="60"/>
      <c r="ASL111" s="60"/>
      <c r="ASM111" s="60"/>
      <c r="ASN111" s="60"/>
      <c r="ASO111" s="60"/>
      <c r="ASP111" s="60"/>
      <c r="ASQ111" s="60"/>
      <c r="ASR111" s="60"/>
      <c r="ASS111" s="60"/>
      <c r="AST111" s="60"/>
      <c r="ASU111" s="60"/>
      <c r="ASV111" s="60"/>
      <c r="ASW111" s="60"/>
      <c r="ASX111" s="60"/>
      <c r="ASY111" s="60"/>
      <c r="ASZ111" s="60"/>
      <c r="ATA111" s="60"/>
      <c r="ATB111" s="60"/>
      <c r="ATC111" s="60"/>
      <c r="ATD111" s="60"/>
      <c r="ATE111" s="60"/>
      <c r="ATF111" s="60"/>
      <c r="ATG111" s="60"/>
      <c r="ATH111" s="60"/>
      <c r="ATI111" s="60"/>
      <c r="ATJ111" s="60"/>
      <c r="ATK111" s="60"/>
      <c r="ATL111" s="60"/>
      <c r="ATM111" s="60"/>
      <c r="ATN111" s="60"/>
      <c r="ATO111" s="60"/>
      <c r="ATP111" s="60"/>
      <c r="ATQ111" s="60"/>
      <c r="ATR111" s="60"/>
      <c r="ATS111" s="60"/>
      <c r="ATT111" s="60"/>
      <c r="ATU111" s="60"/>
      <c r="ATV111" s="60"/>
      <c r="ATW111" s="60"/>
      <c r="ATX111" s="60"/>
      <c r="ATY111" s="60"/>
      <c r="ATZ111" s="60"/>
      <c r="AUA111" s="60"/>
      <c r="AUB111" s="60"/>
      <c r="AUC111" s="60"/>
      <c r="AUD111" s="60"/>
      <c r="AUE111" s="60"/>
      <c r="AUF111" s="60"/>
      <c r="AUG111" s="60"/>
      <c r="AUH111" s="60"/>
      <c r="AUI111" s="60"/>
      <c r="AUJ111" s="60"/>
      <c r="AUK111" s="60"/>
      <c r="AUL111" s="60"/>
      <c r="AUM111" s="60"/>
      <c r="AUN111" s="60"/>
      <c r="AUO111" s="60"/>
      <c r="AUP111" s="60"/>
      <c r="AUQ111" s="60"/>
      <c r="AUR111" s="60"/>
      <c r="AUS111" s="60"/>
      <c r="AUT111" s="60"/>
      <c r="AUU111" s="60"/>
      <c r="AUV111" s="60"/>
      <c r="AUW111" s="60"/>
      <c r="AUX111" s="60"/>
      <c r="AUY111" s="60"/>
      <c r="AUZ111" s="60"/>
      <c r="AVA111" s="60"/>
      <c r="AVB111" s="60"/>
      <c r="AVC111" s="60"/>
      <c r="AVD111" s="60"/>
      <c r="AVE111" s="60"/>
      <c r="AVF111" s="60"/>
      <c r="AVG111" s="60"/>
      <c r="AVH111" s="60"/>
      <c r="AVI111" s="60"/>
      <c r="AVJ111" s="60"/>
      <c r="AVK111" s="60"/>
      <c r="AVL111" s="60"/>
      <c r="AVM111" s="60"/>
      <c r="AVN111" s="60"/>
      <c r="AVO111" s="60"/>
      <c r="AVP111" s="60"/>
      <c r="AVQ111" s="60"/>
      <c r="AVR111" s="60"/>
      <c r="AVS111" s="60"/>
      <c r="AVT111" s="60"/>
      <c r="AVU111" s="60"/>
      <c r="AVV111" s="60"/>
      <c r="AVW111" s="60"/>
      <c r="AVX111" s="60"/>
      <c r="AVY111" s="60"/>
      <c r="AVZ111" s="60"/>
      <c r="AWA111" s="60"/>
      <c r="AWB111" s="60"/>
      <c r="AWC111" s="60"/>
      <c r="AWD111" s="60"/>
      <c r="AWE111" s="60"/>
      <c r="AWF111" s="60"/>
      <c r="AWG111" s="60"/>
      <c r="AWH111" s="60"/>
      <c r="AWI111" s="60"/>
      <c r="AWJ111" s="60"/>
      <c r="AWK111" s="60"/>
      <c r="AWL111" s="60"/>
      <c r="AWM111" s="60"/>
      <c r="AWN111" s="60"/>
      <c r="AWO111" s="60"/>
      <c r="AWP111" s="60"/>
      <c r="AWQ111" s="60"/>
      <c r="AWR111" s="60"/>
      <c r="AWS111" s="60"/>
      <c r="AWT111" s="60"/>
      <c r="AWU111" s="60"/>
      <c r="AWV111" s="60"/>
      <c r="AWW111" s="60"/>
      <c r="AWX111" s="60"/>
      <c r="AWY111" s="60"/>
      <c r="AWZ111" s="60"/>
      <c r="AXA111" s="60"/>
      <c r="AXB111" s="60"/>
      <c r="AXC111" s="60"/>
      <c r="AXD111" s="60"/>
      <c r="AXE111" s="60"/>
      <c r="AXF111" s="60"/>
      <c r="AXG111" s="60"/>
      <c r="AXH111" s="60"/>
      <c r="AXI111" s="60"/>
      <c r="AXJ111" s="60"/>
      <c r="AXK111" s="60"/>
      <c r="AXL111" s="60"/>
      <c r="AXM111" s="60"/>
      <c r="AXN111" s="60"/>
      <c r="AXO111" s="60"/>
      <c r="AXP111" s="60"/>
      <c r="AXQ111" s="60"/>
      <c r="AXR111" s="60"/>
      <c r="AXS111" s="60"/>
      <c r="AXT111" s="60"/>
      <c r="AXU111" s="60"/>
      <c r="AXV111" s="60"/>
      <c r="AXW111" s="60"/>
      <c r="AXX111" s="60"/>
      <c r="AXY111" s="60"/>
      <c r="AXZ111" s="60"/>
      <c r="AYA111" s="60"/>
      <c r="AYB111" s="60"/>
      <c r="AYC111" s="60"/>
      <c r="AYD111" s="60"/>
      <c r="AYE111" s="60"/>
      <c r="AYF111" s="60"/>
      <c r="AYG111" s="60"/>
      <c r="AYH111" s="60"/>
      <c r="AYI111" s="60"/>
      <c r="AYJ111" s="60"/>
      <c r="AYK111" s="60"/>
      <c r="AYL111" s="60"/>
      <c r="AYM111" s="60"/>
      <c r="AYN111" s="60"/>
      <c r="AYO111" s="60"/>
      <c r="AYP111" s="60"/>
      <c r="AYQ111" s="60"/>
      <c r="AYR111" s="60"/>
      <c r="AYS111" s="60"/>
      <c r="AYT111" s="60"/>
      <c r="AYU111" s="60"/>
      <c r="AYV111" s="60"/>
      <c r="AYW111" s="60"/>
      <c r="AYX111" s="60"/>
      <c r="AYY111" s="60"/>
      <c r="AYZ111" s="60"/>
      <c r="AZA111" s="60"/>
      <c r="AZB111" s="60"/>
      <c r="AZC111" s="60"/>
      <c r="AZD111" s="60"/>
      <c r="AZE111" s="60"/>
      <c r="AZF111" s="60"/>
      <c r="AZG111" s="60"/>
      <c r="AZH111" s="60"/>
      <c r="AZI111" s="60"/>
      <c r="AZJ111" s="60"/>
      <c r="AZK111" s="60"/>
      <c r="AZL111" s="60"/>
      <c r="AZM111" s="60"/>
      <c r="AZN111" s="60"/>
      <c r="AZO111" s="60"/>
      <c r="AZP111" s="60"/>
      <c r="AZQ111" s="60"/>
      <c r="AZR111" s="60"/>
      <c r="AZS111" s="60"/>
      <c r="AZT111" s="60"/>
      <c r="AZU111" s="60"/>
      <c r="AZV111" s="60"/>
      <c r="AZW111" s="60"/>
      <c r="AZX111" s="60"/>
      <c r="AZY111" s="60"/>
      <c r="AZZ111" s="60"/>
      <c r="BAA111" s="60"/>
      <c r="BAB111" s="60"/>
      <c r="BAC111" s="60"/>
      <c r="BAD111" s="60"/>
      <c r="BAE111" s="60"/>
      <c r="BAF111" s="60"/>
      <c r="BAG111" s="60"/>
      <c r="BAH111" s="60"/>
      <c r="BAI111" s="60"/>
      <c r="BAJ111" s="60"/>
      <c r="BAK111" s="60"/>
      <c r="BAL111" s="60"/>
      <c r="BAM111" s="60"/>
      <c r="BAN111" s="60"/>
      <c r="BAO111" s="60"/>
      <c r="BAP111" s="60"/>
      <c r="BAQ111" s="60"/>
      <c r="BAR111" s="60"/>
      <c r="BAS111" s="60"/>
      <c r="BAT111" s="60"/>
      <c r="BAU111" s="60"/>
      <c r="BAV111" s="60"/>
      <c r="BAW111" s="60"/>
      <c r="BAX111" s="60"/>
      <c r="BAY111" s="60"/>
      <c r="BAZ111" s="60"/>
      <c r="BBA111" s="60"/>
      <c r="BBB111" s="60"/>
      <c r="BBC111" s="60"/>
      <c r="BBD111" s="60"/>
      <c r="BBE111" s="60"/>
      <c r="BBF111" s="60"/>
      <c r="BBG111" s="60"/>
      <c r="BBH111" s="60"/>
      <c r="BBI111" s="60"/>
      <c r="BBJ111" s="60"/>
      <c r="BBK111" s="60"/>
      <c r="BBL111" s="60"/>
      <c r="BBM111" s="60"/>
      <c r="BBN111" s="60"/>
      <c r="BBO111" s="60"/>
      <c r="BBP111" s="60"/>
      <c r="BBQ111" s="60"/>
      <c r="BBR111" s="60"/>
      <c r="BBS111" s="60"/>
      <c r="BBT111" s="60"/>
      <c r="BBU111" s="60"/>
      <c r="BBV111" s="60"/>
      <c r="BBW111" s="60"/>
      <c r="BBX111" s="60"/>
      <c r="BBY111" s="60"/>
      <c r="BBZ111" s="60"/>
      <c r="BCA111" s="60"/>
      <c r="BCB111" s="60"/>
      <c r="BCC111" s="60"/>
      <c r="BCD111" s="60"/>
      <c r="BCE111" s="60"/>
      <c r="BCF111" s="60"/>
      <c r="BCG111" s="60"/>
      <c r="BCH111" s="60"/>
      <c r="BCI111" s="60"/>
      <c r="BCJ111" s="60"/>
      <c r="BCK111" s="60"/>
      <c r="BCL111" s="60"/>
      <c r="BCM111" s="60"/>
      <c r="BCN111" s="60"/>
      <c r="BCO111" s="60"/>
      <c r="BCP111" s="60"/>
      <c r="BCQ111" s="60"/>
      <c r="BCR111" s="60"/>
      <c r="BCS111" s="60"/>
      <c r="BCT111" s="60"/>
      <c r="BCU111" s="60"/>
      <c r="BCV111" s="60"/>
      <c r="BCW111" s="60"/>
      <c r="BCX111" s="60"/>
      <c r="BCY111" s="60"/>
      <c r="BCZ111" s="60"/>
      <c r="BDA111" s="60"/>
      <c r="BDB111" s="60"/>
      <c r="BDC111" s="60"/>
      <c r="BDD111" s="60"/>
      <c r="BDE111" s="60"/>
      <c r="BDF111" s="60"/>
      <c r="BDG111" s="60"/>
      <c r="BDH111" s="60"/>
      <c r="BDI111" s="60"/>
      <c r="BDJ111" s="60"/>
      <c r="BDK111" s="60"/>
      <c r="BDL111" s="60"/>
      <c r="BDM111" s="60"/>
      <c r="BDN111" s="60"/>
      <c r="BDO111" s="60"/>
      <c r="BDP111" s="60"/>
      <c r="BDQ111" s="60"/>
      <c r="BDR111" s="60"/>
      <c r="BDS111" s="60"/>
      <c r="BDT111" s="60"/>
      <c r="BDU111" s="60"/>
      <c r="BDV111" s="60"/>
      <c r="BDW111" s="60"/>
      <c r="BDX111" s="60"/>
      <c r="BDY111" s="60"/>
      <c r="BDZ111" s="60"/>
      <c r="BEA111" s="60"/>
      <c r="BEB111" s="60"/>
      <c r="BEC111" s="60"/>
      <c r="BED111" s="60"/>
      <c r="BEE111" s="60"/>
      <c r="BEF111" s="60"/>
      <c r="BEG111" s="60"/>
      <c r="BEH111" s="60"/>
      <c r="BEI111" s="60"/>
      <c r="BEJ111" s="60"/>
      <c r="BEK111" s="60"/>
      <c r="BEL111" s="60"/>
      <c r="BEM111" s="60"/>
      <c r="BEN111" s="60"/>
      <c r="BEO111" s="60"/>
      <c r="BEP111" s="60"/>
      <c r="BEQ111" s="60"/>
      <c r="BER111" s="60"/>
      <c r="BES111" s="60"/>
      <c r="BET111" s="60"/>
      <c r="BEU111" s="60"/>
      <c r="BEV111" s="60"/>
      <c r="BEW111" s="60"/>
      <c r="BEX111" s="60"/>
      <c r="BEY111" s="60"/>
      <c r="BEZ111" s="60"/>
      <c r="BFA111" s="60"/>
      <c r="BFB111" s="60"/>
      <c r="BFC111" s="60"/>
      <c r="BFD111" s="60"/>
      <c r="BFE111" s="60"/>
      <c r="BFF111" s="60"/>
      <c r="BFG111" s="60"/>
      <c r="BFH111" s="60"/>
      <c r="BFI111" s="60"/>
      <c r="BFJ111" s="60"/>
      <c r="BFK111" s="60"/>
      <c r="BFL111" s="60"/>
      <c r="BFM111" s="60"/>
      <c r="BFN111" s="60"/>
      <c r="BFO111" s="60"/>
      <c r="BFP111" s="60"/>
      <c r="BFQ111" s="60"/>
      <c r="BFR111" s="60"/>
      <c r="BFS111" s="60"/>
      <c r="BFT111" s="60"/>
      <c r="BFU111" s="60"/>
      <c r="BFV111" s="60"/>
      <c r="BFW111" s="60"/>
      <c r="BFX111" s="60"/>
      <c r="BFY111" s="60"/>
      <c r="BFZ111" s="60"/>
      <c r="BGA111" s="60"/>
      <c r="BGB111" s="60"/>
      <c r="BGC111" s="60"/>
      <c r="BGD111" s="60"/>
      <c r="BGE111" s="60"/>
      <c r="BGF111" s="60"/>
      <c r="BGG111" s="60"/>
      <c r="BGH111" s="60"/>
      <c r="BGI111" s="60"/>
      <c r="BGJ111" s="60"/>
      <c r="BGK111" s="60"/>
      <c r="BGL111" s="60"/>
      <c r="BGM111" s="60"/>
      <c r="BGN111" s="60"/>
      <c r="BGO111" s="60"/>
      <c r="BGP111" s="60"/>
      <c r="BGQ111" s="60"/>
      <c r="BGR111" s="60"/>
      <c r="BGS111" s="60"/>
      <c r="BGT111" s="60"/>
      <c r="BGU111" s="60"/>
      <c r="BGV111" s="60"/>
      <c r="BGW111" s="60"/>
      <c r="BGX111" s="60"/>
      <c r="BGY111" s="60"/>
      <c r="BGZ111" s="60"/>
      <c r="BHA111" s="60"/>
      <c r="BHB111" s="60"/>
      <c r="BHC111" s="60"/>
      <c r="BHD111" s="60"/>
      <c r="BHE111" s="60"/>
      <c r="BHF111" s="60"/>
      <c r="BHG111" s="60"/>
      <c r="BHH111" s="60"/>
      <c r="BHI111" s="60"/>
      <c r="BHJ111" s="60"/>
      <c r="BHK111" s="60"/>
      <c r="BHL111" s="60"/>
      <c r="BHM111" s="60"/>
      <c r="BHN111" s="60"/>
      <c r="BHO111" s="60"/>
      <c r="BHP111" s="60"/>
      <c r="BHQ111" s="60"/>
      <c r="BHR111" s="60"/>
      <c r="BHS111" s="60"/>
      <c r="BHT111" s="60"/>
      <c r="BHU111" s="60"/>
      <c r="BHV111" s="60"/>
      <c r="BHW111" s="60"/>
      <c r="BHX111" s="60"/>
      <c r="BHY111" s="60"/>
      <c r="BHZ111" s="60"/>
      <c r="BIA111" s="60"/>
      <c r="BIB111" s="60"/>
      <c r="BIC111" s="60"/>
      <c r="BID111" s="60"/>
      <c r="BIE111" s="60"/>
      <c r="BIF111" s="60"/>
      <c r="BIG111" s="60"/>
      <c r="BIH111" s="60"/>
      <c r="BII111" s="60"/>
      <c r="BIJ111" s="60"/>
      <c r="BIK111" s="60"/>
      <c r="BIL111" s="60"/>
      <c r="BIM111" s="60"/>
      <c r="BIN111" s="60"/>
      <c r="BIO111" s="60"/>
      <c r="BIP111" s="60"/>
      <c r="BIQ111" s="60"/>
      <c r="BIR111" s="60"/>
      <c r="BIS111" s="60"/>
      <c r="BIT111" s="60"/>
      <c r="BIU111" s="60"/>
      <c r="BIV111" s="60"/>
      <c r="BIW111" s="60"/>
      <c r="BIX111" s="60"/>
      <c r="BIY111" s="60"/>
      <c r="BIZ111" s="60"/>
      <c r="BJA111" s="60"/>
      <c r="BJB111" s="60"/>
      <c r="BJC111" s="60"/>
      <c r="BJD111" s="60"/>
      <c r="BJE111" s="60"/>
      <c r="BJF111" s="60"/>
      <c r="BJG111" s="60"/>
      <c r="BJH111" s="60"/>
      <c r="BJI111" s="60"/>
      <c r="BJJ111" s="60"/>
      <c r="BJK111" s="60"/>
      <c r="BJL111" s="60"/>
      <c r="BJM111" s="60"/>
      <c r="BJN111" s="60"/>
      <c r="BJO111" s="60"/>
      <c r="BJP111" s="60"/>
      <c r="BJQ111" s="60"/>
      <c r="BJR111" s="60"/>
      <c r="BJS111" s="60"/>
      <c r="BJT111" s="60"/>
      <c r="BJU111" s="60"/>
      <c r="BJV111" s="60"/>
      <c r="BJW111" s="60"/>
      <c r="BJX111" s="60"/>
      <c r="BJY111" s="60"/>
      <c r="BJZ111" s="60"/>
      <c r="BKA111" s="60"/>
      <c r="BKB111" s="60"/>
      <c r="BKC111" s="60"/>
      <c r="BKD111" s="60"/>
      <c r="BKE111" s="60"/>
      <c r="BKF111" s="60"/>
      <c r="BKG111" s="60"/>
      <c r="BKH111" s="60"/>
      <c r="BKI111" s="60"/>
      <c r="BKJ111" s="60"/>
      <c r="BKK111" s="60"/>
      <c r="BKL111" s="60"/>
      <c r="BKM111" s="60"/>
      <c r="BKN111" s="60"/>
      <c r="BKO111" s="60"/>
      <c r="BKP111" s="60"/>
      <c r="BKQ111" s="60"/>
      <c r="BKR111" s="60"/>
      <c r="BKS111" s="60"/>
      <c r="BKT111" s="60"/>
      <c r="BKU111" s="60"/>
      <c r="BKV111" s="60"/>
      <c r="BKW111" s="60"/>
      <c r="BKX111" s="60"/>
      <c r="BKY111" s="60"/>
      <c r="BKZ111" s="60"/>
      <c r="BLA111" s="60"/>
      <c r="BLB111" s="60"/>
      <c r="BLC111" s="60"/>
      <c r="BLD111" s="60"/>
      <c r="BLE111" s="60"/>
      <c r="BLF111" s="60"/>
      <c r="BLG111" s="60"/>
      <c r="BLH111" s="60"/>
      <c r="BLI111" s="60"/>
      <c r="BLJ111" s="60"/>
      <c r="BLK111" s="60"/>
      <c r="BLL111" s="60"/>
      <c r="BLM111" s="60"/>
      <c r="BLN111" s="60"/>
      <c r="BLO111" s="60"/>
      <c r="BLP111" s="60"/>
      <c r="BLQ111" s="60"/>
      <c r="BLR111" s="60"/>
      <c r="BLS111" s="60"/>
      <c r="BLT111" s="60"/>
      <c r="BLU111" s="60"/>
      <c r="BLV111" s="60"/>
      <c r="BLW111" s="60"/>
      <c r="BLX111" s="60"/>
      <c r="BLY111" s="60"/>
      <c r="BLZ111" s="60"/>
      <c r="BMA111" s="60"/>
      <c r="BMB111" s="60"/>
      <c r="BMC111" s="60"/>
      <c r="BMD111" s="60"/>
      <c r="BME111" s="60"/>
      <c r="BMF111" s="60"/>
      <c r="BMG111" s="60"/>
      <c r="BMH111" s="60"/>
      <c r="BMI111" s="60"/>
      <c r="BMJ111" s="60"/>
      <c r="BMK111" s="60"/>
      <c r="BML111" s="60"/>
      <c r="BMM111" s="60"/>
      <c r="BMN111" s="60"/>
      <c r="BMO111" s="60"/>
      <c r="BMP111" s="60"/>
      <c r="BMQ111" s="60"/>
      <c r="BMR111" s="60"/>
      <c r="BMS111" s="60"/>
      <c r="BMT111" s="60"/>
      <c r="BMU111" s="60"/>
      <c r="BMV111" s="60"/>
      <c r="BMW111" s="60"/>
      <c r="BMX111" s="60"/>
      <c r="BMY111" s="60"/>
      <c r="BMZ111" s="60"/>
      <c r="BNA111" s="60"/>
      <c r="BNB111" s="60"/>
      <c r="BNC111" s="60"/>
      <c r="BND111" s="60"/>
      <c r="BNE111" s="60"/>
      <c r="BNF111" s="60"/>
      <c r="BNG111" s="60"/>
      <c r="BNH111" s="60"/>
      <c r="BNI111" s="60"/>
      <c r="BNJ111" s="60"/>
      <c r="BNK111" s="60"/>
      <c r="BNL111" s="60"/>
      <c r="BNM111" s="60"/>
      <c r="BNN111" s="60"/>
      <c r="BNO111" s="60"/>
      <c r="BNP111" s="60"/>
      <c r="BNQ111" s="60"/>
      <c r="BNR111" s="60"/>
      <c r="BNS111" s="60"/>
      <c r="BNT111" s="60"/>
      <c r="BNU111" s="60"/>
      <c r="BNV111" s="60"/>
      <c r="BNW111" s="60"/>
      <c r="BNX111" s="60"/>
      <c r="BNY111" s="60"/>
      <c r="BNZ111" s="60"/>
      <c r="BOA111" s="60"/>
      <c r="BOB111" s="60"/>
      <c r="BOC111" s="60"/>
      <c r="BOD111" s="60"/>
      <c r="BOE111" s="60"/>
      <c r="BOF111" s="60"/>
      <c r="BOG111" s="60"/>
      <c r="BOH111" s="60"/>
      <c r="BOI111" s="60"/>
      <c r="BOJ111" s="60"/>
      <c r="BOK111" s="60"/>
      <c r="BOL111" s="60"/>
      <c r="BOM111" s="60"/>
      <c r="BON111" s="60"/>
      <c r="BOO111" s="60"/>
      <c r="BOP111" s="60"/>
      <c r="BOQ111" s="60"/>
      <c r="BOR111" s="60"/>
      <c r="BOS111" s="60"/>
      <c r="BOT111" s="60"/>
      <c r="BOU111" s="60"/>
      <c r="BOV111" s="60"/>
      <c r="BOW111" s="60"/>
      <c r="BOX111" s="60"/>
      <c r="BOY111" s="60"/>
      <c r="BOZ111" s="60"/>
      <c r="BPA111" s="60"/>
      <c r="BPB111" s="60"/>
      <c r="BPC111" s="60"/>
      <c r="BPD111" s="60"/>
      <c r="BPE111" s="60"/>
      <c r="BPF111" s="60"/>
      <c r="BPG111" s="60"/>
      <c r="BPH111" s="60"/>
      <c r="BPI111" s="60"/>
      <c r="BPJ111" s="60"/>
      <c r="BPK111" s="60"/>
      <c r="BPL111" s="60"/>
      <c r="BPM111" s="60"/>
      <c r="BPN111" s="60"/>
      <c r="BPO111" s="60"/>
      <c r="BPP111" s="60"/>
      <c r="BPQ111" s="60"/>
      <c r="BPR111" s="60"/>
      <c r="BPS111" s="60"/>
      <c r="BPT111" s="60"/>
      <c r="BPU111" s="60"/>
      <c r="BPV111" s="60"/>
      <c r="BPW111" s="60"/>
      <c r="BPX111" s="60"/>
      <c r="BPY111" s="60"/>
      <c r="BPZ111" s="60"/>
      <c r="BQA111" s="60"/>
      <c r="BQB111" s="60"/>
      <c r="BQC111" s="60"/>
      <c r="BQD111" s="60"/>
      <c r="BQE111" s="60"/>
      <c r="BQF111" s="60"/>
      <c r="BQG111" s="60"/>
      <c r="BQH111" s="60"/>
      <c r="BQI111" s="60"/>
      <c r="BQJ111" s="60"/>
      <c r="BQK111" s="60"/>
      <c r="BQL111" s="60"/>
      <c r="BQM111" s="60"/>
      <c r="BQN111" s="60"/>
      <c r="BQO111" s="60"/>
      <c r="BQP111" s="60"/>
      <c r="BQQ111" s="60"/>
      <c r="BQR111" s="60"/>
      <c r="BQS111" s="60"/>
      <c r="BQT111" s="60"/>
      <c r="BQU111" s="60"/>
      <c r="BQV111" s="60"/>
      <c r="BQW111" s="60"/>
      <c r="BQX111" s="60"/>
      <c r="BQY111" s="60"/>
      <c r="BQZ111" s="60"/>
      <c r="BRA111" s="60"/>
      <c r="BRB111" s="60"/>
      <c r="BRC111" s="60"/>
      <c r="BRD111" s="60"/>
      <c r="BRE111" s="60"/>
      <c r="BRF111" s="60"/>
      <c r="BRG111" s="60"/>
      <c r="BRH111" s="60"/>
      <c r="BRI111" s="60"/>
      <c r="BRJ111" s="60"/>
      <c r="BRK111" s="60"/>
      <c r="BRL111" s="60"/>
      <c r="BRM111" s="60"/>
      <c r="BRN111" s="60"/>
      <c r="BRO111" s="60"/>
      <c r="BRP111" s="60"/>
      <c r="BRQ111" s="60"/>
      <c r="BRR111" s="60"/>
      <c r="BRS111" s="60"/>
      <c r="BRT111" s="60"/>
      <c r="BRU111" s="60"/>
      <c r="BRV111" s="60"/>
      <c r="BRW111" s="60"/>
      <c r="BRX111" s="60"/>
      <c r="BRY111" s="60"/>
      <c r="BRZ111" s="60"/>
      <c r="BSA111" s="60"/>
      <c r="BSB111" s="60"/>
      <c r="BSC111" s="60"/>
      <c r="BSD111" s="60"/>
      <c r="BSE111" s="60"/>
      <c r="BSF111" s="60"/>
      <c r="BSG111" s="60"/>
      <c r="BSH111" s="60"/>
      <c r="BSI111" s="60"/>
      <c r="BSJ111" s="60"/>
      <c r="BSK111" s="60"/>
      <c r="BSL111" s="60"/>
      <c r="BSM111" s="60"/>
      <c r="BSN111" s="60"/>
      <c r="BSO111" s="60"/>
      <c r="BSP111" s="60"/>
      <c r="BSQ111" s="60"/>
      <c r="BSR111" s="60"/>
      <c r="BSS111" s="60"/>
      <c r="BST111" s="60"/>
      <c r="BSU111" s="60"/>
      <c r="BSV111" s="60"/>
      <c r="BSW111" s="60"/>
      <c r="BSX111" s="60"/>
      <c r="BSY111" s="60"/>
      <c r="BSZ111" s="60"/>
      <c r="BTA111" s="60"/>
      <c r="BTB111" s="60"/>
      <c r="BTC111" s="60"/>
      <c r="BTD111" s="60"/>
      <c r="BTE111" s="60"/>
      <c r="BTF111" s="60"/>
      <c r="BTG111" s="60"/>
      <c r="BTH111" s="60"/>
      <c r="BTI111" s="60"/>
      <c r="BTJ111" s="60"/>
      <c r="BTK111" s="60"/>
      <c r="BTL111" s="60"/>
      <c r="BTM111" s="60"/>
      <c r="BTN111" s="60"/>
      <c r="BTO111" s="60"/>
      <c r="BTP111" s="60"/>
      <c r="BTQ111" s="60"/>
      <c r="BTR111" s="60"/>
      <c r="BTS111" s="60"/>
      <c r="BTT111" s="60"/>
      <c r="BTU111" s="60"/>
      <c r="BTV111" s="60"/>
      <c r="BTW111" s="60"/>
      <c r="BTX111" s="60"/>
      <c r="BTY111" s="60"/>
      <c r="BTZ111" s="60"/>
      <c r="BUA111" s="60"/>
      <c r="BUB111" s="60"/>
      <c r="BUC111" s="60"/>
      <c r="BUD111" s="60"/>
      <c r="BUE111" s="60"/>
      <c r="BUF111" s="60"/>
      <c r="BUG111" s="60"/>
      <c r="BUH111" s="60"/>
      <c r="BUI111" s="60"/>
      <c r="BUJ111" s="60"/>
      <c r="BUK111" s="60"/>
      <c r="BUL111" s="60"/>
      <c r="BUM111" s="60"/>
      <c r="BUN111" s="60"/>
      <c r="BUO111" s="60"/>
      <c r="BUP111" s="60"/>
      <c r="BUQ111" s="60"/>
      <c r="BUR111" s="60"/>
      <c r="BUS111" s="60"/>
      <c r="BUT111" s="60"/>
      <c r="BUU111" s="60"/>
      <c r="BUV111" s="60"/>
      <c r="BUW111" s="60"/>
      <c r="BUX111" s="60"/>
      <c r="BUY111" s="60"/>
      <c r="BUZ111" s="60"/>
      <c r="BVA111" s="60"/>
      <c r="BVB111" s="60"/>
      <c r="BVC111" s="60"/>
      <c r="BVD111" s="60"/>
      <c r="BVE111" s="60"/>
      <c r="BVF111" s="60"/>
      <c r="BVG111" s="60"/>
      <c r="BVH111" s="60"/>
      <c r="BVI111" s="60"/>
      <c r="BVJ111" s="60"/>
      <c r="BVK111" s="60"/>
      <c r="BVL111" s="60"/>
      <c r="BVM111" s="60"/>
      <c r="BVN111" s="60"/>
      <c r="BVO111" s="60"/>
      <c r="BVP111" s="60"/>
      <c r="BVQ111" s="60"/>
      <c r="BVR111" s="60"/>
      <c r="BVS111" s="60"/>
      <c r="BVT111" s="60"/>
      <c r="BVU111" s="60"/>
      <c r="BVV111" s="60"/>
      <c r="BVW111" s="60"/>
      <c r="BVX111" s="60"/>
      <c r="BVY111" s="60"/>
      <c r="BVZ111" s="60"/>
      <c r="BWA111" s="60"/>
      <c r="BWB111" s="60"/>
      <c r="BWC111" s="60"/>
      <c r="BWD111" s="60"/>
      <c r="BWE111" s="60"/>
      <c r="BWF111" s="60"/>
      <c r="BWG111" s="60"/>
      <c r="BWH111" s="60"/>
      <c r="BWI111" s="60"/>
      <c r="BWJ111" s="60"/>
      <c r="BWK111" s="60"/>
      <c r="BWL111" s="60"/>
      <c r="BWM111" s="60"/>
      <c r="BWN111" s="60"/>
      <c r="BWO111" s="60"/>
      <c r="BWP111" s="60"/>
      <c r="BWQ111" s="60"/>
      <c r="BWR111" s="60"/>
      <c r="BWS111" s="60"/>
      <c r="BWT111" s="60"/>
      <c r="BWU111" s="60"/>
      <c r="BWV111" s="60"/>
      <c r="BWW111" s="60"/>
      <c r="BWX111" s="60"/>
      <c r="BWY111" s="60"/>
      <c r="BWZ111" s="60"/>
      <c r="BXA111" s="60"/>
      <c r="BXB111" s="60"/>
      <c r="BXC111" s="60"/>
      <c r="BXD111" s="60"/>
      <c r="BXE111" s="60"/>
      <c r="BXF111" s="60"/>
      <c r="BXG111" s="60"/>
      <c r="BXH111" s="60"/>
      <c r="BXI111" s="60"/>
      <c r="BXJ111" s="60"/>
      <c r="BXK111" s="60"/>
      <c r="BXL111" s="60"/>
      <c r="BXM111" s="60"/>
      <c r="BXN111" s="60"/>
      <c r="BXO111" s="60"/>
      <c r="BXP111" s="60"/>
      <c r="BXQ111" s="60"/>
      <c r="BXR111" s="60"/>
      <c r="BXS111" s="60"/>
      <c r="BXT111" s="60"/>
      <c r="BXU111" s="60"/>
      <c r="BXV111" s="60"/>
      <c r="BXW111" s="60"/>
      <c r="BXX111" s="60"/>
      <c r="BXY111" s="60"/>
      <c r="BXZ111" s="60"/>
      <c r="BYA111" s="60"/>
      <c r="BYB111" s="60"/>
      <c r="BYC111" s="60"/>
      <c r="BYD111" s="60"/>
      <c r="BYE111" s="60"/>
      <c r="BYF111" s="60"/>
      <c r="BYG111" s="60"/>
      <c r="BYH111" s="60"/>
      <c r="BYI111" s="60"/>
      <c r="BYJ111" s="60"/>
      <c r="BYK111" s="60"/>
      <c r="BYL111" s="60"/>
      <c r="BYM111" s="60"/>
      <c r="BYN111" s="60"/>
      <c r="BYO111" s="60"/>
      <c r="BYP111" s="60"/>
      <c r="BYQ111" s="60"/>
      <c r="BYR111" s="60"/>
      <c r="BYS111" s="60"/>
      <c r="BYT111" s="60"/>
      <c r="BYU111" s="60"/>
      <c r="BYV111" s="60"/>
      <c r="BYW111" s="60"/>
      <c r="BYX111" s="60"/>
      <c r="BYY111" s="60"/>
      <c r="BYZ111" s="60"/>
      <c r="BZA111" s="60"/>
      <c r="BZB111" s="60"/>
      <c r="BZC111" s="60"/>
      <c r="BZD111" s="60"/>
      <c r="BZE111" s="60"/>
      <c r="BZF111" s="60"/>
      <c r="BZG111" s="60"/>
      <c r="BZH111" s="60"/>
      <c r="BZI111" s="60"/>
      <c r="BZJ111" s="60"/>
      <c r="BZK111" s="60"/>
      <c r="BZL111" s="60"/>
      <c r="BZM111" s="60"/>
      <c r="BZN111" s="60"/>
      <c r="BZO111" s="60"/>
      <c r="BZP111" s="60"/>
      <c r="BZQ111" s="60"/>
      <c r="BZR111" s="60"/>
      <c r="BZS111" s="60"/>
      <c r="BZT111" s="60"/>
      <c r="BZU111" s="60"/>
      <c r="BZV111" s="60"/>
      <c r="BZW111" s="60"/>
      <c r="BZX111" s="60"/>
      <c r="BZY111" s="60"/>
      <c r="BZZ111" s="60"/>
      <c r="CAA111" s="60"/>
      <c r="CAB111" s="60"/>
      <c r="CAC111" s="60"/>
      <c r="CAD111" s="60"/>
      <c r="CAE111" s="60"/>
      <c r="CAF111" s="60"/>
      <c r="CAG111" s="60"/>
      <c r="CAH111" s="60"/>
      <c r="CAI111" s="60"/>
      <c r="CAJ111" s="60"/>
      <c r="CAK111" s="60"/>
      <c r="CAL111" s="60"/>
      <c r="CAM111" s="60"/>
      <c r="CAN111" s="60"/>
      <c r="CAO111" s="60"/>
      <c r="CAP111" s="60"/>
      <c r="CAQ111" s="60"/>
      <c r="CAR111" s="60"/>
      <c r="CAS111" s="60"/>
      <c r="CAT111" s="60"/>
      <c r="CAU111" s="60"/>
      <c r="CAV111" s="60"/>
      <c r="CAW111" s="60"/>
      <c r="CAX111" s="60"/>
      <c r="CAY111" s="60"/>
      <c r="CAZ111" s="60"/>
      <c r="CBA111" s="60"/>
      <c r="CBB111" s="60"/>
      <c r="CBC111" s="60"/>
      <c r="CBD111" s="60"/>
      <c r="CBE111" s="60"/>
      <c r="CBF111" s="60"/>
      <c r="CBG111" s="60"/>
      <c r="CBH111" s="60"/>
      <c r="CBI111" s="60"/>
      <c r="CBJ111" s="60"/>
      <c r="CBK111" s="60"/>
      <c r="CBL111" s="60"/>
      <c r="CBM111" s="60"/>
      <c r="CBN111" s="60"/>
      <c r="CBO111" s="60"/>
      <c r="CBP111" s="60"/>
      <c r="CBQ111" s="60"/>
    </row>
    <row r="112" spans="1:2097" s="24" customFormat="1" ht="66.75" customHeight="1">
      <c r="A112" s="15"/>
      <c r="B112" s="28" t="s">
        <v>60</v>
      </c>
      <c r="C112" s="15">
        <v>2020</v>
      </c>
      <c r="D112" s="77">
        <v>2027</v>
      </c>
      <c r="E112" s="15" t="s">
        <v>39</v>
      </c>
      <c r="F112" s="15" t="s">
        <v>39</v>
      </c>
      <c r="G112" s="15" t="s">
        <v>39</v>
      </c>
      <c r="H112" s="15" t="s">
        <v>39</v>
      </c>
      <c r="I112" s="15" t="s">
        <v>39</v>
      </c>
      <c r="J112" s="15" t="s">
        <v>39</v>
      </c>
      <c r="K112" s="15" t="s">
        <v>39</v>
      </c>
      <c r="L112" s="54" t="s">
        <v>39</v>
      </c>
      <c r="M112" s="54" t="s">
        <v>39</v>
      </c>
      <c r="N112" s="77" t="s">
        <v>39</v>
      </c>
      <c r="O112" s="45" t="s">
        <v>39</v>
      </c>
      <c r="P112" s="35" t="s">
        <v>39</v>
      </c>
      <c r="Q112" s="35" t="s">
        <v>39</v>
      </c>
      <c r="R112" s="35" t="s">
        <v>39</v>
      </c>
      <c r="S112" s="35" t="s">
        <v>39</v>
      </c>
      <c r="T112" s="35" t="s">
        <v>39</v>
      </c>
      <c r="U112" s="35" t="s">
        <v>39</v>
      </c>
      <c r="V112" s="44" t="s">
        <v>39</v>
      </c>
      <c r="W112" s="56" t="s">
        <v>39</v>
      </c>
      <c r="X112" s="56" t="s">
        <v>39</v>
      </c>
      <c r="Y112" s="76" t="s">
        <v>39</v>
      </c>
      <c r="Z112" s="56" t="s">
        <v>39</v>
      </c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  <c r="AML112" s="60"/>
      <c r="AMM112" s="60"/>
      <c r="AMN112" s="60"/>
      <c r="AMO112" s="60"/>
      <c r="AMP112" s="60"/>
      <c r="AMQ112" s="60"/>
      <c r="AMR112" s="60"/>
      <c r="AMS112" s="60"/>
      <c r="AMT112" s="60"/>
      <c r="AMU112" s="60"/>
      <c r="AMV112" s="60"/>
      <c r="AMW112" s="60"/>
      <c r="AMX112" s="60"/>
      <c r="AMY112" s="60"/>
      <c r="AMZ112" s="60"/>
      <c r="ANA112" s="60"/>
      <c r="ANB112" s="60"/>
      <c r="ANC112" s="60"/>
      <c r="AND112" s="60"/>
      <c r="ANE112" s="60"/>
      <c r="ANF112" s="60"/>
      <c r="ANG112" s="60"/>
      <c r="ANH112" s="60"/>
      <c r="ANI112" s="60"/>
      <c r="ANJ112" s="60"/>
      <c r="ANK112" s="60"/>
      <c r="ANL112" s="60"/>
      <c r="ANM112" s="60"/>
      <c r="ANN112" s="60"/>
      <c r="ANO112" s="60"/>
      <c r="ANP112" s="60"/>
      <c r="ANQ112" s="60"/>
      <c r="ANR112" s="60"/>
      <c r="ANS112" s="60"/>
      <c r="ANT112" s="60"/>
      <c r="ANU112" s="60"/>
      <c r="ANV112" s="60"/>
      <c r="ANW112" s="60"/>
      <c r="ANX112" s="60"/>
      <c r="ANY112" s="60"/>
      <c r="ANZ112" s="60"/>
      <c r="AOA112" s="60"/>
      <c r="AOB112" s="60"/>
      <c r="AOC112" s="60"/>
      <c r="AOD112" s="60"/>
      <c r="AOE112" s="60"/>
      <c r="AOF112" s="60"/>
      <c r="AOG112" s="60"/>
      <c r="AOH112" s="60"/>
      <c r="AOI112" s="60"/>
      <c r="AOJ112" s="60"/>
      <c r="AOK112" s="60"/>
      <c r="AOL112" s="60"/>
      <c r="AOM112" s="60"/>
      <c r="AON112" s="60"/>
      <c r="AOO112" s="60"/>
      <c r="AOP112" s="60"/>
      <c r="AOQ112" s="60"/>
      <c r="AOR112" s="60"/>
      <c r="AOS112" s="60"/>
      <c r="AOT112" s="60"/>
      <c r="AOU112" s="60"/>
      <c r="AOV112" s="60"/>
      <c r="AOW112" s="60"/>
      <c r="AOX112" s="60"/>
      <c r="AOY112" s="60"/>
      <c r="AOZ112" s="60"/>
      <c r="APA112" s="60"/>
      <c r="APB112" s="60"/>
      <c r="APC112" s="60"/>
      <c r="APD112" s="60"/>
      <c r="APE112" s="60"/>
      <c r="APF112" s="60"/>
      <c r="APG112" s="60"/>
      <c r="APH112" s="60"/>
      <c r="API112" s="60"/>
      <c r="APJ112" s="60"/>
      <c r="APK112" s="60"/>
      <c r="APL112" s="60"/>
      <c r="APM112" s="60"/>
      <c r="APN112" s="60"/>
      <c r="APO112" s="60"/>
      <c r="APP112" s="60"/>
      <c r="APQ112" s="60"/>
      <c r="APR112" s="60"/>
      <c r="APS112" s="60"/>
      <c r="APT112" s="60"/>
      <c r="APU112" s="60"/>
      <c r="APV112" s="60"/>
      <c r="APW112" s="60"/>
      <c r="APX112" s="60"/>
      <c r="APY112" s="60"/>
      <c r="APZ112" s="60"/>
      <c r="AQA112" s="60"/>
      <c r="AQB112" s="60"/>
      <c r="AQC112" s="60"/>
      <c r="AQD112" s="60"/>
      <c r="AQE112" s="60"/>
      <c r="AQF112" s="60"/>
      <c r="AQG112" s="60"/>
      <c r="AQH112" s="60"/>
      <c r="AQI112" s="60"/>
      <c r="AQJ112" s="60"/>
      <c r="AQK112" s="60"/>
      <c r="AQL112" s="60"/>
      <c r="AQM112" s="60"/>
      <c r="AQN112" s="60"/>
      <c r="AQO112" s="60"/>
      <c r="AQP112" s="60"/>
      <c r="AQQ112" s="60"/>
      <c r="AQR112" s="60"/>
      <c r="AQS112" s="60"/>
      <c r="AQT112" s="60"/>
      <c r="AQU112" s="60"/>
      <c r="AQV112" s="60"/>
      <c r="AQW112" s="60"/>
      <c r="AQX112" s="60"/>
      <c r="AQY112" s="60"/>
      <c r="AQZ112" s="60"/>
      <c r="ARA112" s="60"/>
      <c r="ARB112" s="60"/>
      <c r="ARC112" s="60"/>
      <c r="ARD112" s="60"/>
      <c r="ARE112" s="60"/>
      <c r="ARF112" s="60"/>
      <c r="ARG112" s="60"/>
      <c r="ARH112" s="60"/>
      <c r="ARI112" s="60"/>
      <c r="ARJ112" s="60"/>
      <c r="ARK112" s="60"/>
      <c r="ARL112" s="60"/>
      <c r="ARM112" s="60"/>
      <c r="ARN112" s="60"/>
      <c r="ARO112" s="60"/>
      <c r="ARP112" s="60"/>
      <c r="ARQ112" s="60"/>
      <c r="ARR112" s="60"/>
      <c r="ARS112" s="60"/>
      <c r="ART112" s="60"/>
      <c r="ARU112" s="60"/>
      <c r="ARV112" s="60"/>
      <c r="ARW112" s="60"/>
      <c r="ARX112" s="60"/>
      <c r="ARY112" s="60"/>
      <c r="ARZ112" s="60"/>
      <c r="ASA112" s="60"/>
      <c r="ASB112" s="60"/>
      <c r="ASC112" s="60"/>
      <c r="ASD112" s="60"/>
      <c r="ASE112" s="60"/>
      <c r="ASF112" s="60"/>
      <c r="ASG112" s="60"/>
      <c r="ASH112" s="60"/>
      <c r="ASI112" s="60"/>
      <c r="ASJ112" s="60"/>
      <c r="ASK112" s="60"/>
      <c r="ASL112" s="60"/>
      <c r="ASM112" s="60"/>
      <c r="ASN112" s="60"/>
      <c r="ASO112" s="60"/>
      <c r="ASP112" s="60"/>
      <c r="ASQ112" s="60"/>
      <c r="ASR112" s="60"/>
      <c r="ASS112" s="60"/>
      <c r="AST112" s="60"/>
      <c r="ASU112" s="60"/>
      <c r="ASV112" s="60"/>
      <c r="ASW112" s="60"/>
      <c r="ASX112" s="60"/>
      <c r="ASY112" s="60"/>
      <c r="ASZ112" s="60"/>
      <c r="ATA112" s="60"/>
      <c r="ATB112" s="60"/>
      <c r="ATC112" s="60"/>
      <c r="ATD112" s="60"/>
      <c r="ATE112" s="60"/>
      <c r="ATF112" s="60"/>
      <c r="ATG112" s="60"/>
      <c r="ATH112" s="60"/>
      <c r="ATI112" s="60"/>
      <c r="ATJ112" s="60"/>
      <c r="ATK112" s="60"/>
      <c r="ATL112" s="60"/>
      <c r="ATM112" s="60"/>
      <c r="ATN112" s="60"/>
      <c r="ATO112" s="60"/>
      <c r="ATP112" s="60"/>
      <c r="ATQ112" s="60"/>
      <c r="ATR112" s="60"/>
      <c r="ATS112" s="60"/>
      <c r="ATT112" s="60"/>
      <c r="ATU112" s="60"/>
      <c r="ATV112" s="60"/>
      <c r="ATW112" s="60"/>
      <c r="ATX112" s="60"/>
      <c r="ATY112" s="60"/>
      <c r="ATZ112" s="60"/>
      <c r="AUA112" s="60"/>
      <c r="AUB112" s="60"/>
      <c r="AUC112" s="60"/>
      <c r="AUD112" s="60"/>
      <c r="AUE112" s="60"/>
      <c r="AUF112" s="60"/>
      <c r="AUG112" s="60"/>
      <c r="AUH112" s="60"/>
      <c r="AUI112" s="60"/>
      <c r="AUJ112" s="60"/>
      <c r="AUK112" s="60"/>
      <c r="AUL112" s="60"/>
      <c r="AUM112" s="60"/>
      <c r="AUN112" s="60"/>
      <c r="AUO112" s="60"/>
      <c r="AUP112" s="60"/>
      <c r="AUQ112" s="60"/>
      <c r="AUR112" s="60"/>
      <c r="AUS112" s="60"/>
      <c r="AUT112" s="60"/>
      <c r="AUU112" s="60"/>
      <c r="AUV112" s="60"/>
      <c r="AUW112" s="60"/>
      <c r="AUX112" s="60"/>
      <c r="AUY112" s="60"/>
      <c r="AUZ112" s="60"/>
      <c r="AVA112" s="60"/>
      <c r="AVB112" s="60"/>
      <c r="AVC112" s="60"/>
      <c r="AVD112" s="60"/>
      <c r="AVE112" s="60"/>
      <c r="AVF112" s="60"/>
      <c r="AVG112" s="60"/>
      <c r="AVH112" s="60"/>
      <c r="AVI112" s="60"/>
      <c r="AVJ112" s="60"/>
      <c r="AVK112" s="60"/>
      <c r="AVL112" s="60"/>
      <c r="AVM112" s="60"/>
      <c r="AVN112" s="60"/>
      <c r="AVO112" s="60"/>
      <c r="AVP112" s="60"/>
      <c r="AVQ112" s="60"/>
      <c r="AVR112" s="60"/>
      <c r="AVS112" s="60"/>
      <c r="AVT112" s="60"/>
      <c r="AVU112" s="60"/>
      <c r="AVV112" s="60"/>
      <c r="AVW112" s="60"/>
      <c r="AVX112" s="60"/>
      <c r="AVY112" s="60"/>
      <c r="AVZ112" s="60"/>
      <c r="AWA112" s="60"/>
      <c r="AWB112" s="60"/>
      <c r="AWC112" s="60"/>
      <c r="AWD112" s="60"/>
      <c r="AWE112" s="60"/>
      <c r="AWF112" s="60"/>
      <c r="AWG112" s="60"/>
      <c r="AWH112" s="60"/>
      <c r="AWI112" s="60"/>
      <c r="AWJ112" s="60"/>
      <c r="AWK112" s="60"/>
      <c r="AWL112" s="60"/>
      <c r="AWM112" s="60"/>
      <c r="AWN112" s="60"/>
      <c r="AWO112" s="60"/>
      <c r="AWP112" s="60"/>
      <c r="AWQ112" s="60"/>
      <c r="AWR112" s="60"/>
      <c r="AWS112" s="60"/>
      <c r="AWT112" s="60"/>
      <c r="AWU112" s="60"/>
      <c r="AWV112" s="60"/>
      <c r="AWW112" s="60"/>
      <c r="AWX112" s="60"/>
      <c r="AWY112" s="60"/>
      <c r="AWZ112" s="60"/>
      <c r="AXA112" s="60"/>
      <c r="AXB112" s="60"/>
      <c r="AXC112" s="60"/>
      <c r="AXD112" s="60"/>
      <c r="AXE112" s="60"/>
      <c r="AXF112" s="60"/>
      <c r="AXG112" s="60"/>
      <c r="AXH112" s="60"/>
      <c r="AXI112" s="60"/>
      <c r="AXJ112" s="60"/>
      <c r="AXK112" s="60"/>
      <c r="AXL112" s="60"/>
      <c r="AXM112" s="60"/>
      <c r="AXN112" s="60"/>
      <c r="AXO112" s="60"/>
      <c r="AXP112" s="60"/>
      <c r="AXQ112" s="60"/>
      <c r="AXR112" s="60"/>
      <c r="AXS112" s="60"/>
      <c r="AXT112" s="60"/>
      <c r="AXU112" s="60"/>
      <c r="AXV112" s="60"/>
      <c r="AXW112" s="60"/>
      <c r="AXX112" s="60"/>
      <c r="AXY112" s="60"/>
      <c r="AXZ112" s="60"/>
      <c r="AYA112" s="60"/>
      <c r="AYB112" s="60"/>
      <c r="AYC112" s="60"/>
      <c r="AYD112" s="60"/>
      <c r="AYE112" s="60"/>
      <c r="AYF112" s="60"/>
      <c r="AYG112" s="60"/>
      <c r="AYH112" s="60"/>
      <c r="AYI112" s="60"/>
      <c r="AYJ112" s="60"/>
      <c r="AYK112" s="60"/>
      <c r="AYL112" s="60"/>
      <c r="AYM112" s="60"/>
      <c r="AYN112" s="60"/>
      <c r="AYO112" s="60"/>
      <c r="AYP112" s="60"/>
      <c r="AYQ112" s="60"/>
      <c r="AYR112" s="60"/>
      <c r="AYS112" s="60"/>
      <c r="AYT112" s="60"/>
      <c r="AYU112" s="60"/>
      <c r="AYV112" s="60"/>
      <c r="AYW112" s="60"/>
      <c r="AYX112" s="60"/>
      <c r="AYY112" s="60"/>
      <c r="AYZ112" s="60"/>
      <c r="AZA112" s="60"/>
      <c r="AZB112" s="60"/>
      <c r="AZC112" s="60"/>
      <c r="AZD112" s="60"/>
      <c r="AZE112" s="60"/>
      <c r="AZF112" s="60"/>
      <c r="AZG112" s="60"/>
      <c r="AZH112" s="60"/>
      <c r="AZI112" s="60"/>
      <c r="AZJ112" s="60"/>
      <c r="AZK112" s="60"/>
      <c r="AZL112" s="60"/>
      <c r="AZM112" s="60"/>
      <c r="AZN112" s="60"/>
      <c r="AZO112" s="60"/>
      <c r="AZP112" s="60"/>
      <c r="AZQ112" s="60"/>
      <c r="AZR112" s="60"/>
      <c r="AZS112" s="60"/>
      <c r="AZT112" s="60"/>
      <c r="AZU112" s="60"/>
      <c r="AZV112" s="60"/>
      <c r="AZW112" s="60"/>
      <c r="AZX112" s="60"/>
      <c r="AZY112" s="60"/>
      <c r="AZZ112" s="60"/>
      <c r="BAA112" s="60"/>
      <c r="BAB112" s="60"/>
      <c r="BAC112" s="60"/>
      <c r="BAD112" s="60"/>
      <c r="BAE112" s="60"/>
      <c r="BAF112" s="60"/>
      <c r="BAG112" s="60"/>
      <c r="BAH112" s="60"/>
      <c r="BAI112" s="60"/>
      <c r="BAJ112" s="60"/>
      <c r="BAK112" s="60"/>
      <c r="BAL112" s="60"/>
      <c r="BAM112" s="60"/>
      <c r="BAN112" s="60"/>
      <c r="BAO112" s="60"/>
      <c r="BAP112" s="60"/>
      <c r="BAQ112" s="60"/>
      <c r="BAR112" s="60"/>
      <c r="BAS112" s="60"/>
      <c r="BAT112" s="60"/>
      <c r="BAU112" s="60"/>
      <c r="BAV112" s="60"/>
      <c r="BAW112" s="60"/>
      <c r="BAX112" s="60"/>
      <c r="BAY112" s="60"/>
      <c r="BAZ112" s="60"/>
      <c r="BBA112" s="60"/>
      <c r="BBB112" s="60"/>
      <c r="BBC112" s="60"/>
      <c r="BBD112" s="60"/>
      <c r="BBE112" s="60"/>
      <c r="BBF112" s="60"/>
      <c r="BBG112" s="60"/>
      <c r="BBH112" s="60"/>
      <c r="BBI112" s="60"/>
      <c r="BBJ112" s="60"/>
      <c r="BBK112" s="60"/>
      <c r="BBL112" s="60"/>
      <c r="BBM112" s="60"/>
      <c r="BBN112" s="60"/>
      <c r="BBO112" s="60"/>
      <c r="BBP112" s="60"/>
      <c r="BBQ112" s="60"/>
      <c r="BBR112" s="60"/>
      <c r="BBS112" s="60"/>
      <c r="BBT112" s="60"/>
      <c r="BBU112" s="60"/>
      <c r="BBV112" s="60"/>
      <c r="BBW112" s="60"/>
      <c r="BBX112" s="60"/>
      <c r="BBY112" s="60"/>
      <c r="BBZ112" s="60"/>
      <c r="BCA112" s="60"/>
      <c r="BCB112" s="60"/>
      <c r="BCC112" s="60"/>
      <c r="BCD112" s="60"/>
      <c r="BCE112" s="60"/>
      <c r="BCF112" s="60"/>
      <c r="BCG112" s="60"/>
      <c r="BCH112" s="60"/>
      <c r="BCI112" s="60"/>
      <c r="BCJ112" s="60"/>
      <c r="BCK112" s="60"/>
      <c r="BCL112" s="60"/>
      <c r="BCM112" s="60"/>
      <c r="BCN112" s="60"/>
      <c r="BCO112" s="60"/>
      <c r="BCP112" s="60"/>
      <c r="BCQ112" s="60"/>
      <c r="BCR112" s="60"/>
      <c r="BCS112" s="60"/>
      <c r="BCT112" s="60"/>
      <c r="BCU112" s="60"/>
      <c r="BCV112" s="60"/>
      <c r="BCW112" s="60"/>
      <c r="BCX112" s="60"/>
      <c r="BCY112" s="60"/>
      <c r="BCZ112" s="60"/>
      <c r="BDA112" s="60"/>
      <c r="BDB112" s="60"/>
      <c r="BDC112" s="60"/>
      <c r="BDD112" s="60"/>
      <c r="BDE112" s="60"/>
      <c r="BDF112" s="60"/>
      <c r="BDG112" s="60"/>
      <c r="BDH112" s="60"/>
      <c r="BDI112" s="60"/>
      <c r="BDJ112" s="60"/>
      <c r="BDK112" s="60"/>
      <c r="BDL112" s="60"/>
      <c r="BDM112" s="60"/>
      <c r="BDN112" s="60"/>
      <c r="BDO112" s="60"/>
      <c r="BDP112" s="60"/>
      <c r="BDQ112" s="60"/>
      <c r="BDR112" s="60"/>
      <c r="BDS112" s="60"/>
      <c r="BDT112" s="60"/>
      <c r="BDU112" s="60"/>
      <c r="BDV112" s="60"/>
      <c r="BDW112" s="60"/>
      <c r="BDX112" s="60"/>
      <c r="BDY112" s="60"/>
      <c r="BDZ112" s="60"/>
      <c r="BEA112" s="60"/>
      <c r="BEB112" s="60"/>
      <c r="BEC112" s="60"/>
      <c r="BED112" s="60"/>
      <c r="BEE112" s="60"/>
      <c r="BEF112" s="60"/>
      <c r="BEG112" s="60"/>
      <c r="BEH112" s="60"/>
      <c r="BEI112" s="60"/>
      <c r="BEJ112" s="60"/>
      <c r="BEK112" s="60"/>
      <c r="BEL112" s="60"/>
      <c r="BEM112" s="60"/>
      <c r="BEN112" s="60"/>
      <c r="BEO112" s="60"/>
      <c r="BEP112" s="60"/>
      <c r="BEQ112" s="60"/>
      <c r="BER112" s="60"/>
      <c r="BES112" s="60"/>
      <c r="BET112" s="60"/>
      <c r="BEU112" s="60"/>
      <c r="BEV112" s="60"/>
      <c r="BEW112" s="60"/>
      <c r="BEX112" s="60"/>
      <c r="BEY112" s="60"/>
      <c r="BEZ112" s="60"/>
      <c r="BFA112" s="60"/>
      <c r="BFB112" s="60"/>
      <c r="BFC112" s="60"/>
      <c r="BFD112" s="60"/>
      <c r="BFE112" s="60"/>
      <c r="BFF112" s="60"/>
      <c r="BFG112" s="60"/>
      <c r="BFH112" s="60"/>
      <c r="BFI112" s="60"/>
      <c r="BFJ112" s="60"/>
      <c r="BFK112" s="60"/>
      <c r="BFL112" s="60"/>
      <c r="BFM112" s="60"/>
      <c r="BFN112" s="60"/>
      <c r="BFO112" s="60"/>
      <c r="BFP112" s="60"/>
      <c r="BFQ112" s="60"/>
      <c r="BFR112" s="60"/>
      <c r="BFS112" s="60"/>
      <c r="BFT112" s="60"/>
      <c r="BFU112" s="60"/>
      <c r="BFV112" s="60"/>
      <c r="BFW112" s="60"/>
      <c r="BFX112" s="60"/>
      <c r="BFY112" s="60"/>
      <c r="BFZ112" s="60"/>
      <c r="BGA112" s="60"/>
      <c r="BGB112" s="60"/>
      <c r="BGC112" s="60"/>
      <c r="BGD112" s="60"/>
      <c r="BGE112" s="60"/>
      <c r="BGF112" s="60"/>
      <c r="BGG112" s="60"/>
      <c r="BGH112" s="60"/>
      <c r="BGI112" s="60"/>
      <c r="BGJ112" s="60"/>
      <c r="BGK112" s="60"/>
      <c r="BGL112" s="60"/>
      <c r="BGM112" s="60"/>
      <c r="BGN112" s="60"/>
      <c r="BGO112" s="60"/>
      <c r="BGP112" s="60"/>
      <c r="BGQ112" s="60"/>
      <c r="BGR112" s="60"/>
      <c r="BGS112" s="60"/>
      <c r="BGT112" s="60"/>
      <c r="BGU112" s="60"/>
      <c r="BGV112" s="60"/>
      <c r="BGW112" s="60"/>
      <c r="BGX112" s="60"/>
      <c r="BGY112" s="60"/>
      <c r="BGZ112" s="60"/>
      <c r="BHA112" s="60"/>
      <c r="BHB112" s="60"/>
      <c r="BHC112" s="60"/>
      <c r="BHD112" s="60"/>
      <c r="BHE112" s="60"/>
      <c r="BHF112" s="60"/>
      <c r="BHG112" s="60"/>
      <c r="BHH112" s="60"/>
      <c r="BHI112" s="60"/>
      <c r="BHJ112" s="60"/>
      <c r="BHK112" s="60"/>
      <c r="BHL112" s="60"/>
      <c r="BHM112" s="60"/>
      <c r="BHN112" s="60"/>
      <c r="BHO112" s="60"/>
      <c r="BHP112" s="60"/>
      <c r="BHQ112" s="60"/>
      <c r="BHR112" s="60"/>
      <c r="BHS112" s="60"/>
      <c r="BHT112" s="60"/>
      <c r="BHU112" s="60"/>
      <c r="BHV112" s="60"/>
      <c r="BHW112" s="60"/>
      <c r="BHX112" s="60"/>
      <c r="BHY112" s="60"/>
      <c r="BHZ112" s="60"/>
      <c r="BIA112" s="60"/>
      <c r="BIB112" s="60"/>
      <c r="BIC112" s="60"/>
      <c r="BID112" s="60"/>
      <c r="BIE112" s="60"/>
      <c r="BIF112" s="60"/>
      <c r="BIG112" s="60"/>
      <c r="BIH112" s="60"/>
      <c r="BII112" s="60"/>
      <c r="BIJ112" s="60"/>
      <c r="BIK112" s="60"/>
      <c r="BIL112" s="60"/>
      <c r="BIM112" s="60"/>
      <c r="BIN112" s="60"/>
      <c r="BIO112" s="60"/>
      <c r="BIP112" s="60"/>
      <c r="BIQ112" s="60"/>
      <c r="BIR112" s="60"/>
      <c r="BIS112" s="60"/>
      <c r="BIT112" s="60"/>
      <c r="BIU112" s="60"/>
      <c r="BIV112" s="60"/>
      <c r="BIW112" s="60"/>
      <c r="BIX112" s="60"/>
      <c r="BIY112" s="60"/>
      <c r="BIZ112" s="60"/>
      <c r="BJA112" s="60"/>
      <c r="BJB112" s="60"/>
      <c r="BJC112" s="60"/>
      <c r="BJD112" s="60"/>
      <c r="BJE112" s="60"/>
      <c r="BJF112" s="60"/>
      <c r="BJG112" s="60"/>
      <c r="BJH112" s="60"/>
      <c r="BJI112" s="60"/>
      <c r="BJJ112" s="60"/>
      <c r="BJK112" s="60"/>
      <c r="BJL112" s="60"/>
      <c r="BJM112" s="60"/>
      <c r="BJN112" s="60"/>
      <c r="BJO112" s="60"/>
      <c r="BJP112" s="60"/>
      <c r="BJQ112" s="60"/>
      <c r="BJR112" s="60"/>
      <c r="BJS112" s="60"/>
      <c r="BJT112" s="60"/>
      <c r="BJU112" s="60"/>
      <c r="BJV112" s="60"/>
      <c r="BJW112" s="60"/>
      <c r="BJX112" s="60"/>
      <c r="BJY112" s="60"/>
      <c r="BJZ112" s="60"/>
      <c r="BKA112" s="60"/>
      <c r="BKB112" s="60"/>
      <c r="BKC112" s="60"/>
      <c r="BKD112" s="60"/>
      <c r="BKE112" s="60"/>
      <c r="BKF112" s="60"/>
      <c r="BKG112" s="60"/>
      <c r="BKH112" s="60"/>
      <c r="BKI112" s="60"/>
      <c r="BKJ112" s="60"/>
      <c r="BKK112" s="60"/>
      <c r="BKL112" s="60"/>
      <c r="BKM112" s="60"/>
      <c r="BKN112" s="60"/>
      <c r="BKO112" s="60"/>
      <c r="BKP112" s="60"/>
      <c r="BKQ112" s="60"/>
      <c r="BKR112" s="60"/>
      <c r="BKS112" s="60"/>
      <c r="BKT112" s="60"/>
      <c r="BKU112" s="60"/>
      <c r="BKV112" s="60"/>
      <c r="BKW112" s="60"/>
      <c r="BKX112" s="60"/>
      <c r="BKY112" s="60"/>
      <c r="BKZ112" s="60"/>
      <c r="BLA112" s="60"/>
      <c r="BLB112" s="60"/>
      <c r="BLC112" s="60"/>
      <c r="BLD112" s="60"/>
      <c r="BLE112" s="60"/>
      <c r="BLF112" s="60"/>
      <c r="BLG112" s="60"/>
      <c r="BLH112" s="60"/>
      <c r="BLI112" s="60"/>
      <c r="BLJ112" s="60"/>
      <c r="BLK112" s="60"/>
      <c r="BLL112" s="60"/>
      <c r="BLM112" s="60"/>
      <c r="BLN112" s="60"/>
      <c r="BLO112" s="60"/>
      <c r="BLP112" s="60"/>
      <c r="BLQ112" s="60"/>
      <c r="BLR112" s="60"/>
      <c r="BLS112" s="60"/>
      <c r="BLT112" s="60"/>
      <c r="BLU112" s="60"/>
      <c r="BLV112" s="60"/>
      <c r="BLW112" s="60"/>
      <c r="BLX112" s="60"/>
      <c r="BLY112" s="60"/>
      <c r="BLZ112" s="60"/>
      <c r="BMA112" s="60"/>
      <c r="BMB112" s="60"/>
      <c r="BMC112" s="60"/>
      <c r="BMD112" s="60"/>
      <c r="BME112" s="60"/>
      <c r="BMF112" s="60"/>
      <c r="BMG112" s="60"/>
      <c r="BMH112" s="60"/>
      <c r="BMI112" s="60"/>
      <c r="BMJ112" s="60"/>
      <c r="BMK112" s="60"/>
      <c r="BML112" s="60"/>
      <c r="BMM112" s="60"/>
      <c r="BMN112" s="60"/>
      <c r="BMO112" s="60"/>
      <c r="BMP112" s="60"/>
      <c r="BMQ112" s="60"/>
      <c r="BMR112" s="60"/>
      <c r="BMS112" s="60"/>
      <c r="BMT112" s="60"/>
      <c r="BMU112" s="60"/>
      <c r="BMV112" s="60"/>
      <c r="BMW112" s="60"/>
      <c r="BMX112" s="60"/>
      <c r="BMY112" s="60"/>
      <c r="BMZ112" s="60"/>
      <c r="BNA112" s="60"/>
      <c r="BNB112" s="60"/>
      <c r="BNC112" s="60"/>
      <c r="BND112" s="60"/>
      <c r="BNE112" s="60"/>
      <c r="BNF112" s="60"/>
      <c r="BNG112" s="60"/>
      <c r="BNH112" s="60"/>
      <c r="BNI112" s="60"/>
      <c r="BNJ112" s="60"/>
      <c r="BNK112" s="60"/>
      <c r="BNL112" s="60"/>
      <c r="BNM112" s="60"/>
      <c r="BNN112" s="60"/>
      <c r="BNO112" s="60"/>
      <c r="BNP112" s="60"/>
      <c r="BNQ112" s="60"/>
      <c r="BNR112" s="60"/>
      <c r="BNS112" s="60"/>
      <c r="BNT112" s="60"/>
      <c r="BNU112" s="60"/>
      <c r="BNV112" s="60"/>
      <c r="BNW112" s="60"/>
      <c r="BNX112" s="60"/>
      <c r="BNY112" s="60"/>
      <c r="BNZ112" s="60"/>
      <c r="BOA112" s="60"/>
      <c r="BOB112" s="60"/>
      <c r="BOC112" s="60"/>
      <c r="BOD112" s="60"/>
      <c r="BOE112" s="60"/>
      <c r="BOF112" s="60"/>
      <c r="BOG112" s="60"/>
      <c r="BOH112" s="60"/>
      <c r="BOI112" s="60"/>
      <c r="BOJ112" s="60"/>
      <c r="BOK112" s="60"/>
      <c r="BOL112" s="60"/>
      <c r="BOM112" s="60"/>
      <c r="BON112" s="60"/>
      <c r="BOO112" s="60"/>
      <c r="BOP112" s="60"/>
      <c r="BOQ112" s="60"/>
      <c r="BOR112" s="60"/>
      <c r="BOS112" s="60"/>
      <c r="BOT112" s="60"/>
      <c r="BOU112" s="60"/>
      <c r="BOV112" s="60"/>
      <c r="BOW112" s="60"/>
      <c r="BOX112" s="60"/>
      <c r="BOY112" s="60"/>
      <c r="BOZ112" s="60"/>
      <c r="BPA112" s="60"/>
      <c r="BPB112" s="60"/>
      <c r="BPC112" s="60"/>
      <c r="BPD112" s="60"/>
      <c r="BPE112" s="60"/>
      <c r="BPF112" s="60"/>
      <c r="BPG112" s="60"/>
      <c r="BPH112" s="60"/>
      <c r="BPI112" s="60"/>
      <c r="BPJ112" s="60"/>
      <c r="BPK112" s="60"/>
      <c r="BPL112" s="60"/>
      <c r="BPM112" s="60"/>
      <c r="BPN112" s="60"/>
      <c r="BPO112" s="60"/>
      <c r="BPP112" s="60"/>
      <c r="BPQ112" s="60"/>
      <c r="BPR112" s="60"/>
      <c r="BPS112" s="60"/>
      <c r="BPT112" s="60"/>
      <c r="BPU112" s="60"/>
      <c r="BPV112" s="60"/>
      <c r="BPW112" s="60"/>
      <c r="BPX112" s="60"/>
      <c r="BPY112" s="60"/>
      <c r="BPZ112" s="60"/>
      <c r="BQA112" s="60"/>
      <c r="BQB112" s="60"/>
      <c r="BQC112" s="60"/>
      <c r="BQD112" s="60"/>
      <c r="BQE112" s="60"/>
      <c r="BQF112" s="60"/>
      <c r="BQG112" s="60"/>
      <c r="BQH112" s="60"/>
      <c r="BQI112" s="60"/>
      <c r="BQJ112" s="60"/>
      <c r="BQK112" s="60"/>
      <c r="BQL112" s="60"/>
      <c r="BQM112" s="60"/>
      <c r="BQN112" s="60"/>
      <c r="BQO112" s="60"/>
      <c r="BQP112" s="60"/>
      <c r="BQQ112" s="60"/>
      <c r="BQR112" s="60"/>
      <c r="BQS112" s="60"/>
      <c r="BQT112" s="60"/>
      <c r="BQU112" s="60"/>
      <c r="BQV112" s="60"/>
      <c r="BQW112" s="60"/>
      <c r="BQX112" s="60"/>
      <c r="BQY112" s="60"/>
      <c r="BQZ112" s="60"/>
      <c r="BRA112" s="60"/>
      <c r="BRB112" s="60"/>
      <c r="BRC112" s="60"/>
      <c r="BRD112" s="60"/>
      <c r="BRE112" s="60"/>
      <c r="BRF112" s="60"/>
      <c r="BRG112" s="60"/>
      <c r="BRH112" s="60"/>
      <c r="BRI112" s="60"/>
      <c r="BRJ112" s="60"/>
      <c r="BRK112" s="60"/>
      <c r="BRL112" s="60"/>
      <c r="BRM112" s="60"/>
      <c r="BRN112" s="60"/>
      <c r="BRO112" s="60"/>
      <c r="BRP112" s="60"/>
      <c r="BRQ112" s="60"/>
      <c r="BRR112" s="60"/>
      <c r="BRS112" s="60"/>
      <c r="BRT112" s="60"/>
      <c r="BRU112" s="60"/>
      <c r="BRV112" s="60"/>
      <c r="BRW112" s="60"/>
      <c r="BRX112" s="60"/>
      <c r="BRY112" s="60"/>
      <c r="BRZ112" s="60"/>
      <c r="BSA112" s="60"/>
      <c r="BSB112" s="60"/>
      <c r="BSC112" s="60"/>
      <c r="BSD112" s="60"/>
      <c r="BSE112" s="60"/>
      <c r="BSF112" s="60"/>
      <c r="BSG112" s="60"/>
      <c r="BSH112" s="60"/>
      <c r="BSI112" s="60"/>
      <c r="BSJ112" s="60"/>
      <c r="BSK112" s="60"/>
      <c r="BSL112" s="60"/>
      <c r="BSM112" s="60"/>
      <c r="BSN112" s="60"/>
      <c r="BSO112" s="60"/>
      <c r="BSP112" s="60"/>
      <c r="BSQ112" s="60"/>
      <c r="BSR112" s="60"/>
      <c r="BSS112" s="60"/>
      <c r="BST112" s="60"/>
      <c r="BSU112" s="60"/>
      <c r="BSV112" s="60"/>
      <c r="BSW112" s="60"/>
      <c r="BSX112" s="60"/>
      <c r="BSY112" s="60"/>
      <c r="BSZ112" s="60"/>
      <c r="BTA112" s="60"/>
      <c r="BTB112" s="60"/>
      <c r="BTC112" s="60"/>
      <c r="BTD112" s="60"/>
      <c r="BTE112" s="60"/>
      <c r="BTF112" s="60"/>
      <c r="BTG112" s="60"/>
      <c r="BTH112" s="60"/>
      <c r="BTI112" s="60"/>
      <c r="BTJ112" s="60"/>
      <c r="BTK112" s="60"/>
      <c r="BTL112" s="60"/>
      <c r="BTM112" s="60"/>
      <c r="BTN112" s="60"/>
      <c r="BTO112" s="60"/>
      <c r="BTP112" s="60"/>
      <c r="BTQ112" s="60"/>
      <c r="BTR112" s="60"/>
      <c r="BTS112" s="60"/>
      <c r="BTT112" s="60"/>
      <c r="BTU112" s="60"/>
      <c r="BTV112" s="60"/>
      <c r="BTW112" s="60"/>
      <c r="BTX112" s="60"/>
      <c r="BTY112" s="60"/>
      <c r="BTZ112" s="60"/>
      <c r="BUA112" s="60"/>
      <c r="BUB112" s="60"/>
      <c r="BUC112" s="60"/>
      <c r="BUD112" s="60"/>
      <c r="BUE112" s="60"/>
      <c r="BUF112" s="60"/>
      <c r="BUG112" s="60"/>
      <c r="BUH112" s="60"/>
      <c r="BUI112" s="60"/>
      <c r="BUJ112" s="60"/>
      <c r="BUK112" s="60"/>
      <c r="BUL112" s="60"/>
      <c r="BUM112" s="60"/>
      <c r="BUN112" s="60"/>
      <c r="BUO112" s="60"/>
      <c r="BUP112" s="60"/>
      <c r="BUQ112" s="60"/>
      <c r="BUR112" s="60"/>
      <c r="BUS112" s="60"/>
      <c r="BUT112" s="60"/>
      <c r="BUU112" s="60"/>
      <c r="BUV112" s="60"/>
      <c r="BUW112" s="60"/>
      <c r="BUX112" s="60"/>
      <c r="BUY112" s="60"/>
      <c r="BUZ112" s="60"/>
      <c r="BVA112" s="60"/>
      <c r="BVB112" s="60"/>
      <c r="BVC112" s="60"/>
      <c r="BVD112" s="60"/>
      <c r="BVE112" s="60"/>
      <c r="BVF112" s="60"/>
      <c r="BVG112" s="60"/>
      <c r="BVH112" s="60"/>
      <c r="BVI112" s="60"/>
      <c r="BVJ112" s="60"/>
      <c r="BVK112" s="60"/>
      <c r="BVL112" s="60"/>
      <c r="BVM112" s="60"/>
      <c r="BVN112" s="60"/>
      <c r="BVO112" s="60"/>
      <c r="BVP112" s="60"/>
      <c r="BVQ112" s="60"/>
      <c r="BVR112" s="60"/>
      <c r="BVS112" s="60"/>
      <c r="BVT112" s="60"/>
      <c r="BVU112" s="60"/>
      <c r="BVV112" s="60"/>
      <c r="BVW112" s="60"/>
      <c r="BVX112" s="60"/>
      <c r="BVY112" s="60"/>
      <c r="BVZ112" s="60"/>
      <c r="BWA112" s="60"/>
      <c r="BWB112" s="60"/>
      <c r="BWC112" s="60"/>
      <c r="BWD112" s="60"/>
      <c r="BWE112" s="60"/>
      <c r="BWF112" s="60"/>
      <c r="BWG112" s="60"/>
      <c r="BWH112" s="60"/>
      <c r="BWI112" s="60"/>
      <c r="BWJ112" s="60"/>
      <c r="BWK112" s="60"/>
      <c r="BWL112" s="60"/>
      <c r="BWM112" s="60"/>
      <c r="BWN112" s="60"/>
      <c r="BWO112" s="60"/>
      <c r="BWP112" s="60"/>
      <c r="BWQ112" s="60"/>
      <c r="BWR112" s="60"/>
      <c r="BWS112" s="60"/>
      <c r="BWT112" s="60"/>
      <c r="BWU112" s="60"/>
      <c r="BWV112" s="60"/>
      <c r="BWW112" s="60"/>
      <c r="BWX112" s="60"/>
      <c r="BWY112" s="60"/>
      <c r="BWZ112" s="60"/>
      <c r="BXA112" s="60"/>
      <c r="BXB112" s="60"/>
      <c r="BXC112" s="60"/>
      <c r="BXD112" s="60"/>
      <c r="BXE112" s="60"/>
      <c r="BXF112" s="60"/>
      <c r="BXG112" s="60"/>
      <c r="BXH112" s="60"/>
      <c r="BXI112" s="60"/>
      <c r="BXJ112" s="60"/>
      <c r="BXK112" s="60"/>
      <c r="BXL112" s="60"/>
      <c r="BXM112" s="60"/>
      <c r="BXN112" s="60"/>
      <c r="BXO112" s="60"/>
      <c r="BXP112" s="60"/>
      <c r="BXQ112" s="60"/>
      <c r="BXR112" s="60"/>
      <c r="BXS112" s="60"/>
      <c r="BXT112" s="60"/>
      <c r="BXU112" s="60"/>
      <c r="BXV112" s="60"/>
      <c r="BXW112" s="60"/>
      <c r="BXX112" s="60"/>
      <c r="BXY112" s="60"/>
      <c r="BXZ112" s="60"/>
      <c r="BYA112" s="60"/>
      <c r="BYB112" s="60"/>
      <c r="BYC112" s="60"/>
      <c r="BYD112" s="60"/>
      <c r="BYE112" s="60"/>
      <c r="BYF112" s="60"/>
      <c r="BYG112" s="60"/>
      <c r="BYH112" s="60"/>
      <c r="BYI112" s="60"/>
      <c r="BYJ112" s="60"/>
      <c r="BYK112" s="60"/>
      <c r="BYL112" s="60"/>
      <c r="BYM112" s="60"/>
      <c r="BYN112" s="60"/>
      <c r="BYO112" s="60"/>
      <c r="BYP112" s="60"/>
      <c r="BYQ112" s="60"/>
      <c r="BYR112" s="60"/>
      <c r="BYS112" s="60"/>
      <c r="BYT112" s="60"/>
      <c r="BYU112" s="60"/>
      <c r="BYV112" s="60"/>
      <c r="BYW112" s="60"/>
      <c r="BYX112" s="60"/>
      <c r="BYY112" s="60"/>
      <c r="BYZ112" s="60"/>
      <c r="BZA112" s="60"/>
      <c r="BZB112" s="60"/>
      <c r="BZC112" s="60"/>
      <c r="BZD112" s="60"/>
      <c r="BZE112" s="60"/>
      <c r="BZF112" s="60"/>
      <c r="BZG112" s="60"/>
      <c r="BZH112" s="60"/>
      <c r="BZI112" s="60"/>
      <c r="BZJ112" s="60"/>
      <c r="BZK112" s="60"/>
      <c r="BZL112" s="60"/>
      <c r="BZM112" s="60"/>
      <c r="BZN112" s="60"/>
      <c r="BZO112" s="60"/>
      <c r="BZP112" s="60"/>
      <c r="BZQ112" s="60"/>
      <c r="BZR112" s="60"/>
      <c r="BZS112" s="60"/>
      <c r="BZT112" s="60"/>
      <c r="BZU112" s="60"/>
      <c r="BZV112" s="60"/>
      <c r="BZW112" s="60"/>
      <c r="BZX112" s="60"/>
      <c r="BZY112" s="60"/>
      <c r="BZZ112" s="60"/>
      <c r="CAA112" s="60"/>
      <c r="CAB112" s="60"/>
      <c r="CAC112" s="60"/>
      <c r="CAD112" s="60"/>
      <c r="CAE112" s="60"/>
      <c r="CAF112" s="60"/>
      <c r="CAG112" s="60"/>
      <c r="CAH112" s="60"/>
      <c r="CAI112" s="60"/>
      <c r="CAJ112" s="60"/>
      <c r="CAK112" s="60"/>
      <c r="CAL112" s="60"/>
      <c r="CAM112" s="60"/>
      <c r="CAN112" s="60"/>
      <c r="CAO112" s="60"/>
      <c r="CAP112" s="60"/>
      <c r="CAQ112" s="60"/>
      <c r="CAR112" s="60"/>
      <c r="CAS112" s="60"/>
      <c r="CAT112" s="60"/>
      <c r="CAU112" s="60"/>
      <c r="CAV112" s="60"/>
      <c r="CAW112" s="60"/>
      <c r="CAX112" s="60"/>
      <c r="CAY112" s="60"/>
      <c r="CAZ112" s="60"/>
      <c r="CBA112" s="60"/>
      <c r="CBB112" s="60"/>
      <c r="CBC112" s="60"/>
      <c r="CBD112" s="60"/>
      <c r="CBE112" s="60"/>
      <c r="CBF112" s="60"/>
      <c r="CBG112" s="60"/>
      <c r="CBH112" s="60"/>
      <c r="CBI112" s="60"/>
      <c r="CBJ112" s="60"/>
      <c r="CBK112" s="60"/>
      <c r="CBL112" s="60"/>
      <c r="CBM112" s="60"/>
      <c r="CBN112" s="60"/>
      <c r="CBO112" s="60"/>
      <c r="CBP112" s="60"/>
      <c r="CBQ112" s="60"/>
    </row>
    <row r="113" spans="1:2097" s="32" customFormat="1" ht="31.5" customHeight="1">
      <c r="A113" s="94"/>
      <c r="B113" s="128" t="s">
        <v>110</v>
      </c>
      <c r="C113" s="94">
        <v>2020</v>
      </c>
      <c r="D113" s="94">
        <v>2027</v>
      </c>
      <c r="E113" s="128"/>
      <c r="F113" s="28" t="s">
        <v>41</v>
      </c>
      <c r="G113" s="5">
        <f>K113+H113+I113+J113+L113+M113+O113+N113</f>
        <v>1149637.1200000001</v>
      </c>
      <c r="H113" s="16">
        <f>H114+H115</f>
        <v>196080.3</v>
      </c>
      <c r="I113" s="5">
        <f>I115</f>
        <v>197206.7</v>
      </c>
      <c r="J113" s="5">
        <f>J114+J115</f>
        <v>122115.56</v>
      </c>
      <c r="K113" s="5">
        <f t="shared" ref="K113:O113" si="56">K114+K115</f>
        <v>203786</v>
      </c>
      <c r="L113" s="5">
        <f t="shared" si="56"/>
        <v>225305.2</v>
      </c>
      <c r="M113" s="5">
        <f t="shared" si="56"/>
        <v>205143.36</v>
      </c>
      <c r="N113" s="5">
        <f t="shared" ref="N113" si="57">N114+N115</f>
        <v>0</v>
      </c>
      <c r="O113" s="5">
        <f t="shared" si="56"/>
        <v>0</v>
      </c>
      <c r="P113" s="85" t="s">
        <v>95</v>
      </c>
      <c r="Q113" s="85" t="s">
        <v>93</v>
      </c>
      <c r="R113" s="85">
        <f>S113+T113+U113+V113+W113</f>
        <v>5</v>
      </c>
      <c r="S113" s="85">
        <v>1</v>
      </c>
      <c r="T113" s="85">
        <v>1</v>
      </c>
      <c r="U113" s="85">
        <v>1</v>
      </c>
      <c r="V113" s="85">
        <v>1</v>
      </c>
      <c r="W113" s="85">
        <v>1</v>
      </c>
      <c r="X113" s="85">
        <v>0</v>
      </c>
      <c r="Y113" s="84">
        <v>0</v>
      </c>
      <c r="Z113" s="84">
        <v>0</v>
      </c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61"/>
      <c r="BR113" s="61"/>
      <c r="BS113" s="61"/>
      <c r="BT113" s="61"/>
      <c r="BU113" s="61"/>
      <c r="BV113" s="61"/>
      <c r="BW113" s="61"/>
      <c r="BX113" s="61"/>
      <c r="BY113" s="61"/>
      <c r="BZ113" s="61"/>
      <c r="CA113" s="61"/>
      <c r="CB113" s="61"/>
      <c r="CC113" s="61"/>
      <c r="CD113" s="61"/>
      <c r="CE113" s="61"/>
      <c r="CF113" s="61"/>
      <c r="CG113" s="61"/>
      <c r="CH113" s="61"/>
      <c r="CI113" s="61"/>
      <c r="CJ113" s="61"/>
      <c r="CK113" s="61"/>
      <c r="CL113" s="61"/>
      <c r="CM113" s="61"/>
      <c r="CN113" s="61"/>
      <c r="CO113" s="61"/>
      <c r="CP113" s="61"/>
      <c r="CQ113" s="61"/>
      <c r="CR113" s="61"/>
      <c r="CS113" s="61"/>
      <c r="CT113" s="61"/>
      <c r="CU113" s="61"/>
      <c r="CV113" s="61"/>
      <c r="CW113" s="61"/>
      <c r="CX113" s="61"/>
      <c r="CY113" s="61"/>
      <c r="CZ113" s="61"/>
      <c r="DA113" s="61"/>
      <c r="DB113" s="61"/>
      <c r="DC113" s="61"/>
      <c r="DD113" s="61"/>
      <c r="DE113" s="61"/>
      <c r="DF113" s="61"/>
      <c r="DG113" s="61"/>
      <c r="DH113" s="61"/>
      <c r="DI113" s="61"/>
      <c r="DJ113" s="61"/>
      <c r="DK113" s="61"/>
      <c r="DL113" s="61"/>
      <c r="DM113" s="61"/>
      <c r="DN113" s="61"/>
      <c r="DO113" s="61"/>
      <c r="DP113" s="61"/>
      <c r="DQ113" s="61"/>
      <c r="DR113" s="61"/>
      <c r="DS113" s="61"/>
      <c r="DT113" s="61"/>
      <c r="DU113" s="61"/>
      <c r="DV113" s="61"/>
      <c r="DW113" s="61"/>
      <c r="DX113" s="61"/>
      <c r="DY113" s="61"/>
      <c r="DZ113" s="61"/>
      <c r="EA113" s="61"/>
      <c r="EB113" s="61"/>
      <c r="EC113" s="61"/>
      <c r="ED113" s="61"/>
      <c r="EE113" s="61"/>
      <c r="EF113" s="61"/>
      <c r="EG113" s="61"/>
      <c r="EH113" s="61"/>
      <c r="EI113" s="61"/>
      <c r="EJ113" s="61"/>
      <c r="EK113" s="61"/>
      <c r="EL113" s="61"/>
      <c r="EM113" s="61"/>
      <c r="EN113" s="61"/>
      <c r="EO113" s="61"/>
      <c r="EP113" s="61"/>
      <c r="EQ113" s="61"/>
      <c r="ER113" s="61"/>
      <c r="ES113" s="61"/>
      <c r="ET113" s="61"/>
      <c r="EU113" s="61"/>
      <c r="EV113" s="61"/>
      <c r="EW113" s="61"/>
      <c r="EX113" s="61"/>
      <c r="EY113" s="61"/>
      <c r="EZ113" s="61"/>
      <c r="FA113" s="61"/>
      <c r="FB113" s="61"/>
      <c r="FC113" s="61"/>
      <c r="FD113" s="61"/>
      <c r="FE113" s="61"/>
      <c r="FF113" s="61"/>
      <c r="FG113" s="61"/>
      <c r="FH113" s="61"/>
      <c r="FI113" s="61"/>
      <c r="FJ113" s="61"/>
      <c r="FK113" s="61"/>
      <c r="FL113" s="61"/>
      <c r="FM113" s="61"/>
      <c r="FN113" s="61"/>
      <c r="FO113" s="61"/>
      <c r="FP113" s="61"/>
      <c r="FQ113" s="61"/>
      <c r="FR113" s="61"/>
      <c r="FS113" s="61"/>
      <c r="FT113" s="61"/>
      <c r="FU113" s="61"/>
      <c r="FV113" s="61"/>
      <c r="FW113" s="61"/>
      <c r="FX113" s="61"/>
      <c r="FY113" s="61"/>
      <c r="FZ113" s="61"/>
      <c r="GA113" s="61"/>
      <c r="GB113" s="61"/>
      <c r="GC113" s="61"/>
      <c r="GD113" s="61"/>
      <c r="GE113" s="61"/>
      <c r="GF113" s="61"/>
      <c r="GG113" s="61"/>
      <c r="GH113" s="61"/>
      <c r="GI113" s="61"/>
      <c r="GJ113" s="61"/>
      <c r="GK113" s="61"/>
      <c r="GL113" s="61"/>
      <c r="GM113" s="61"/>
      <c r="GN113" s="61"/>
      <c r="GO113" s="61"/>
      <c r="GP113" s="61"/>
      <c r="GQ113" s="61"/>
      <c r="GR113" s="61"/>
      <c r="GS113" s="61"/>
      <c r="GT113" s="61"/>
      <c r="GU113" s="61"/>
      <c r="GV113" s="61"/>
      <c r="GW113" s="61"/>
      <c r="GX113" s="61"/>
      <c r="GY113" s="61"/>
      <c r="GZ113" s="61"/>
      <c r="HA113" s="61"/>
      <c r="HB113" s="61"/>
      <c r="HC113" s="61"/>
      <c r="HD113" s="61"/>
      <c r="HE113" s="61"/>
      <c r="HF113" s="61"/>
      <c r="HG113" s="61"/>
      <c r="HH113" s="61"/>
      <c r="HI113" s="61"/>
      <c r="HJ113" s="61"/>
      <c r="HK113" s="61"/>
      <c r="HL113" s="61"/>
      <c r="HM113" s="61"/>
      <c r="HN113" s="61"/>
      <c r="HO113" s="61"/>
      <c r="HP113" s="61"/>
      <c r="HQ113" s="61"/>
      <c r="HR113" s="61"/>
      <c r="HS113" s="61"/>
      <c r="HT113" s="61"/>
      <c r="HU113" s="61"/>
      <c r="HV113" s="61"/>
      <c r="HW113" s="61"/>
      <c r="HX113" s="61"/>
      <c r="HY113" s="61"/>
      <c r="HZ113" s="61"/>
      <c r="IA113" s="61"/>
      <c r="IB113" s="61"/>
      <c r="IC113" s="61"/>
      <c r="ID113" s="61"/>
      <c r="IE113" s="61"/>
      <c r="IF113" s="61"/>
      <c r="IG113" s="61"/>
      <c r="IH113" s="61"/>
      <c r="II113" s="61"/>
      <c r="IJ113" s="61"/>
      <c r="IK113" s="61"/>
      <c r="IL113" s="61"/>
      <c r="IM113" s="61"/>
      <c r="IN113" s="61"/>
      <c r="IO113" s="61"/>
      <c r="IP113" s="61"/>
      <c r="IQ113" s="61"/>
      <c r="IR113" s="61"/>
      <c r="IS113" s="61"/>
      <c r="IT113" s="61"/>
      <c r="IU113" s="61"/>
      <c r="IV113" s="61"/>
      <c r="IW113" s="61"/>
      <c r="IX113" s="61"/>
      <c r="IY113" s="61"/>
      <c r="IZ113" s="61"/>
      <c r="JA113" s="61"/>
      <c r="JB113" s="61"/>
      <c r="JC113" s="61"/>
      <c r="JD113" s="61"/>
      <c r="JE113" s="61"/>
      <c r="JF113" s="61"/>
      <c r="JG113" s="61"/>
      <c r="JH113" s="61"/>
      <c r="JI113" s="61"/>
      <c r="JJ113" s="61"/>
      <c r="JK113" s="61"/>
      <c r="JL113" s="61"/>
      <c r="JM113" s="61"/>
      <c r="JN113" s="61"/>
      <c r="JO113" s="61"/>
      <c r="JP113" s="61"/>
      <c r="JQ113" s="61"/>
      <c r="JR113" s="61"/>
      <c r="JS113" s="61"/>
      <c r="JT113" s="61"/>
      <c r="JU113" s="61"/>
      <c r="JV113" s="61"/>
      <c r="JW113" s="61"/>
      <c r="JX113" s="61"/>
      <c r="JY113" s="61"/>
      <c r="JZ113" s="61"/>
      <c r="KA113" s="61"/>
      <c r="KB113" s="61"/>
      <c r="KC113" s="61"/>
      <c r="KD113" s="61"/>
      <c r="KE113" s="61"/>
      <c r="KF113" s="61"/>
      <c r="KG113" s="61"/>
      <c r="KH113" s="61"/>
      <c r="KI113" s="61"/>
      <c r="KJ113" s="61"/>
      <c r="KK113" s="61"/>
      <c r="KL113" s="61"/>
      <c r="KM113" s="61"/>
      <c r="KN113" s="61"/>
      <c r="KO113" s="61"/>
      <c r="KP113" s="61"/>
      <c r="KQ113" s="61"/>
      <c r="KR113" s="61"/>
      <c r="KS113" s="61"/>
      <c r="KT113" s="61"/>
      <c r="KU113" s="61"/>
      <c r="KV113" s="61"/>
      <c r="KW113" s="61"/>
      <c r="KX113" s="61"/>
      <c r="KY113" s="61"/>
      <c r="KZ113" s="61"/>
      <c r="LA113" s="61"/>
      <c r="LB113" s="61"/>
      <c r="LC113" s="61"/>
      <c r="LD113" s="61"/>
      <c r="LE113" s="61"/>
      <c r="LF113" s="61"/>
      <c r="LG113" s="61"/>
      <c r="LH113" s="61"/>
      <c r="LI113" s="61"/>
      <c r="LJ113" s="61"/>
      <c r="LK113" s="61"/>
      <c r="LL113" s="61"/>
      <c r="LM113" s="61"/>
      <c r="LN113" s="61"/>
      <c r="LO113" s="61"/>
      <c r="LP113" s="61"/>
      <c r="LQ113" s="61"/>
      <c r="LR113" s="61"/>
      <c r="LS113" s="61"/>
      <c r="LT113" s="61"/>
      <c r="LU113" s="61"/>
      <c r="LV113" s="61"/>
      <c r="LW113" s="61"/>
      <c r="LX113" s="61"/>
      <c r="LY113" s="61"/>
      <c r="LZ113" s="61"/>
      <c r="MA113" s="61"/>
      <c r="MB113" s="61"/>
      <c r="MC113" s="61"/>
      <c r="MD113" s="61"/>
      <c r="ME113" s="61"/>
      <c r="MF113" s="61"/>
      <c r="MG113" s="61"/>
      <c r="MH113" s="61"/>
      <c r="MI113" s="61"/>
      <c r="MJ113" s="61"/>
      <c r="MK113" s="61"/>
      <c r="ML113" s="61"/>
      <c r="MM113" s="61"/>
      <c r="MN113" s="61"/>
      <c r="MO113" s="61"/>
      <c r="MP113" s="61"/>
      <c r="MQ113" s="61"/>
      <c r="MR113" s="61"/>
      <c r="MS113" s="61"/>
      <c r="MT113" s="61"/>
      <c r="MU113" s="61"/>
      <c r="MV113" s="61"/>
      <c r="MW113" s="61"/>
      <c r="MX113" s="61"/>
      <c r="MY113" s="61"/>
      <c r="MZ113" s="61"/>
      <c r="NA113" s="61"/>
      <c r="NB113" s="61"/>
      <c r="NC113" s="61"/>
      <c r="ND113" s="61"/>
      <c r="NE113" s="61"/>
      <c r="NF113" s="61"/>
      <c r="NG113" s="61"/>
      <c r="NH113" s="61"/>
      <c r="NI113" s="61"/>
      <c r="NJ113" s="61"/>
      <c r="NK113" s="61"/>
      <c r="NL113" s="61"/>
      <c r="NM113" s="61"/>
      <c r="NN113" s="61"/>
      <c r="NO113" s="61"/>
      <c r="NP113" s="61"/>
      <c r="NQ113" s="61"/>
      <c r="NR113" s="61"/>
      <c r="NS113" s="61"/>
      <c r="NT113" s="61"/>
      <c r="NU113" s="61"/>
      <c r="NV113" s="61"/>
      <c r="NW113" s="61"/>
      <c r="NX113" s="61"/>
      <c r="NY113" s="61"/>
      <c r="NZ113" s="61"/>
      <c r="OA113" s="61"/>
      <c r="OB113" s="61"/>
      <c r="OC113" s="61"/>
      <c r="OD113" s="61"/>
      <c r="OE113" s="61"/>
      <c r="OF113" s="61"/>
      <c r="OG113" s="61"/>
      <c r="OH113" s="61"/>
      <c r="OI113" s="61"/>
      <c r="OJ113" s="61"/>
      <c r="OK113" s="61"/>
      <c r="OL113" s="61"/>
      <c r="OM113" s="61"/>
      <c r="ON113" s="61"/>
      <c r="OO113" s="61"/>
      <c r="OP113" s="61"/>
      <c r="OQ113" s="61"/>
      <c r="OR113" s="61"/>
      <c r="OS113" s="61"/>
      <c r="OT113" s="61"/>
      <c r="OU113" s="61"/>
      <c r="OV113" s="61"/>
      <c r="OW113" s="61"/>
      <c r="OX113" s="61"/>
      <c r="OY113" s="61"/>
      <c r="OZ113" s="61"/>
      <c r="PA113" s="61"/>
      <c r="PB113" s="61"/>
      <c r="PC113" s="61"/>
      <c r="PD113" s="61"/>
      <c r="PE113" s="61"/>
      <c r="PF113" s="61"/>
      <c r="PG113" s="61"/>
      <c r="PH113" s="61"/>
      <c r="PI113" s="61"/>
      <c r="PJ113" s="61"/>
      <c r="PK113" s="61"/>
      <c r="PL113" s="61"/>
      <c r="PM113" s="61"/>
      <c r="PN113" s="61"/>
      <c r="PO113" s="61"/>
      <c r="PP113" s="61"/>
      <c r="PQ113" s="61"/>
      <c r="PR113" s="61"/>
      <c r="PS113" s="61"/>
      <c r="PT113" s="61"/>
      <c r="PU113" s="61"/>
      <c r="PV113" s="61"/>
      <c r="PW113" s="61"/>
      <c r="PX113" s="61"/>
      <c r="PY113" s="61"/>
      <c r="PZ113" s="61"/>
      <c r="QA113" s="61"/>
      <c r="QB113" s="61"/>
      <c r="QC113" s="61"/>
      <c r="QD113" s="61"/>
      <c r="QE113" s="61"/>
      <c r="QF113" s="61"/>
      <c r="QG113" s="61"/>
      <c r="QH113" s="61"/>
      <c r="QI113" s="61"/>
      <c r="QJ113" s="61"/>
      <c r="QK113" s="61"/>
      <c r="QL113" s="61"/>
      <c r="QM113" s="61"/>
      <c r="QN113" s="61"/>
      <c r="QO113" s="61"/>
      <c r="QP113" s="61"/>
      <c r="QQ113" s="61"/>
      <c r="QR113" s="61"/>
      <c r="QS113" s="61"/>
      <c r="QT113" s="61"/>
      <c r="QU113" s="61"/>
      <c r="QV113" s="61"/>
      <c r="QW113" s="61"/>
      <c r="QX113" s="61"/>
      <c r="QY113" s="61"/>
      <c r="QZ113" s="61"/>
      <c r="RA113" s="61"/>
      <c r="RB113" s="61"/>
      <c r="RC113" s="61"/>
      <c r="RD113" s="61"/>
      <c r="RE113" s="61"/>
      <c r="RF113" s="61"/>
      <c r="RG113" s="61"/>
      <c r="RH113" s="61"/>
      <c r="RI113" s="61"/>
      <c r="RJ113" s="61"/>
      <c r="RK113" s="61"/>
      <c r="RL113" s="61"/>
      <c r="RM113" s="61"/>
      <c r="RN113" s="61"/>
      <c r="RO113" s="61"/>
      <c r="RP113" s="61"/>
      <c r="RQ113" s="61"/>
      <c r="RR113" s="61"/>
      <c r="RS113" s="61"/>
      <c r="RT113" s="61"/>
      <c r="RU113" s="61"/>
      <c r="RV113" s="61"/>
      <c r="RW113" s="61"/>
      <c r="RX113" s="61"/>
      <c r="RY113" s="61"/>
      <c r="RZ113" s="61"/>
      <c r="SA113" s="61"/>
      <c r="SB113" s="61"/>
      <c r="SC113" s="61"/>
      <c r="SD113" s="61"/>
      <c r="SE113" s="61"/>
      <c r="SF113" s="61"/>
      <c r="SG113" s="61"/>
      <c r="SH113" s="61"/>
      <c r="SI113" s="61"/>
      <c r="SJ113" s="61"/>
      <c r="SK113" s="61"/>
      <c r="SL113" s="61"/>
      <c r="SM113" s="61"/>
      <c r="SN113" s="61"/>
      <c r="SO113" s="61"/>
      <c r="SP113" s="61"/>
      <c r="SQ113" s="61"/>
      <c r="SR113" s="61"/>
      <c r="SS113" s="61"/>
      <c r="ST113" s="61"/>
      <c r="SU113" s="61"/>
      <c r="SV113" s="61"/>
      <c r="SW113" s="61"/>
      <c r="SX113" s="61"/>
      <c r="SY113" s="61"/>
      <c r="SZ113" s="61"/>
      <c r="TA113" s="61"/>
      <c r="TB113" s="61"/>
      <c r="TC113" s="61"/>
      <c r="TD113" s="61"/>
      <c r="TE113" s="61"/>
      <c r="TF113" s="61"/>
      <c r="TG113" s="61"/>
      <c r="TH113" s="61"/>
      <c r="TI113" s="61"/>
      <c r="TJ113" s="61"/>
      <c r="TK113" s="61"/>
      <c r="TL113" s="61"/>
      <c r="TM113" s="61"/>
      <c r="TN113" s="61"/>
      <c r="TO113" s="61"/>
      <c r="TP113" s="61"/>
      <c r="TQ113" s="61"/>
      <c r="TR113" s="61"/>
      <c r="TS113" s="61"/>
      <c r="TT113" s="61"/>
      <c r="TU113" s="61"/>
      <c r="TV113" s="61"/>
      <c r="TW113" s="61"/>
      <c r="TX113" s="61"/>
      <c r="TY113" s="61"/>
      <c r="TZ113" s="61"/>
      <c r="UA113" s="61"/>
      <c r="UB113" s="61"/>
      <c r="UC113" s="61"/>
      <c r="UD113" s="61"/>
      <c r="UE113" s="61"/>
      <c r="UF113" s="61"/>
      <c r="UG113" s="61"/>
      <c r="UH113" s="61"/>
      <c r="UI113" s="61"/>
      <c r="UJ113" s="61"/>
      <c r="UK113" s="61"/>
      <c r="UL113" s="61"/>
      <c r="UM113" s="61"/>
      <c r="UN113" s="61"/>
      <c r="UO113" s="61"/>
      <c r="UP113" s="61"/>
      <c r="UQ113" s="61"/>
      <c r="UR113" s="61"/>
      <c r="US113" s="61"/>
      <c r="UT113" s="61"/>
      <c r="UU113" s="61"/>
      <c r="UV113" s="61"/>
      <c r="UW113" s="61"/>
      <c r="UX113" s="61"/>
      <c r="UY113" s="61"/>
      <c r="UZ113" s="61"/>
      <c r="VA113" s="61"/>
      <c r="VB113" s="61"/>
      <c r="VC113" s="61"/>
      <c r="VD113" s="61"/>
      <c r="VE113" s="61"/>
      <c r="VF113" s="61"/>
      <c r="VG113" s="61"/>
      <c r="VH113" s="61"/>
      <c r="VI113" s="61"/>
      <c r="VJ113" s="61"/>
      <c r="VK113" s="61"/>
      <c r="VL113" s="61"/>
      <c r="VM113" s="61"/>
      <c r="VN113" s="61"/>
      <c r="VO113" s="61"/>
      <c r="VP113" s="61"/>
      <c r="VQ113" s="61"/>
      <c r="VR113" s="61"/>
      <c r="VS113" s="61"/>
      <c r="VT113" s="61"/>
      <c r="VU113" s="61"/>
      <c r="VV113" s="61"/>
      <c r="VW113" s="61"/>
      <c r="VX113" s="61"/>
      <c r="VY113" s="61"/>
      <c r="VZ113" s="61"/>
      <c r="WA113" s="61"/>
      <c r="WB113" s="61"/>
      <c r="WC113" s="61"/>
      <c r="WD113" s="61"/>
      <c r="WE113" s="61"/>
      <c r="WF113" s="61"/>
      <c r="WG113" s="61"/>
      <c r="WH113" s="61"/>
      <c r="WI113" s="61"/>
      <c r="WJ113" s="61"/>
      <c r="WK113" s="61"/>
      <c r="WL113" s="61"/>
      <c r="WM113" s="61"/>
      <c r="WN113" s="61"/>
      <c r="WO113" s="61"/>
      <c r="WP113" s="61"/>
      <c r="WQ113" s="61"/>
      <c r="WR113" s="61"/>
      <c r="WS113" s="61"/>
      <c r="WT113" s="61"/>
      <c r="WU113" s="61"/>
      <c r="WV113" s="61"/>
      <c r="WW113" s="61"/>
      <c r="WX113" s="61"/>
      <c r="WY113" s="61"/>
      <c r="WZ113" s="61"/>
      <c r="XA113" s="61"/>
      <c r="XB113" s="61"/>
      <c r="XC113" s="61"/>
      <c r="XD113" s="61"/>
      <c r="XE113" s="61"/>
      <c r="XF113" s="61"/>
      <c r="XG113" s="61"/>
      <c r="XH113" s="61"/>
      <c r="XI113" s="61"/>
      <c r="XJ113" s="61"/>
      <c r="XK113" s="61"/>
      <c r="XL113" s="61"/>
      <c r="XM113" s="61"/>
      <c r="XN113" s="61"/>
      <c r="XO113" s="61"/>
      <c r="XP113" s="61"/>
      <c r="XQ113" s="61"/>
      <c r="XR113" s="61"/>
      <c r="XS113" s="61"/>
      <c r="XT113" s="61"/>
      <c r="XU113" s="61"/>
      <c r="XV113" s="61"/>
      <c r="XW113" s="61"/>
      <c r="XX113" s="61"/>
      <c r="XY113" s="61"/>
      <c r="XZ113" s="61"/>
      <c r="YA113" s="61"/>
      <c r="YB113" s="61"/>
      <c r="YC113" s="61"/>
      <c r="YD113" s="61"/>
      <c r="YE113" s="61"/>
      <c r="YF113" s="61"/>
      <c r="YG113" s="61"/>
      <c r="YH113" s="61"/>
      <c r="YI113" s="61"/>
      <c r="YJ113" s="61"/>
      <c r="YK113" s="61"/>
      <c r="YL113" s="61"/>
      <c r="YM113" s="61"/>
      <c r="YN113" s="61"/>
      <c r="YO113" s="61"/>
      <c r="YP113" s="61"/>
      <c r="YQ113" s="61"/>
      <c r="YR113" s="61"/>
      <c r="YS113" s="61"/>
      <c r="YT113" s="61"/>
      <c r="YU113" s="61"/>
      <c r="YV113" s="61"/>
      <c r="YW113" s="61"/>
      <c r="YX113" s="61"/>
      <c r="YY113" s="61"/>
      <c r="YZ113" s="61"/>
      <c r="ZA113" s="61"/>
      <c r="ZB113" s="61"/>
      <c r="ZC113" s="61"/>
      <c r="ZD113" s="61"/>
      <c r="ZE113" s="61"/>
      <c r="ZF113" s="61"/>
      <c r="ZG113" s="61"/>
      <c r="ZH113" s="61"/>
      <c r="ZI113" s="61"/>
      <c r="ZJ113" s="61"/>
      <c r="ZK113" s="61"/>
      <c r="ZL113" s="61"/>
      <c r="ZM113" s="61"/>
      <c r="ZN113" s="61"/>
      <c r="ZO113" s="61"/>
      <c r="ZP113" s="61"/>
      <c r="ZQ113" s="61"/>
      <c r="ZR113" s="61"/>
      <c r="ZS113" s="61"/>
      <c r="ZT113" s="61"/>
      <c r="ZU113" s="61"/>
      <c r="ZV113" s="61"/>
      <c r="ZW113" s="61"/>
      <c r="ZX113" s="61"/>
      <c r="ZY113" s="61"/>
      <c r="ZZ113" s="61"/>
      <c r="AAA113" s="61"/>
      <c r="AAB113" s="61"/>
      <c r="AAC113" s="61"/>
      <c r="AAD113" s="61"/>
      <c r="AAE113" s="61"/>
      <c r="AAF113" s="61"/>
      <c r="AAG113" s="61"/>
      <c r="AAH113" s="61"/>
      <c r="AAI113" s="61"/>
      <c r="AAJ113" s="61"/>
      <c r="AAK113" s="61"/>
      <c r="AAL113" s="61"/>
      <c r="AAM113" s="61"/>
      <c r="AAN113" s="61"/>
      <c r="AAO113" s="61"/>
      <c r="AAP113" s="61"/>
      <c r="AAQ113" s="61"/>
      <c r="AAR113" s="61"/>
      <c r="AAS113" s="61"/>
      <c r="AAT113" s="61"/>
      <c r="AAU113" s="61"/>
      <c r="AAV113" s="61"/>
      <c r="AAW113" s="61"/>
      <c r="AAX113" s="61"/>
      <c r="AAY113" s="61"/>
      <c r="AAZ113" s="61"/>
      <c r="ABA113" s="61"/>
      <c r="ABB113" s="61"/>
      <c r="ABC113" s="61"/>
      <c r="ABD113" s="61"/>
      <c r="ABE113" s="61"/>
      <c r="ABF113" s="61"/>
      <c r="ABG113" s="61"/>
      <c r="ABH113" s="61"/>
      <c r="ABI113" s="61"/>
      <c r="ABJ113" s="61"/>
      <c r="ABK113" s="61"/>
      <c r="ABL113" s="61"/>
      <c r="ABM113" s="61"/>
      <c r="ABN113" s="61"/>
      <c r="ABO113" s="61"/>
      <c r="ABP113" s="61"/>
      <c r="ABQ113" s="61"/>
      <c r="ABR113" s="61"/>
      <c r="ABS113" s="61"/>
      <c r="ABT113" s="61"/>
      <c r="ABU113" s="61"/>
      <c r="ABV113" s="61"/>
      <c r="ABW113" s="61"/>
      <c r="ABX113" s="61"/>
      <c r="ABY113" s="61"/>
      <c r="ABZ113" s="61"/>
      <c r="ACA113" s="61"/>
      <c r="ACB113" s="61"/>
      <c r="ACC113" s="61"/>
      <c r="ACD113" s="61"/>
      <c r="ACE113" s="61"/>
      <c r="ACF113" s="61"/>
      <c r="ACG113" s="61"/>
      <c r="ACH113" s="61"/>
      <c r="ACI113" s="61"/>
      <c r="ACJ113" s="61"/>
      <c r="ACK113" s="61"/>
      <c r="ACL113" s="61"/>
      <c r="ACM113" s="61"/>
      <c r="ACN113" s="61"/>
      <c r="ACO113" s="61"/>
      <c r="ACP113" s="61"/>
      <c r="ACQ113" s="61"/>
      <c r="ACR113" s="61"/>
      <c r="ACS113" s="61"/>
      <c r="ACT113" s="61"/>
      <c r="ACU113" s="61"/>
      <c r="ACV113" s="61"/>
      <c r="ACW113" s="61"/>
      <c r="ACX113" s="61"/>
      <c r="ACY113" s="61"/>
      <c r="ACZ113" s="61"/>
      <c r="ADA113" s="61"/>
      <c r="ADB113" s="61"/>
      <c r="ADC113" s="61"/>
      <c r="ADD113" s="61"/>
      <c r="ADE113" s="61"/>
      <c r="ADF113" s="61"/>
      <c r="ADG113" s="61"/>
      <c r="ADH113" s="61"/>
      <c r="ADI113" s="61"/>
      <c r="ADJ113" s="61"/>
      <c r="ADK113" s="61"/>
      <c r="ADL113" s="61"/>
      <c r="ADM113" s="61"/>
      <c r="ADN113" s="61"/>
      <c r="ADO113" s="61"/>
      <c r="ADP113" s="61"/>
      <c r="ADQ113" s="61"/>
      <c r="ADR113" s="61"/>
      <c r="ADS113" s="61"/>
      <c r="ADT113" s="61"/>
      <c r="ADU113" s="61"/>
      <c r="ADV113" s="61"/>
      <c r="ADW113" s="61"/>
      <c r="ADX113" s="61"/>
      <c r="ADY113" s="61"/>
      <c r="ADZ113" s="61"/>
      <c r="AEA113" s="61"/>
      <c r="AEB113" s="61"/>
      <c r="AEC113" s="61"/>
      <c r="AED113" s="61"/>
      <c r="AEE113" s="61"/>
      <c r="AEF113" s="61"/>
      <c r="AEG113" s="61"/>
      <c r="AEH113" s="61"/>
      <c r="AEI113" s="61"/>
      <c r="AEJ113" s="61"/>
      <c r="AEK113" s="61"/>
      <c r="AEL113" s="61"/>
      <c r="AEM113" s="61"/>
      <c r="AEN113" s="61"/>
      <c r="AEO113" s="61"/>
      <c r="AEP113" s="61"/>
      <c r="AEQ113" s="61"/>
      <c r="AER113" s="61"/>
      <c r="AES113" s="61"/>
      <c r="AET113" s="61"/>
      <c r="AEU113" s="61"/>
      <c r="AEV113" s="61"/>
      <c r="AEW113" s="61"/>
      <c r="AEX113" s="61"/>
      <c r="AEY113" s="61"/>
      <c r="AEZ113" s="61"/>
      <c r="AFA113" s="61"/>
      <c r="AFB113" s="61"/>
      <c r="AFC113" s="61"/>
      <c r="AFD113" s="61"/>
      <c r="AFE113" s="61"/>
      <c r="AFF113" s="61"/>
      <c r="AFG113" s="61"/>
      <c r="AFH113" s="61"/>
      <c r="AFI113" s="61"/>
      <c r="AFJ113" s="61"/>
      <c r="AFK113" s="61"/>
      <c r="AFL113" s="61"/>
      <c r="AFM113" s="61"/>
      <c r="AFN113" s="61"/>
      <c r="AFO113" s="61"/>
      <c r="AFP113" s="61"/>
      <c r="AFQ113" s="61"/>
      <c r="AFR113" s="61"/>
      <c r="AFS113" s="61"/>
      <c r="AFT113" s="61"/>
      <c r="AFU113" s="61"/>
      <c r="AFV113" s="61"/>
      <c r="AFW113" s="61"/>
      <c r="AFX113" s="61"/>
      <c r="AFY113" s="61"/>
      <c r="AFZ113" s="61"/>
      <c r="AGA113" s="61"/>
      <c r="AGB113" s="61"/>
      <c r="AGC113" s="61"/>
      <c r="AGD113" s="61"/>
      <c r="AGE113" s="61"/>
      <c r="AGF113" s="61"/>
      <c r="AGG113" s="61"/>
      <c r="AGH113" s="61"/>
      <c r="AGI113" s="61"/>
      <c r="AGJ113" s="61"/>
      <c r="AGK113" s="61"/>
      <c r="AGL113" s="61"/>
      <c r="AGM113" s="61"/>
      <c r="AGN113" s="61"/>
      <c r="AGO113" s="61"/>
      <c r="AGP113" s="61"/>
      <c r="AGQ113" s="61"/>
      <c r="AGR113" s="61"/>
      <c r="AGS113" s="61"/>
      <c r="AGT113" s="61"/>
      <c r="AGU113" s="61"/>
      <c r="AGV113" s="61"/>
      <c r="AGW113" s="61"/>
      <c r="AGX113" s="61"/>
      <c r="AGY113" s="61"/>
      <c r="AGZ113" s="61"/>
      <c r="AHA113" s="61"/>
      <c r="AHB113" s="61"/>
      <c r="AHC113" s="61"/>
      <c r="AHD113" s="61"/>
      <c r="AHE113" s="61"/>
      <c r="AHF113" s="61"/>
      <c r="AHG113" s="61"/>
      <c r="AHH113" s="61"/>
      <c r="AHI113" s="61"/>
      <c r="AHJ113" s="61"/>
      <c r="AHK113" s="61"/>
      <c r="AHL113" s="61"/>
      <c r="AHM113" s="61"/>
      <c r="AHN113" s="61"/>
      <c r="AHO113" s="61"/>
      <c r="AHP113" s="61"/>
      <c r="AHQ113" s="61"/>
      <c r="AHR113" s="61"/>
      <c r="AHS113" s="61"/>
      <c r="AHT113" s="61"/>
      <c r="AHU113" s="61"/>
      <c r="AHV113" s="61"/>
      <c r="AHW113" s="61"/>
      <c r="AHX113" s="61"/>
      <c r="AHY113" s="61"/>
      <c r="AHZ113" s="61"/>
      <c r="AIA113" s="61"/>
      <c r="AIB113" s="61"/>
      <c r="AIC113" s="61"/>
      <c r="AID113" s="61"/>
      <c r="AIE113" s="61"/>
      <c r="AIF113" s="61"/>
      <c r="AIG113" s="61"/>
      <c r="AIH113" s="61"/>
      <c r="AII113" s="61"/>
      <c r="AIJ113" s="61"/>
      <c r="AIK113" s="61"/>
      <c r="AIL113" s="61"/>
      <c r="AIM113" s="61"/>
      <c r="AIN113" s="61"/>
      <c r="AIO113" s="61"/>
      <c r="AIP113" s="61"/>
      <c r="AIQ113" s="61"/>
      <c r="AIR113" s="61"/>
      <c r="AIS113" s="61"/>
      <c r="AIT113" s="61"/>
      <c r="AIU113" s="61"/>
      <c r="AIV113" s="61"/>
      <c r="AIW113" s="61"/>
      <c r="AIX113" s="61"/>
      <c r="AIY113" s="61"/>
      <c r="AIZ113" s="61"/>
      <c r="AJA113" s="61"/>
      <c r="AJB113" s="61"/>
      <c r="AJC113" s="61"/>
      <c r="AJD113" s="61"/>
      <c r="AJE113" s="61"/>
      <c r="AJF113" s="61"/>
      <c r="AJG113" s="61"/>
      <c r="AJH113" s="61"/>
      <c r="AJI113" s="61"/>
      <c r="AJJ113" s="61"/>
      <c r="AJK113" s="61"/>
      <c r="AJL113" s="61"/>
      <c r="AJM113" s="61"/>
      <c r="AJN113" s="61"/>
      <c r="AJO113" s="61"/>
      <c r="AJP113" s="61"/>
      <c r="AJQ113" s="61"/>
      <c r="AJR113" s="61"/>
      <c r="AJS113" s="61"/>
      <c r="AJT113" s="61"/>
      <c r="AJU113" s="61"/>
      <c r="AJV113" s="61"/>
      <c r="AJW113" s="61"/>
      <c r="AJX113" s="61"/>
      <c r="AJY113" s="61"/>
      <c r="AJZ113" s="61"/>
      <c r="AKA113" s="61"/>
      <c r="AKB113" s="61"/>
      <c r="AKC113" s="61"/>
      <c r="AKD113" s="61"/>
      <c r="AKE113" s="61"/>
      <c r="AKF113" s="61"/>
      <c r="AKG113" s="61"/>
      <c r="AKH113" s="61"/>
      <c r="AKI113" s="61"/>
      <c r="AKJ113" s="61"/>
      <c r="AKK113" s="61"/>
      <c r="AKL113" s="61"/>
      <c r="AKM113" s="61"/>
      <c r="AKN113" s="61"/>
      <c r="AKO113" s="61"/>
      <c r="AKP113" s="61"/>
      <c r="AKQ113" s="61"/>
      <c r="AKR113" s="61"/>
      <c r="AKS113" s="61"/>
      <c r="AKT113" s="61"/>
      <c r="AKU113" s="61"/>
      <c r="AKV113" s="61"/>
      <c r="AKW113" s="61"/>
      <c r="AKX113" s="61"/>
      <c r="AKY113" s="61"/>
      <c r="AKZ113" s="61"/>
      <c r="ALA113" s="61"/>
      <c r="ALB113" s="61"/>
      <c r="ALC113" s="61"/>
      <c r="ALD113" s="61"/>
      <c r="ALE113" s="61"/>
      <c r="ALF113" s="61"/>
      <c r="ALG113" s="61"/>
      <c r="ALH113" s="61"/>
      <c r="ALI113" s="61"/>
      <c r="ALJ113" s="61"/>
      <c r="ALK113" s="61"/>
      <c r="ALL113" s="61"/>
      <c r="ALM113" s="61"/>
      <c r="ALN113" s="61"/>
      <c r="ALO113" s="61"/>
      <c r="ALP113" s="61"/>
      <c r="ALQ113" s="61"/>
      <c r="ALR113" s="61"/>
      <c r="ALS113" s="61"/>
      <c r="ALT113" s="61"/>
      <c r="ALU113" s="61"/>
      <c r="ALV113" s="61"/>
      <c r="ALW113" s="61"/>
      <c r="ALX113" s="61"/>
      <c r="ALY113" s="61"/>
      <c r="ALZ113" s="61"/>
      <c r="AMA113" s="61"/>
      <c r="AMB113" s="61"/>
      <c r="AMC113" s="61"/>
      <c r="AMD113" s="61"/>
      <c r="AME113" s="61"/>
      <c r="AMF113" s="61"/>
      <c r="AMG113" s="61"/>
      <c r="AMH113" s="61"/>
      <c r="AMI113" s="61"/>
      <c r="AMJ113" s="61"/>
      <c r="AMK113" s="61"/>
      <c r="AML113" s="61"/>
      <c r="AMM113" s="61"/>
      <c r="AMN113" s="61"/>
      <c r="AMO113" s="61"/>
      <c r="AMP113" s="61"/>
      <c r="AMQ113" s="61"/>
      <c r="AMR113" s="61"/>
      <c r="AMS113" s="61"/>
      <c r="AMT113" s="61"/>
      <c r="AMU113" s="61"/>
      <c r="AMV113" s="61"/>
      <c r="AMW113" s="61"/>
      <c r="AMX113" s="61"/>
      <c r="AMY113" s="61"/>
      <c r="AMZ113" s="61"/>
      <c r="ANA113" s="61"/>
      <c r="ANB113" s="61"/>
      <c r="ANC113" s="61"/>
      <c r="AND113" s="61"/>
      <c r="ANE113" s="61"/>
      <c r="ANF113" s="61"/>
      <c r="ANG113" s="61"/>
      <c r="ANH113" s="61"/>
      <c r="ANI113" s="61"/>
      <c r="ANJ113" s="61"/>
      <c r="ANK113" s="61"/>
      <c r="ANL113" s="61"/>
      <c r="ANM113" s="61"/>
      <c r="ANN113" s="61"/>
      <c r="ANO113" s="61"/>
      <c r="ANP113" s="61"/>
      <c r="ANQ113" s="61"/>
      <c r="ANR113" s="61"/>
      <c r="ANS113" s="61"/>
      <c r="ANT113" s="61"/>
      <c r="ANU113" s="61"/>
      <c r="ANV113" s="61"/>
      <c r="ANW113" s="61"/>
      <c r="ANX113" s="61"/>
      <c r="ANY113" s="61"/>
      <c r="ANZ113" s="61"/>
      <c r="AOA113" s="61"/>
      <c r="AOB113" s="61"/>
      <c r="AOC113" s="61"/>
      <c r="AOD113" s="61"/>
      <c r="AOE113" s="61"/>
      <c r="AOF113" s="61"/>
      <c r="AOG113" s="61"/>
      <c r="AOH113" s="61"/>
      <c r="AOI113" s="61"/>
      <c r="AOJ113" s="61"/>
      <c r="AOK113" s="61"/>
      <c r="AOL113" s="61"/>
      <c r="AOM113" s="61"/>
      <c r="AON113" s="61"/>
      <c r="AOO113" s="61"/>
      <c r="AOP113" s="61"/>
      <c r="AOQ113" s="61"/>
      <c r="AOR113" s="61"/>
      <c r="AOS113" s="61"/>
      <c r="AOT113" s="61"/>
      <c r="AOU113" s="61"/>
      <c r="AOV113" s="61"/>
      <c r="AOW113" s="61"/>
      <c r="AOX113" s="61"/>
      <c r="AOY113" s="61"/>
      <c r="AOZ113" s="61"/>
      <c r="APA113" s="61"/>
      <c r="APB113" s="61"/>
      <c r="APC113" s="61"/>
      <c r="APD113" s="61"/>
      <c r="APE113" s="61"/>
      <c r="APF113" s="61"/>
      <c r="APG113" s="61"/>
      <c r="APH113" s="61"/>
      <c r="API113" s="61"/>
      <c r="APJ113" s="61"/>
      <c r="APK113" s="61"/>
      <c r="APL113" s="61"/>
      <c r="APM113" s="61"/>
      <c r="APN113" s="61"/>
      <c r="APO113" s="61"/>
      <c r="APP113" s="61"/>
      <c r="APQ113" s="61"/>
      <c r="APR113" s="61"/>
      <c r="APS113" s="61"/>
      <c r="APT113" s="61"/>
      <c r="APU113" s="61"/>
      <c r="APV113" s="61"/>
      <c r="APW113" s="61"/>
      <c r="APX113" s="61"/>
      <c r="APY113" s="61"/>
      <c r="APZ113" s="61"/>
      <c r="AQA113" s="61"/>
      <c r="AQB113" s="61"/>
      <c r="AQC113" s="61"/>
      <c r="AQD113" s="61"/>
      <c r="AQE113" s="61"/>
      <c r="AQF113" s="61"/>
      <c r="AQG113" s="61"/>
      <c r="AQH113" s="61"/>
      <c r="AQI113" s="61"/>
      <c r="AQJ113" s="61"/>
      <c r="AQK113" s="61"/>
      <c r="AQL113" s="61"/>
      <c r="AQM113" s="61"/>
      <c r="AQN113" s="61"/>
      <c r="AQO113" s="61"/>
      <c r="AQP113" s="61"/>
      <c r="AQQ113" s="61"/>
      <c r="AQR113" s="61"/>
      <c r="AQS113" s="61"/>
      <c r="AQT113" s="61"/>
      <c r="AQU113" s="61"/>
      <c r="AQV113" s="61"/>
      <c r="AQW113" s="61"/>
      <c r="AQX113" s="61"/>
      <c r="AQY113" s="61"/>
      <c r="AQZ113" s="61"/>
      <c r="ARA113" s="61"/>
      <c r="ARB113" s="61"/>
      <c r="ARC113" s="61"/>
      <c r="ARD113" s="61"/>
      <c r="ARE113" s="61"/>
      <c r="ARF113" s="61"/>
      <c r="ARG113" s="61"/>
      <c r="ARH113" s="61"/>
      <c r="ARI113" s="61"/>
      <c r="ARJ113" s="61"/>
      <c r="ARK113" s="61"/>
      <c r="ARL113" s="61"/>
      <c r="ARM113" s="61"/>
      <c r="ARN113" s="61"/>
      <c r="ARO113" s="61"/>
      <c r="ARP113" s="61"/>
      <c r="ARQ113" s="61"/>
      <c r="ARR113" s="61"/>
      <c r="ARS113" s="61"/>
      <c r="ART113" s="61"/>
      <c r="ARU113" s="61"/>
      <c r="ARV113" s="61"/>
      <c r="ARW113" s="61"/>
      <c r="ARX113" s="61"/>
      <c r="ARY113" s="61"/>
      <c r="ARZ113" s="61"/>
      <c r="ASA113" s="61"/>
      <c r="ASB113" s="61"/>
      <c r="ASC113" s="61"/>
      <c r="ASD113" s="61"/>
      <c r="ASE113" s="61"/>
      <c r="ASF113" s="61"/>
      <c r="ASG113" s="61"/>
      <c r="ASH113" s="61"/>
      <c r="ASI113" s="61"/>
      <c r="ASJ113" s="61"/>
      <c r="ASK113" s="61"/>
      <c r="ASL113" s="61"/>
      <c r="ASM113" s="61"/>
      <c r="ASN113" s="61"/>
      <c r="ASO113" s="61"/>
      <c r="ASP113" s="61"/>
      <c r="ASQ113" s="61"/>
      <c r="ASR113" s="61"/>
      <c r="ASS113" s="61"/>
      <c r="AST113" s="61"/>
      <c r="ASU113" s="61"/>
      <c r="ASV113" s="61"/>
      <c r="ASW113" s="61"/>
      <c r="ASX113" s="61"/>
      <c r="ASY113" s="61"/>
      <c r="ASZ113" s="61"/>
      <c r="ATA113" s="61"/>
      <c r="ATB113" s="61"/>
      <c r="ATC113" s="61"/>
      <c r="ATD113" s="61"/>
      <c r="ATE113" s="61"/>
      <c r="ATF113" s="61"/>
      <c r="ATG113" s="61"/>
      <c r="ATH113" s="61"/>
      <c r="ATI113" s="61"/>
      <c r="ATJ113" s="61"/>
      <c r="ATK113" s="61"/>
      <c r="ATL113" s="61"/>
      <c r="ATM113" s="61"/>
      <c r="ATN113" s="61"/>
      <c r="ATO113" s="61"/>
      <c r="ATP113" s="61"/>
      <c r="ATQ113" s="61"/>
      <c r="ATR113" s="61"/>
      <c r="ATS113" s="61"/>
      <c r="ATT113" s="61"/>
      <c r="ATU113" s="61"/>
      <c r="ATV113" s="61"/>
      <c r="ATW113" s="61"/>
      <c r="ATX113" s="61"/>
      <c r="ATY113" s="61"/>
      <c r="ATZ113" s="61"/>
      <c r="AUA113" s="61"/>
      <c r="AUB113" s="61"/>
      <c r="AUC113" s="61"/>
      <c r="AUD113" s="61"/>
      <c r="AUE113" s="61"/>
      <c r="AUF113" s="61"/>
      <c r="AUG113" s="61"/>
      <c r="AUH113" s="61"/>
      <c r="AUI113" s="61"/>
      <c r="AUJ113" s="61"/>
      <c r="AUK113" s="61"/>
      <c r="AUL113" s="61"/>
      <c r="AUM113" s="61"/>
      <c r="AUN113" s="61"/>
      <c r="AUO113" s="61"/>
      <c r="AUP113" s="61"/>
      <c r="AUQ113" s="61"/>
      <c r="AUR113" s="61"/>
      <c r="AUS113" s="61"/>
      <c r="AUT113" s="61"/>
      <c r="AUU113" s="61"/>
      <c r="AUV113" s="61"/>
      <c r="AUW113" s="61"/>
      <c r="AUX113" s="61"/>
      <c r="AUY113" s="61"/>
      <c r="AUZ113" s="61"/>
      <c r="AVA113" s="61"/>
      <c r="AVB113" s="61"/>
      <c r="AVC113" s="61"/>
      <c r="AVD113" s="61"/>
      <c r="AVE113" s="61"/>
      <c r="AVF113" s="61"/>
      <c r="AVG113" s="61"/>
      <c r="AVH113" s="61"/>
      <c r="AVI113" s="61"/>
      <c r="AVJ113" s="61"/>
      <c r="AVK113" s="61"/>
      <c r="AVL113" s="61"/>
      <c r="AVM113" s="61"/>
      <c r="AVN113" s="61"/>
      <c r="AVO113" s="61"/>
      <c r="AVP113" s="61"/>
      <c r="AVQ113" s="61"/>
      <c r="AVR113" s="61"/>
      <c r="AVS113" s="61"/>
      <c r="AVT113" s="61"/>
      <c r="AVU113" s="61"/>
      <c r="AVV113" s="61"/>
      <c r="AVW113" s="61"/>
      <c r="AVX113" s="61"/>
      <c r="AVY113" s="61"/>
      <c r="AVZ113" s="61"/>
      <c r="AWA113" s="61"/>
      <c r="AWB113" s="61"/>
      <c r="AWC113" s="61"/>
      <c r="AWD113" s="61"/>
      <c r="AWE113" s="61"/>
      <c r="AWF113" s="61"/>
      <c r="AWG113" s="61"/>
      <c r="AWH113" s="61"/>
      <c r="AWI113" s="61"/>
      <c r="AWJ113" s="61"/>
      <c r="AWK113" s="61"/>
      <c r="AWL113" s="61"/>
      <c r="AWM113" s="61"/>
      <c r="AWN113" s="61"/>
      <c r="AWO113" s="61"/>
      <c r="AWP113" s="61"/>
      <c r="AWQ113" s="61"/>
      <c r="AWR113" s="61"/>
      <c r="AWS113" s="61"/>
      <c r="AWT113" s="61"/>
      <c r="AWU113" s="61"/>
      <c r="AWV113" s="61"/>
      <c r="AWW113" s="61"/>
      <c r="AWX113" s="61"/>
      <c r="AWY113" s="61"/>
      <c r="AWZ113" s="61"/>
      <c r="AXA113" s="61"/>
      <c r="AXB113" s="61"/>
      <c r="AXC113" s="61"/>
      <c r="AXD113" s="61"/>
      <c r="AXE113" s="61"/>
      <c r="AXF113" s="61"/>
      <c r="AXG113" s="61"/>
      <c r="AXH113" s="61"/>
      <c r="AXI113" s="61"/>
      <c r="AXJ113" s="61"/>
      <c r="AXK113" s="61"/>
      <c r="AXL113" s="61"/>
      <c r="AXM113" s="61"/>
      <c r="AXN113" s="61"/>
      <c r="AXO113" s="61"/>
      <c r="AXP113" s="61"/>
      <c r="AXQ113" s="61"/>
      <c r="AXR113" s="61"/>
      <c r="AXS113" s="61"/>
      <c r="AXT113" s="61"/>
      <c r="AXU113" s="61"/>
      <c r="AXV113" s="61"/>
      <c r="AXW113" s="61"/>
      <c r="AXX113" s="61"/>
      <c r="AXY113" s="61"/>
      <c r="AXZ113" s="61"/>
      <c r="AYA113" s="61"/>
      <c r="AYB113" s="61"/>
      <c r="AYC113" s="61"/>
      <c r="AYD113" s="61"/>
      <c r="AYE113" s="61"/>
      <c r="AYF113" s="61"/>
      <c r="AYG113" s="61"/>
      <c r="AYH113" s="61"/>
      <c r="AYI113" s="61"/>
      <c r="AYJ113" s="61"/>
      <c r="AYK113" s="61"/>
      <c r="AYL113" s="61"/>
      <c r="AYM113" s="61"/>
      <c r="AYN113" s="61"/>
      <c r="AYO113" s="61"/>
      <c r="AYP113" s="61"/>
      <c r="AYQ113" s="61"/>
      <c r="AYR113" s="61"/>
      <c r="AYS113" s="61"/>
      <c r="AYT113" s="61"/>
      <c r="AYU113" s="61"/>
      <c r="AYV113" s="61"/>
      <c r="AYW113" s="61"/>
      <c r="AYX113" s="61"/>
      <c r="AYY113" s="61"/>
      <c r="AYZ113" s="61"/>
      <c r="AZA113" s="61"/>
      <c r="AZB113" s="61"/>
      <c r="AZC113" s="61"/>
      <c r="AZD113" s="61"/>
      <c r="AZE113" s="61"/>
      <c r="AZF113" s="61"/>
      <c r="AZG113" s="61"/>
      <c r="AZH113" s="61"/>
      <c r="AZI113" s="61"/>
      <c r="AZJ113" s="61"/>
      <c r="AZK113" s="61"/>
      <c r="AZL113" s="61"/>
      <c r="AZM113" s="61"/>
      <c r="AZN113" s="61"/>
      <c r="AZO113" s="61"/>
      <c r="AZP113" s="61"/>
      <c r="AZQ113" s="61"/>
      <c r="AZR113" s="61"/>
      <c r="AZS113" s="61"/>
      <c r="AZT113" s="61"/>
      <c r="AZU113" s="61"/>
      <c r="AZV113" s="61"/>
      <c r="AZW113" s="61"/>
      <c r="AZX113" s="61"/>
      <c r="AZY113" s="61"/>
      <c r="AZZ113" s="61"/>
      <c r="BAA113" s="61"/>
      <c r="BAB113" s="61"/>
      <c r="BAC113" s="61"/>
      <c r="BAD113" s="61"/>
      <c r="BAE113" s="61"/>
      <c r="BAF113" s="61"/>
      <c r="BAG113" s="61"/>
      <c r="BAH113" s="61"/>
      <c r="BAI113" s="61"/>
      <c r="BAJ113" s="61"/>
      <c r="BAK113" s="61"/>
      <c r="BAL113" s="61"/>
      <c r="BAM113" s="61"/>
      <c r="BAN113" s="61"/>
      <c r="BAO113" s="61"/>
      <c r="BAP113" s="61"/>
      <c r="BAQ113" s="61"/>
      <c r="BAR113" s="61"/>
      <c r="BAS113" s="61"/>
      <c r="BAT113" s="61"/>
      <c r="BAU113" s="61"/>
      <c r="BAV113" s="61"/>
      <c r="BAW113" s="61"/>
      <c r="BAX113" s="61"/>
      <c r="BAY113" s="61"/>
      <c r="BAZ113" s="61"/>
      <c r="BBA113" s="61"/>
      <c r="BBB113" s="61"/>
      <c r="BBC113" s="61"/>
      <c r="BBD113" s="61"/>
      <c r="BBE113" s="61"/>
      <c r="BBF113" s="61"/>
      <c r="BBG113" s="61"/>
      <c r="BBH113" s="61"/>
      <c r="BBI113" s="61"/>
      <c r="BBJ113" s="61"/>
      <c r="BBK113" s="61"/>
      <c r="BBL113" s="61"/>
      <c r="BBM113" s="61"/>
      <c r="BBN113" s="61"/>
      <c r="BBO113" s="61"/>
      <c r="BBP113" s="61"/>
      <c r="BBQ113" s="61"/>
      <c r="BBR113" s="61"/>
      <c r="BBS113" s="61"/>
      <c r="BBT113" s="61"/>
      <c r="BBU113" s="61"/>
      <c r="BBV113" s="61"/>
      <c r="BBW113" s="61"/>
      <c r="BBX113" s="61"/>
      <c r="BBY113" s="61"/>
      <c r="BBZ113" s="61"/>
      <c r="BCA113" s="61"/>
      <c r="BCB113" s="61"/>
      <c r="BCC113" s="61"/>
      <c r="BCD113" s="61"/>
      <c r="BCE113" s="61"/>
      <c r="BCF113" s="61"/>
      <c r="BCG113" s="61"/>
      <c r="BCH113" s="61"/>
      <c r="BCI113" s="61"/>
      <c r="BCJ113" s="61"/>
      <c r="BCK113" s="61"/>
      <c r="BCL113" s="61"/>
      <c r="BCM113" s="61"/>
      <c r="BCN113" s="61"/>
      <c r="BCO113" s="61"/>
      <c r="BCP113" s="61"/>
      <c r="BCQ113" s="61"/>
      <c r="BCR113" s="61"/>
      <c r="BCS113" s="61"/>
      <c r="BCT113" s="61"/>
      <c r="BCU113" s="61"/>
      <c r="BCV113" s="61"/>
      <c r="BCW113" s="61"/>
      <c r="BCX113" s="61"/>
      <c r="BCY113" s="61"/>
      <c r="BCZ113" s="61"/>
      <c r="BDA113" s="61"/>
      <c r="BDB113" s="61"/>
      <c r="BDC113" s="61"/>
      <c r="BDD113" s="61"/>
      <c r="BDE113" s="61"/>
      <c r="BDF113" s="61"/>
      <c r="BDG113" s="61"/>
      <c r="BDH113" s="61"/>
      <c r="BDI113" s="61"/>
      <c r="BDJ113" s="61"/>
      <c r="BDK113" s="61"/>
      <c r="BDL113" s="61"/>
      <c r="BDM113" s="61"/>
      <c r="BDN113" s="61"/>
      <c r="BDO113" s="61"/>
      <c r="BDP113" s="61"/>
      <c r="BDQ113" s="61"/>
      <c r="BDR113" s="61"/>
      <c r="BDS113" s="61"/>
      <c r="BDT113" s="61"/>
      <c r="BDU113" s="61"/>
      <c r="BDV113" s="61"/>
      <c r="BDW113" s="61"/>
      <c r="BDX113" s="61"/>
      <c r="BDY113" s="61"/>
      <c r="BDZ113" s="61"/>
      <c r="BEA113" s="61"/>
      <c r="BEB113" s="61"/>
      <c r="BEC113" s="61"/>
      <c r="BED113" s="61"/>
      <c r="BEE113" s="61"/>
      <c r="BEF113" s="61"/>
      <c r="BEG113" s="61"/>
      <c r="BEH113" s="61"/>
      <c r="BEI113" s="61"/>
      <c r="BEJ113" s="61"/>
      <c r="BEK113" s="61"/>
      <c r="BEL113" s="61"/>
      <c r="BEM113" s="61"/>
      <c r="BEN113" s="61"/>
      <c r="BEO113" s="61"/>
      <c r="BEP113" s="61"/>
      <c r="BEQ113" s="61"/>
      <c r="BER113" s="61"/>
      <c r="BES113" s="61"/>
      <c r="BET113" s="61"/>
      <c r="BEU113" s="61"/>
      <c r="BEV113" s="61"/>
      <c r="BEW113" s="61"/>
      <c r="BEX113" s="61"/>
      <c r="BEY113" s="61"/>
      <c r="BEZ113" s="61"/>
      <c r="BFA113" s="61"/>
      <c r="BFB113" s="61"/>
      <c r="BFC113" s="61"/>
      <c r="BFD113" s="61"/>
      <c r="BFE113" s="61"/>
      <c r="BFF113" s="61"/>
      <c r="BFG113" s="61"/>
      <c r="BFH113" s="61"/>
      <c r="BFI113" s="61"/>
      <c r="BFJ113" s="61"/>
      <c r="BFK113" s="61"/>
      <c r="BFL113" s="61"/>
      <c r="BFM113" s="61"/>
      <c r="BFN113" s="61"/>
      <c r="BFO113" s="61"/>
      <c r="BFP113" s="61"/>
      <c r="BFQ113" s="61"/>
      <c r="BFR113" s="61"/>
      <c r="BFS113" s="61"/>
      <c r="BFT113" s="61"/>
      <c r="BFU113" s="61"/>
      <c r="BFV113" s="61"/>
      <c r="BFW113" s="61"/>
      <c r="BFX113" s="61"/>
      <c r="BFY113" s="61"/>
      <c r="BFZ113" s="61"/>
      <c r="BGA113" s="61"/>
      <c r="BGB113" s="61"/>
      <c r="BGC113" s="61"/>
      <c r="BGD113" s="61"/>
      <c r="BGE113" s="61"/>
      <c r="BGF113" s="61"/>
      <c r="BGG113" s="61"/>
      <c r="BGH113" s="61"/>
      <c r="BGI113" s="61"/>
      <c r="BGJ113" s="61"/>
      <c r="BGK113" s="61"/>
      <c r="BGL113" s="61"/>
      <c r="BGM113" s="61"/>
      <c r="BGN113" s="61"/>
      <c r="BGO113" s="61"/>
      <c r="BGP113" s="61"/>
      <c r="BGQ113" s="61"/>
      <c r="BGR113" s="61"/>
      <c r="BGS113" s="61"/>
      <c r="BGT113" s="61"/>
      <c r="BGU113" s="61"/>
      <c r="BGV113" s="61"/>
      <c r="BGW113" s="61"/>
      <c r="BGX113" s="61"/>
      <c r="BGY113" s="61"/>
      <c r="BGZ113" s="61"/>
      <c r="BHA113" s="61"/>
      <c r="BHB113" s="61"/>
      <c r="BHC113" s="61"/>
      <c r="BHD113" s="61"/>
      <c r="BHE113" s="61"/>
      <c r="BHF113" s="61"/>
      <c r="BHG113" s="61"/>
      <c r="BHH113" s="61"/>
      <c r="BHI113" s="61"/>
      <c r="BHJ113" s="61"/>
      <c r="BHK113" s="61"/>
      <c r="BHL113" s="61"/>
      <c r="BHM113" s="61"/>
      <c r="BHN113" s="61"/>
      <c r="BHO113" s="61"/>
      <c r="BHP113" s="61"/>
      <c r="BHQ113" s="61"/>
      <c r="BHR113" s="61"/>
      <c r="BHS113" s="61"/>
      <c r="BHT113" s="61"/>
      <c r="BHU113" s="61"/>
      <c r="BHV113" s="61"/>
      <c r="BHW113" s="61"/>
      <c r="BHX113" s="61"/>
      <c r="BHY113" s="61"/>
      <c r="BHZ113" s="61"/>
      <c r="BIA113" s="61"/>
      <c r="BIB113" s="61"/>
      <c r="BIC113" s="61"/>
      <c r="BID113" s="61"/>
      <c r="BIE113" s="61"/>
      <c r="BIF113" s="61"/>
      <c r="BIG113" s="61"/>
      <c r="BIH113" s="61"/>
      <c r="BII113" s="61"/>
      <c r="BIJ113" s="61"/>
      <c r="BIK113" s="61"/>
      <c r="BIL113" s="61"/>
      <c r="BIM113" s="61"/>
      <c r="BIN113" s="61"/>
      <c r="BIO113" s="61"/>
      <c r="BIP113" s="61"/>
      <c r="BIQ113" s="61"/>
      <c r="BIR113" s="61"/>
      <c r="BIS113" s="61"/>
      <c r="BIT113" s="61"/>
      <c r="BIU113" s="61"/>
      <c r="BIV113" s="61"/>
      <c r="BIW113" s="61"/>
      <c r="BIX113" s="61"/>
      <c r="BIY113" s="61"/>
      <c r="BIZ113" s="61"/>
      <c r="BJA113" s="61"/>
      <c r="BJB113" s="61"/>
      <c r="BJC113" s="61"/>
      <c r="BJD113" s="61"/>
      <c r="BJE113" s="61"/>
      <c r="BJF113" s="61"/>
      <c r="BJG113" s="61"/>
      <c r="BJH113" s="61"/>
      <c r="BJI113" s="61"/>
      <c r="BJJ113" s="61"/>
      <c r="BJK113" s="61"/>
      <c r="BJL113" s="61"/>
      <c r="BJM113" s="61"/>
      <c r="BJN113" s="61"/>
      <c r="BJO113" s="61"/>
      <c r="BJP113" s="61"/>
      <c r="BJQ113" s="61"/>
      <c r="BJR113" s="61"/>
      <c r="BJS113" s="61"/>
      <c r="BJT113" s="61"/>
      <c r="BJU113" s="61"/>
      <c r="BJV113" s="61"/>
      <c r="BJW113" s="61"/>
      <c r="BJX113" s="61"/>
      <c r="BJY113" s="61"/>
      <c r="BJZ113" s="61"/>
      <c r="BKA113" s="61"/>
      <c r="BKB113" s="61"/>
      <c r="BKC113" s="61"/>
      <c r="BKD113" s="61"/>
      <c r="BKE113" s="61"/>
      <c r="BKF113" s="61"/>
      <c r="BKG113" s="61"/>
      <c r="BKH113" s="61"/>
      <c r="BKI113" s="61"/>
      <c r="BKJ113" s="61"/>
      <c r="BKK113" s="61"/>
      <c r="BKL113" s="61"/>
      <c r="BKM113" s="61"/>
      <c r="BKN113" s="61"/>
      <c r="BKO113" s="61"/>
      <c r="BKP113" s="61"/>
      <c r="BKQ113" s="61"/>
      <c r="BKR113" s="61"/>
      <c r="BKS113" s="61"/>
      <c r="BKT113" s="61"/>
      <c r="BKU113" s="61"/>
      <c r="BKV113" s="61"/>
      <c r="BKW113" s="61"/>
      <c r="BKX113" s="61"/>
      <c r="BKY113" s="61"/>
      <c r="BKZ113" s="61"/>
      <c r="BLA113" s="61"/>
      <c r="BLB113" s="61"/>
      <c r="BLC113" s="61"/>
      <c r="BLD113" s="61"/>
      <c r="BLE113" s="61"/>
      <c r="BLF113" s="61"/>
      <c r="BLG113" s="61"/>
      <c r="BLH113" s="61"/>
      <c r="BLI113" s="61"/>
      <c r="BLJ113" s="61"/>
      <c r="BLK113" s="61"/>
      <c r="BLL113" s="61"/>
      <c r="BLM113" s="61"/>
      <c r="BLN113" s="61"/>
      <c r="BLO113" s="61"/>
      <c r="BLP113" s="61"/>
      <c r="BLQ113" s="61"/>
      <c r="BLR113" s="61"/>
      <c r="BLS113" s="61"/>
      <c r="BLT113" s="61"/>
      <c r="BLU113" s="61"/>
      <c r="BLV113" s="61"/>
      <c r="BLW113" s="61"/>
      <c r="BLX113" s="61"/>
      <c r="BLY113" s="61"/>
      <c r="BLZ113" s="61"/>
      <c r="BMA113" s="61"/>
      <c r="BMB113" s="61"/>
      <c r="BMC113" s="61"/>
      <c r="BMD113" s="61"/>
      <c r="BME113" s="61"/>
      <c r="BMF113" s="61"/>
      <c r="BMG113" s="61"/>
      <c r="BMH113" s="61"/>
      <c r="BMI113" s="61"/>
      <c r="BMJ113" s="61"/>
      <c r="BMK113" s="61"/>
      <c r="BML113" s="61"/>
      <c r="BMM113" s="61"/>
      <c r="BMN113" s="61"/>
      <c r="BMO113" s="61"/>
      <c r="BMP113" s="61"/>
      <c r="BMQ113" s="61"/>
      <c r="BMR113" s="61"/>
      <c r="BMS113" s="61"/>
      <c r="BMT113" s="61"/>
      <c r="BMU113" s="61"/>
      <c r="BMV113" s="61"/>
      <c r="BMW113" s="61"/>
      <c r="BMX113" s="61"/>
      <c r="BMY113" s="61"/>
      <c r="BMZ113" s="61"/>
      <c r="BNA113" s="61"/>
      <c r="BNB113" s="61"/>
      <c r="BNC113" s="61"/>
      <c r="BND113" s="61"/>
      <c r="BNE113" s="61"/>
      <c r="BNF113" s="61"/>
      <c r="BNG113" s="61"/>
      <c r="BNH113" s="61"/>
      <c r="BNI113" s="61"/>
      <c r="BNJ113" s="61"/>
      <c r="BNK113" s="61"/>
      <c r="BNL113" s="61"/>
      <c r="BNM113" s="61"/>
      <c r="BNN113" s="61"/>
      <c r="BNO113" s="61"/>
      <c r="BNP113" s="61"/>
      <c r="BNQ113" s="61"/>
      <c r="BNR113" s="61"/>
      <c r="BNS113" s="61"/>
      <c r="BNT113" s="61"/>
      <c r="BNU113" s="61"/>
      <c r="BNV113" s="61"/>
      <c r="BNW113" s="61"/>
      <c r="BNX113" s="61"/>
      <c r="BNY113" s="61"/>
      <c r="BNZ113" s="61"/>
      <c r="BOA113" s="61"/>
      <c r="BOB113" s="61"/>
      <c r="BOC113" s="61"/>
      <c r="BOD113" s="61"/>
      <c r="BOE113" s="61"/>
      <c r="BOF113" s="61"/>
      <c r="BOG113" s="61"/>
      <c r="BOH113" s="61"/>
      <c r="BOI113" s="61"/>
      <c r="BOJ113" s="61"/>
      <c r="BOK113" s="61"/>
      <c r="BOL113" s="61"/>
      <c r="BOM113" s="61"/>
      <c r="BON113" s="61"/>
      <c r="BOO113" s="61"/>
      <c r="BOP113" s="61"/>
      <c r="BOQ113" s="61"/>
      <c r="BOR113" s="61"/>
      <c r="BOS113" s="61"/>
      <c r="BOT113" s="61"/>
      <c r="BOU113" s="61"/>
      <c r="BOV113" s="61"/>
      <c r="BOW113" s="61"/>
      <c r="BOX113" s="61"/>
      <c r="BOY113" s="61"/>
      <c r="BOZ113" s="61"/>
      <c r="BPA113" s="61"/>
      <c r="BPB113" s="61"/>
      <c r="BPC113" s="61"/>
      <c r="BPD113" s="61"/>
      <c r="BPE113" s="61"/>
      <c r="BPF113" s="61"/>
      <c r="BPG113" s="61"/>
      <c r="BPH113" s="61"/>
      <c r="BPI113" s="61"/>
      <c r="BPJ113" s="61"/>
      <c r="BPK113" s="61"/>
      <c r="BPL113" s="61"/>
      <c r="BPM113" s="61"/>
      <c r="BPN113" s="61"/>
      <c r="BPO113" s="61"/>
      <c r="BPP113" s="61"/>
      <c r="BPQ113" s="61"/>
      <c r="BPR113" s="61"/>
      <c r="BPS113" s="61"/>
      <c r="BPT113" s="61"/>
      <c r="BPU113" s="61"/>
      <c r="BPV113" s="61"/>
      <c r="BPW113" s="61"/>
      <c r="BPX113" s="61"/>
      <c r="BPY113" s="61"/>
      <c r="BPZ113" s="61"/>
      <c r="BQA113" s="61"/>
      <c r="BQB113" s="61"/>
      <c r="BQC113" s="61"/>
      <c r="BQD113" s="61"/>
      <c r="BQE113" s="61"/>
      <c r="BQF113" s="61"/>
      <c r="BQG113" s="61"/>
      <c r="BQH113" s="61"/>
      <c r="BQI113" s="61"/>
      <c r="BQJ113" s="61"/>
      <c r="BQK113" s="61"/>
      <c r="BQL113" s="61"/>
      <c r="BQM113" s="61"/>
      <c r="BQN113" s="61"/>
      <c r="BQO113" s="61"/>
      <c r="BQP113" s="61"/>
      <c r="BQQ113" s="61"/>
      <c r="BQR113" s="61"/>
      <c r="BQS113" s="61"/>
      <c r="BQT113" s="61"/>
      <c r="BQU113" s="61"/>
      <c r="BQV113" s="61"/>
      <c r="BQW113" s="61"/>
      <c r="BQX113" s="61"/>
      <c r="BQY113" s="61"/>
      <c r="BQZ113" s="61"/>
      <c r="BRA113" s="61"/>
      <c r="BRB113" s="61"/>
      <c r="BRC113" s="61"/>
      <c r="BRD113" s="61"/>
      <c r="BRE113" s="61"/>
      <c r="BRF113" s="61"/>
      <c r="BRG113" s="61"/>
      <c r="BRH113" s="61"/>
      <c r="BRI113" s="61"/>
      <c r="BRJ113" s="61"/>
      <c r="BRK113" s="61"/>
      <c r="BRL113" s="61"/>
      <c r="BRM113" s="61"/>
      <c r="BRN113" s="61"/>
      <c r="BRO113" s="61"/>
      <c r="BRP113" s="61"/>
      <c r="BRQ113" s="61"/>
      <c r="BRR113" s="61"/>
      <c r="BRS113" s="61"/>
      <c r="BRT113" s="61"/>
      <c r="BRU113" s="61"/>
      <c r="BRV113" s="61"/>
      <c r="BRW113" s="61"/>
      <c r="BRX113" s="61"/>
      <c r="BRY113" s="61"/>
      <c r="BRZ113" s="61"/>
      <c r="BSA113" s="61"/>
      <c r="BSB113" s="61"/>
      <c r="BSC113" s="61"/>
      <c r="BSD113" s="61"/>
      <c r="BSE113" s="61"/>
      <c r="BSF113" s="61"/>
      <c r="BSG113" s="61"/>
      <c r="BSH113" s="61"/>
      <c r="BSI113" s="61"/>
      <c r="BSJ113" s="61"/>
      <c r="BSK113" s="61"/>
      <c r="BSL113" s="61"/>
      <c r="BSM113" s="61"/>
      <c r="BSN113" s="61"/>
      <c r="BSO113" s="61"/>
      <c r="BSP113" s="61"/>
      <c r="BSQ113" s="61"/>
      <c r="BSR113" s="61"/>
      <c r="BSS113" s="61"/>
      <c r="BST113" s="61"/>
      <c r="BSU113" s="61"/>
      <c r="BSV113" s="61"/>
      <c r="BSW113" s="61"/>
      <c r="BSX113" s="61"/>
      <c r="BSY113" s="61"/>
      <c r="BSZ113" s="61"/>
      <c r="BTA113" s="61"/>
      <c r="BTB113" s="61"/>
      <c r="BTC113" s="61"/>
      <c r="BTD113" s="61"/>
      <c r="BTE113" s="61"/>
      <c r="BTF113" s="61"/>
      <c r="BTG113" s="61"/>
      <c r="BTH113" s="61"/>
      <c r="BTI113" s="61"/>
      <c r="BTJ113" s="61"/>
      <c r="BTK113" s="61"/>
      <c r="BTL113" s="61"/>
      <c r="BTM113" s="61"/>
      <c r="BTN113" s="61"/>
      <c r="BTO113" s="61"/>
      <c r="BTP113" s="61"/>
      <c r="BTQ113" s="61"/>
      <c r="BTR113" s="61"/>
      <c r="BTS113" s="61"/>
      <c r="BTT113" s="61"/>
      <c r="BTU113" s="61"/>
      <c r="BTV113" s="61"/>
      <c r="BTW113" s="61"/>
      <c r="BTX113" s="61"/>
      <c r="BTY113" s="61"/>
      <c r="BTZ113" s="61"/>
      <c r="BUA113" s="61"/>
      <c r="BUB113" s="61"/>
      <c r="BUC113" s="61"/>
      <c r="BUD113" s="61"/>
      <c r="BUE113" s="61"/>
      <c r="BUF113" s="61"/>
      <c r="BUG113" s="61"/>
      <c r="BUH113" s="61"/>
      <c r="BUI113" s="61"/>
      <c r="BUJ113" s="61"/>
      <c r="BUK113" s="61"/>
      <c r="BUL113" s="61"/>
      <c r="BUM113" s="61"/>
      <c r="BUN113" s="61"/>
      <c r="BUO113" s="61"/>
      <c r="BUP113" s="61"/>
      <c r="BUQ113" s="61"/>
      <c r="BUR113" s="61"/>
      <c r="BUS113" s="61"/>
      <c r="BUT113" s="61"/>
      <c r="BUU113" s="61"/>
      <c r="BUV113" s="61"/>
      <c r="BUW113" s="61"/>
      <c r="BUX113" s="61"/>
      <c r="BUY113" s="61"/>
      <c r="BUZ113" s="61"/>
      <c r="BVA113" s="61"/>
      <c r="BVB113" s="61"/>
      <c r="BVC113" s="61"/>
      <c r="BVD113" s="61"/>
      <c r="BVE113" s="61"/>
      <c r="BVF113" s="61"/>
      <c r="BVG113" s="61"/>
      <c r="BVH113" s="61"/>
      <c r="BVI113" s="61"/>
      <c r="BVJ113" s="61"/>
      <c r="BVK113" s="61"/>
      <c r="BVL113" s="61"/>
      <c r="BVM113" s="61"/>
      <c r="BVN113" s="61"/>
      <c r="BVO113" s="61"/>
      <c r="BVP113" s="61"/>
      <c r="BVQ113" s="61"/>
      <c r="BVR113" s="61"/>
      <c r="BVS113" s="61"/>
      <c r="BVT113" s="61"/>
      <c r="BVU113" s="61"/>
      <c r="BVV113" s="61"/>
      <c r="BVW113" s="61"/>
      <c r="BVX113" s="61"/>
      <c r="BVY113" s="61"/>
      <c r="BVZ113" s="61"/>
      <c r="BWA113" s="61"/>
      <c r="BWB113" s="61"/>
      <c r="BWC113" s="61"/>
      <c r="BWD113" s="61"/>
      <c r="BWE113" s="61"/>
      <c r="BWF113" s="61"/>
      <c r="BWG113" s="61"/>
      <c r="BWH113" s="61"/>
      <c r="BWI113" s="61"/>
      <c r="BWJ113" s="61"/>
      <c r="BWK113" s="61"/>
      <c r="BWL113" s="61"/>
      <c r="BWM113" s="61"/>
      <c r="BWN113" s="61"/>
      <c r="BWO113" s="61"/>
      <c r="BWP113" s="61"/>
      <c r="BWQ113" s="61"/>
      <c r="BWR113" s="61"/>
      <c r="BWS113" s="61"/>
      <c r="BWT113" s="61"/>
      <c r="BWU113" s="61"/>
      <c r="BWV113" s="61"/>
      <c r="BWW113" s="61"/>
      <c r="BWX113" s="61"/>
      <c r="BWY113" s="61"/>
      <c r="BWZ113" s="61"/>
      <c r="BXA113" s="61"/>
      <c r="BXB113" s="61"/>
      <c r="BXC113" s="61"/>
      <c r="BXD113" s="61"/>
      <c r="BXE113" s="61"/>
      <c r="BXF113" s="61"/>
      <c r="BXG113" s="61"/>
      <c r="BXH113" s="61"/>
      <c r="BXI113" s="61"/>
      <c r="BXJ113" s="61"/>
      <c r="BXK113" s="61"/>
      <c r="BXL113" s="61"/>
      <c r="BXM113" s="61"/>
      <c r="BXN113" s="61"/>
      <c r="BXO113" s="61"/>
      <c r="BXP113" s="61"/>
      <c r="BXQ113" s="61"/>
      <c r="BXR113" s="61"/>
      <c r="BXS113" s="61"/>
      <c r="BXT113" s="61"/>
      <c r="BXU113" s="61"/>
      <c r="BXV113" s="61"/>
      <c r="BXW113" s="61"/>
      <c r="BXX113" s="61"/>
      <c r="BXY113" s="61"/>
      <c r="BXZ113" s="61"/>
      <c r="BYA113" s="61"/>
      <c r="BYB113" s="61"/>
      <c r="BYC113" s="61"/>
      <c r="BYD113" s="61"/>
      <c r="BYE113" s="61"/>
      <c r="BYF113" s="61"/>
      <c r="BYG113" s="61"/>
      <c r="BYH113" s="61"/>
      <c r="BYI113" s="61"/>
      <c r="BYJ113" s="61"/>
      <c r="BYK113" s="61"/>
      <c r="BYL113" s="61"/>
      <c r="BYM113" s="61"/>
      <c r="BYN113" s="61"/>
      <c r="BYO113" s="61"/>
      <c r="BYP113" s="61"/>
      <c r="BYQ113" s="61"/>
      <c r="BYR113" s="61"/>
      <c r="BYS113" s="61"/>
      <c r="BYT113" s="61"/>
      <c r="BYU113" s="61"/>
      <c r="BYV113" s="61"/>
      <c r="BYW113" s="61"/>
      <c r="BYX113" s="61"/>
      <c r="BYY113" s="61"/>
      <c r="BYZ113" s="61"/>
      <c r="BZA113" s="61"/>
      <c r="BZB113" s="61"/>
      <c r="BZC113" s="61"/>
      <c r="BZD113" s="61"/>
      <c r="BZE113" s="61"/>
      <c r="BZF113" s="61"/>
      <c r="BZG113" s="61"/>
      <c r="BZH113" s="61"/>
      <c r="BZI113" s="61"/>
      <c r="BZJ113" s="61"/>
      <c r="BZK113" s="61"/>
      <c r="BZL113" s="61"/>
      <c r="BZM113" s="61"/>
      <c r="BZN113" s="61"/>
      <c r="BZO113" s="61"/>
      <c r="BZP113" s="61"/>
      <c r="BZQ113" s="61"/>
      <c r="BZR113" s="61"/>
      <c r="BZS113" s="61"/>
      <c r="BZT113" s="61"/>
      <c r="BZU113" s="61"/>
      <c r="BZV113" s="61"/>
      <c r="BZW113" s="61"/>
      <c r="BZX113" s="61"/>
      <c r="BZY113" s="61"/>
      <c r="BZZ113" s="61"/>
      <c r="CAA113" s="61"/>
      <c r="CAB113" s="61"/>
      <c r="CAC113" s="61"/>
      <c r="CAD113" s="61"/>
      <c r="CAE113" s="61"/>
      <c r="CAF113" s="61"/>
      <c r="CAG113" s="61"/>
      <c r="CAH113" s="61"/>
      <c r="CAI113" s="61"/>
      <c r="CAJ113" s="61"/>
      <c r="CAK113" s="61"/>
      <c r="CAL113" s="61"/>
      <c r="CAM113" s="61"/>
      <c r="CAN113" s="61"/>
      <c r="CAO113" s="61"/>
      <c r="CAP113" s="61"/>
      <c r="CAQ113" s="61"/>
      <c r="CAR113" s="61"/>
      <c r="CAS113" s="61"/>
      <c r="CAT113" s="61"/>
      <c r="CAU113" s="61"/>
      <c r="CAV113" s="61"/>
      <c r="CAW113" s="61"/>
      <c r="CAX113" s="61"/>
      <c r="CAY113" s="61"/>
      <c r="CAZ113" s="61"/>
      <c r="CBA113" s="61"/>
      <c r="CBB113" s="61"/>
      <c r="CBC113" s="61"/>
      <c r="CBD113" s="61"/>
      <c r="CBE113" s="61"/>
      <c r="CBF113" s="61"/>
      <c r="CBG113" s="61"/>
      <c r="CBH113" s="61"/>
      <c r="CBI113" s="61"/>
      <c r="CBJ113" s="61"/>
      <c r="CBK113" s="61"/>
      <c r="CBL113" s="61"/>
      <c r="CBM113" s="61"/>
      <c r="CBN113" s="61"/>
      <c r="CBO113" s="61"/>
      <c r="CBP113" s="61"/>
      <c r="CBQ113" s="61"/>
    </row>
    <row r="114" spans="1:2097" s="32" customFormat="1" ht="94.5" customHeight="1">
      <c r="A114" s="95"/>
      <c r="B114" s="129"/>
      <c r="C114" s="95"/>
      <c r="D114" s="95"/>
      <c r="E114" s="129"/>
      <c r="F114" s="28" t="s">
        <v>76</v>
      </c>
      <c r="G114" s="5">
        <f t="shared" ref="G114:G121" si="58">K114+H114+I114+J114+L114+M114+O114+N114</f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86"/>
      <c r="Q114" s="86"/>
      <c r="R114" s="86"/>
      <c r="S114" s="86"/>
      <c r="T114" s="86"/>
      <c r="U114" s="86"/>
      <c r="V114" s="86"/>
      <c r="W114" s="86"/>
      <c r="X114" s="86"/>
      <c r="Y114" s="84"/>
      <c r="Z114" s="84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61"/>
      <c r="BF114" s="61"/>
      <c r="BG114" s="61"/>
      <c r="BH114" s="61"/>
      <c r="BI114" s="61"/>
      <c r="BJ114" s="61"/>
      <c r="BK114" s="61"/>
      <c r="BL114" s="61"/>
      <c r="BM114" s="61"/>
      <c r="BN114" s="61"/>
      <c r="BO114" s="61"/>
      <c r="BP114" s="61"/>
      <c r="BQ114" s="61"/>
      <c r="BR114" s="61"/>
      <c r="BS114" s="61"/>
      <c r="BT114" s="61"/>
      <c r="BU114" s="61"/>
      <c r="BV114" s="61"/>
      <c r="BW114" s="61"/>
      <c r="BX114" s="61"/>
      <c r="BY114" s="61"/>
      <c r="BZ114" s="61"/>
      <c r="CA114" s="61"/>
      <c r="CB114" s="61"/>
      <c r="CC114" s="61"/>
      <c r="CD114" s="61"/>
      <c r="CE114" s="61"/>
      <c r="CF114" s="61"/>
      <c r="CG114" s="61"/>
      <c r="CH114" s="61"/>
      <c r="CI114" s="61"/>
      <c r="CJ114" s="61"/>
      <c r="CK114" s="61"/>
      <c r="CL114" s="61"/>
      <c r="CM114" s="61"/>
      <c r="CN114" s="61"/>
      <c r="CO114" s="61"/>
      <c r="CP114" s="61"/>
      <c r="CQ114" s="61"/>
      <c r="CR114" s="61"/>
      <c r="CS114" s="61"/>
      <c r="CT114" s="61"/>
      <c r="CU114" s="61"/>
      <c r="CV114" s="61"/>
      <c r="CW114" s="61"/>
      <c r="CX114" s="61"/>
      <c r="CY114" s="61"/>
      <c r="CZ114" s="61"/>
      <c r="DA114" s="61"/>
      <c r="DB114" s="61"/>
      <c r="DC114" s="61"/>
      <c r="DD114" s="61"/>
      <c r="DE114" s="61"/>
      <c r="DF114" s="61"/>
      <c r="DG114" s="61"/>
      <c r="DH114" s="61"/>
      <c r="DI114" s="61"/>
      <c r="DJ114" s="61"/>
      <c r="DK114" s="61"/>
      <c r="DL114" s="61"/>
      <c r="DM114" s="61"/>
      <c r="DN114" s="61"/>
      <c r="DO114" s="61"/>
      <c r="DP114" s="61"/>
      <c r="DQ114" s="61"/>
      <c r="DR114" s="61"/>
      <c r="DS114" s="61"/>
      <c r="DT114" s="61"/>
      <c r="DU114" s="61"/>
      <c r="DV114" s="61"/>
      <c r="DW114" s="61"/>
      <c r="DX114" s="61"/>
      <c r="DY114" s="61"/>
      <c r="DZ114" s="61"/>
      <c r="EA114" s="61"/>
      <c r="EB114" s="61"/>
      <c r="EC114" s="61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1"/>
      <c r="EW114" s="61"/>
      <c r="EX114" s="61"/>
      <c r="EY114" s="61"/>
      <c r="EZ114" s="61"/>
      <c r="FA114" s="61"/>
      <c r="FB114" s="61"/>
      <c r="FC114" s="61"/>
      <c r="FD114" s="61"/>
      <c r="FE114" s="61"/>
      <c r="FF114" s="61"/>
      <c r="FG114" s="61"/>
      <c r="FH114" s="61"/>
      <c r="FI114" s="61"/>
      <c r="FJ114" s="61"/>
      <c r="FK114" s="61"/>
      <c r="FL114" s="61"/>
      <c r="FM114" s="61"/>
      <c r="FN114" s="61"/>
      <c r="FO114" s="61"/>
      <c r="FP114" s="61"/>
      <c r="FQ114" s="61"/>
      <c r="FR114" s="61"/>
      <c r="FS114" s="61"/>
      <c r="FT114" s="61"/>
      <c r="FU114" s="61"/>
      <c r="FV114" s="61"/>
      <c r="FW114" s="61"/>
      <c r="FX114" s="61"/>
      <c r="FY114" s="61"/>
      <c r="FZ114" s="61"/>
      <c r="GA114" s="61"/>
      <c r="GB114" s="61"/>
      <c r="GC114" s="61"/>
      <c r="GD114" s="61"/>
      <c r="GE114" s="61"/>
      <c r="GF114" s="61"/>
      <c r="GG114" s="61"/>
      <c r="GH114" s="61"/>
      <c r="GI114" s="61"/>
      <c r="GJ114" s="61"/>
      <c r="GK114" s="61"/>
      <c r="GL114" s="61"/>
      <c r="GM114" s="61"/>
      <c r="GN114" s="61"/>
      <c r="GO114" s="61"/>
      <c r="GP114" s="61"/>
      <c r="GQ114" s="61"/>
      <c r="GR114" s="61"/>
      <c r="GS114" s="61"/>
      <c r="GT114" s="61"/>
      <c r="GU114" s="61"/>
      <c r="GV114" s="61"/>
      <c r="GW114" s="61"/>
      <c r="GX114" s="61"/>
      <c r="GY114" s="61"/>
      <c r="GZ114" s="61"/>
      <c r="HA114" s="61"/>
      <c r="HB114" s="61"/>
      <c r="HC114" s="61"/>
      <c r="HD114" s="61"/>
      <c r="HE114" s="61"/>
      <c r="HF114" s="61"/>
      <c r="HG114" s="61"/>
      <c r="HH114" s="61"/>
      <c r="HI114" s="61"/>
      <c r="HJ114" s="61"/>
      <c r="HK114" s="61"/>
      <c r="HL114" s="61"/>
      <c r="HM114" s="61"/>
      <c r="HN114" s="61"/>
      <c r="HO114" s="61"/>
      <c r="HP114" s="61"/>
      <c r="HQ114" s="61"/>
      <c r="HR114" s="61"/>
      <c r="HS114" s="61"/>
      <c r="HT114" s="61"/>
      <c r="HU114" s="61"/>
      <c r="HV114" s="61"/>
      <c r="HW114" s="61"/>
      <c r="HX114" s="61"/>
      <c r="HY114" s="61"/>
      <c r="HZ114" s="61"/>
      <c r="IA114" s="61"/>
      <c r="IB114" s="61"/>
      <c r="IC114" s="61"/>
      <c r="ID114" s="61"/>
      <c r="IE114" s="61"/>
      <c r="IF114" s="61"/>
      <c r="IG114" s="61"/>
      <c r="IH114" s="61"/>
      <c r="II114" s="61"/>
      <c r="IJ114" s="61"/>
      <c r="IK114" s="61"/>
      <c r="IL114" s="61"/>
      <c r="IM114" s="61"/>
      <c r="IN114" s="61"/>
      <c r="IO114" s="61"/>
      <c r="IP114" s="61"/>
      <c r="IQ114" s="61"/>
      <c r="IR114" s="61"/>
      <c r="IS114" s="61"/>
      <c r="IT114" s="61"/>
      <c r="IU114" s="61"/>
      <c r="IV114" s="61"/>
      <c r="IW114" s="61"/>
      <c r="IX114" s="61"/>
      <c r="IY114" s="61"/>
      <c r="IZ114" s="61"/>
      <c r="JA114" s="61"/>
      <c r="JB114" s="61"/>
      <c r="JC114" s="61"/>
      <c r="JD114" s="61"/>
      <c r="JE114" s="61"/>
      <c r="JF114" s="61"/>
      <c r="JG114" s="61"/>
      <c r="JH114" s="61"/>
      <c r="JI114" s="61"/>
      <c r="JJ114" s="61"/>
      <c r="JK114" s="61"/>
      <c r="JL114" s="61"/>
      <c r="JM114" s="61"/>
      <c r="JN114" s="61"/>
      <c r="JO114" s="61"/>
      <c r="JP114" s="61"/>
      <c r="JQ114" s="61"/>
      <c r="JR114" s="61"/>
      <c r="JS114" s="61"/>
      <c r="JT114" s="61"/>
      <c r="JU114" s="61"/>
      <c r="JV114" s="61"/>
      <c r="JW114" s="61"/>
      <c r="JX114" s="61"/>
      <c r="JY114" s="61"/>
      <c r="JZ114" s="61"/>
      <c r="KA114" s="61"/>
      <c r="KB114" s="61"/>
      <c r="KC114" s="61"/>
      <c r="KD114" s="61"/>
      <c r="KE114" s="61"/>
      <c r="KF114" s="61"/>
      <c r="KG114" s="61"/>
      <c r="KH114" s="61"/>
      <c r="KI114" s="61"/>
      <c r="KJ114" s="61"/>
      <c r="KK114" s="61"/>
      <c r="KL114" s="61"/>
      <c r="KM114" s="61"/>
      <c r="KN114" s="61"/>
      <c r="KO114" s="61"/>
      <c r="KP114" s="61"/>
      <c r="KQ114" s="61"/>
      <c r="KR114" s="61"/>
      <c r="KS114" s="61"/>
      <c r="KT114" s="61"/>
      <c r="KU114" s="61"/>
      <c r="KV114" s="61"/>
      <c r="KW114" s="61"/>
      <c r="KX114" s="61"/>
      <c r="KY114" s="61"/>
      <c r="KZ114" s="61"/>
      <c r="LA114" s="61"/>
      <c r="LB114" s="61"/>
      <c r="LC114" s="61"/>
      <c r="LD114" s="61"/>
      <c r="LE114" s="61"/>
      <c r="LF114" s="61"/>
      <c r="LG114" s="61"/>
      <c r="LH114" s="61"/>
      <c r="LI114" s="61"/>
      <c r="LJ114" s="61"/>
      <c r="LK114" s="61"/>
      <c r="LL114" s="61"/>
      <c r="LM114" s="61"/>
      <c r="LN114" s="61"/>
      <c r="LO114" s="61"/>
      <c r="LP114" s="61"/>
      <c r="LQ114" s="61"/>
      <c r="LR114" s="61"/>
      <c r="LS114" s="61"/>
      <c r="LT114" s="61"/>
      <c r="LU114" s="61"/>
      <c r="LV114" s="61"/>
      <c r="LW114" s="61"/>
      <c r="LX114" s="61"/>
      <c r="LY114" s="61"/>
      <c r="LZ114" s="61"/>
      <c r="MA114" s="61"/>
      <c r="MB114" s="61"/>
      <c r="MC114" s="61"/>
      <c r="MD114" s="61"/>
      <c r="ME114" s="61"/>
      <c r="MF114" s="61"/>
      <c r="MG114" s="61"/>
      <c r="MH114" s="61"/>
      <c r="MI114" s="61"/>
      <c r="MJ114" s="61"/>
      <c r="MK114" s="61"/>
      <c r="ML114" s="61"/>
      <c r="MM114" s="61"/>
      <c r="MN114" s="61"/>
      <c r="MO114" s="61"/>
      <c r="MP114" s="61"/>
      <c r="MQ114" s="61"/>
      <c r="MR114" s="61"/>
      <c r="MS114" s="61"/>
      <c r="MT114" s="61"/>
      <c r="MU114" s="61"/>
      <c r="MV114" s="61"/>
      <c r="MW114" s="61"/>
      <c r="MX114" s="61"/>
      <c r="MY114" s="61"/>
      <c r="MZ114" s="61"/>
      <c r="NA114" s="61"/>
      <c r="NB114" s="61"/>
      <c r="NC114" s="61"/>
      <c r="ND114" s="61"/>
      <c r="NE114" s="61"/>
      <c r="NF114" s="61"/>
      <c r="NG114" s="61"/>
      <c r="NH114" s="61"/>
      <c r="NI114" s="61"/>
      <c r="NJ114" s="61"/>
      <c r="NK114" s="61"/>
      <c r="NL114" s="61"/>
      <c r="NM114" s="61"/>
      <c r="NN114" s="61"/>
      <c r="NO114" s="61"/>
      <c r="NP114" s="61"/>
      <c r="NQ114" s="61"/>
      <c r="NR114" s="61"/>
      <c r="NS114" s="61"/>
      <c r="NT114" s="61"/>
      <c r="NU114" s="61"/>
      <c r="NV114" s="61"/>
      <c r="NW114" s="61"/>
      <c r="NX114" s="61"/>
      <c r="NY114" s="61"/>
      <c r="NZ114" s="61"/>
      <c r="OA114" s="61"/>
      <c r="OB114" s="61"/>
      <c r="OC114" s="61"/>
      <c r="OD114" s="61"/>
      <c r="OE114" s="61"/>
      <c r="OF114" s="61"/>
      <c r="OG114" s="61"/>
      <c r="OH114" s="61"/>
      <c r="OI114" s="61"/>
      <c r="OJ114" s="61"/>
      <c r="OK114" s="61"/>
      <c r="OL114" s="61"/>
      <c r="OM114" s="61"/>
      <c r="ON114" s="61"/>
      <c r="OO114" s="61"/>
      <c r="OP114" s="61"/>
      <c r="OQ114" s="61"/>
      <c r="OR114" s="61"/>
      <c r="OS114" s="61"/>
      <c r="OT114" s="61"/>
      <c r="OU114" s="61"/>
      <c r="OV114" s="61"/>
      <c r="OW114" s="61"/>
      <c r="OX114" s="61"/>
      <c r="OY114" s="61"/>
      <c r="OZ114" s="61"/>
      <c r="PA114" s="61"/>
      <c r="PB114" s="61"/>
      <c r="PC114" s="61"/>
      <c r="PD114" s="61"/>
      <c r="PE114" s="61"/>
      <c r="PF114" s="61"/>
      <c r="PG114" s="61"/>
      <c r="PH114" s="61"/>
      <c r="PI114" s="61"/>
      <c r="PJ114" s="61"/>
      <c r="PK114" s="61"/>
      <c r="PL114" s="61"/>
      <c r="PM114" s="61"/>
      <c r="PN114" s="61"/>
      <c r="PO114" s="61"/>
      <c r="PP114" s="61"/>
      <c r="PQ114" s="61"/>
      <c r="PR114" s="61"/>
      <c r="PS114" s="61"/>
      <c r="PT114" s="61"/>
      <c r="PU114" s="61"/>
      <c r="PV114" s="61"/>
      <c r="PW114" s="61"/>
      <c r="PX114" s="61"/>
      <c r="PY114" s="61"/>
      <c r="PZ114" s="61"/>
      <c r="QA114" s="61"/>
      <c r="QB114" s="61"/>
      <c r="QC114" s="61"/>
      <c r="QD114" s="61"/>
      <c r="QE114" s="61"/>
      <c r="QF114" s="61"/>
      <c r="QG114" s="61"/>
      <c r="QH114" s="61"/>
      <c r="QI114" s="61"/>
      <c r="QJ114" s="61"/>
      <c r="QK114" s="61"/>
      <c r="QL114" s="61"/>
      <c r="QM114" s="61"/>
      <c r="QN114" s="61"/>
      <c r="QO114" s="61"/>
      <c r="QP114" s="61"/>
      <c r="QQ114" s="61"/>
      <c r="QR114" s="61"/>
      <c r="QS114" s="61"/>
      <c r="QT114" s="61"/>
      <c r="QU114" s="61"/>
      <c r="QV114" s="61"/>
      <c r="QW114" s="61"/>
      <c r="QX114" s="61"/>
      <c r="QY114" s="61"/>
      <c r="QZ114" s="61"/>
      <c r="RA114" s="61"/>
      <c r="RB114" s="61"/>
      <c r="RC114" s="61"/>
      <c r="RD114" s="61"/>
      <c r="RE114" s="61"/>
      <c r="RF114" s="61"/>
      <c r="RG114" s="61"/>
      <c r="RH114" s="61"/>
      <c r="RI114" s="61"/>
      <c r="RJ114" s="61"/>
      <c r="RK114" s="61"/>
      <c r="RL114" s="61"/>
      <c r="RM114" s="61"/>
      <c r="RN114" s="61"/>
      <c r="RO114" s="61"/>
      <c r="RP114" s="61"/>
      <c r="RQ114" s="61"/>
      <c r="RR114" s="61"/>
      <c r="RS114" s="61"/>
      <c r="RT114" s="61"/>
      <c r="RU114" s="61"/>
      <c r="RV114" s="61"/>
      <c r="RW114" s="61"/>
      <c r="RX114" s="61"/>
      <c r="RY114" s="61"/>
      <c r="RZ114" s="61"/>
      <c r="SA114" s="61"/>
      <c r="SB114" s="61"/>
      <c r="SC114" s="61"/>
      <c r="SD114" s="61"/>
      <c r="SE114" s="61"/>
      <c r="SF114" s="61"/>
      <c r="SG114" s="61"/>
      <c r="SH114" s="61"/>
      <c r="SI114" s="61"/>
      <c r="SJ114" s="61"/>
      <c r="SK114" s="61"/>
      <c r="SL114" s="61"/>
      <c r="SM114" s="61"/>
      <c r="SN114" s="61"/>
      <c r="SO114" s="61"/>
      <c r="SP114" s="61"/>
      <c r="SQ114" s="61"/>
      <c r="SR114" s="61"/>
      <c r="SS114" s="61"/>
      <c r="ST114" s="61"/>
      <c r="SU114" s="61"/>
      <c r="SV114" s="61"/>
      <c r="SW114" s="61"/>
      <c r="SX114" s="61"/>
      <c r="SY114" s="61"/>
      <c r="SZ114" s="61"/>
      <c r="TA114" s="61"/>
      <c r="TB114" s="61"/>
      <c r="TC114" s="61"/>
      <c r="TD114" s="61"/>
      <c r="TE114" s="61"/>
      <c r="TF114" s="61"/>
      <c r="TG114" s="61"/>
      <c r="TH114" s="61"/>
      <c r="TI114" s="61"/>
      <c r="TJ114" s="61"/>
      <c r="TK114" s="61"/>
      <c r="TL114" s="61"/>
      <c r="TM114" s="61"/>
      <c r="TN114" s="61"/>
      <c r="TO114" s="61"/>
      <c r="TP114" s="61"/>
      <c r="TQ114" s="61"/>
      <c r="TR114" s="61"/>
      <c r="TS114" s="61"/>
      <c r="TT114" s="61"/>
      <c r="TU114" s="61"/>
      <c r="TV114" s="61"/>
      <c r="TW114" s="61"/>
      <c r="TX114" s="61"/>
      <c r="TY114" s="61"/>
      <c r="TZ114" s="61"/>
      <c r="UA114" s="61"/>
      <c r="UB114" s="61"/>
      <c r="UC114" s="61"/>
      <c r="UD114" s="61"/>
      <c r="UE114" s="61"/>
      <c r="UF114" s="61"/>
      <c r="UG114" s="61"/>
      <c r="UH114" s="61"/>
      <c r="UI114" s="61"/>
      <c r="UJ114" s="61"/>
      <c r="UK114" s="61"/>
      <c r="UL114" s="61"/>
      <c r="UM114" s="61"/>
      <c r="UN114" s="61"/>
      <c r="UO114" s="61"/>
      <c r="UP114" s="61"/>
      <c r="UQ114" s="61"/>
      <c r="UR114" s="61"/>
      <c r="US114" s="61"/>
      <c r="UT114" s="61"/>
      <c r="UU114" s="61"/>
      <c r="UV114" s="61"/>
      <c r="UW114" s="61"/>
      <c r="UX114" s="61"/>
      <c r="UY114" s="61"/>
      <c r="UZ114" s="61"/>
      <c r="VA114" s="61"/>
      <c r="VB114" s="61"/>
      <c r="VC114" s="61"/>
      <c r="VD114" s="61"/>
      <c r="VE114" s="61"/>
      <c r="VF114" s="61"/>
      <c r="VG114" s="61"/>
      <c r="VH114" s="61"/>
      <c r="VI114" s="61"/>
      <c r="VJ114" s="61"/>
      <c r="VK114" s="61"/>
      <c r="VL114" s="61"/>
      <c r="VM114" s="61"/>
      <c r="VN114" s="61"/>
      <c r="VO114" s="61"/>
      <c r="VP114" s="61"/>
      <c r="VQ114" s="61"/>
      <c r="VR114" s="61"/>
      <c r="VS114" s="61"/>
      <c r="VT114" s="61"/>
      <c r="VU114" s="61"/>
      <c r="VV114" s="61"/>
      <c r="VW114" s="61"/>
      <c r="VX114" s="61"/>
      <c r="VY114" s="61"/>
      <c r="VZ114" s="61"/>
      <c r="WA114" s="61"/>
      <c r="WB114" s="61"/>
      <c r="WC114" s="61"/>
      <c r="WD114" s="61"/>
      <c r="WE114" s="61"/>
      <c r="WF114" s="61"/>
      <c r="WG114" s="61"/>
      <c r="WH114" s="61"/>
      <c r="WI114" s="61"/>
      <c r="WJ114" s="61"/>
      <c r="WK114" s="61"/>
      <c r="WL114" s="61"/>
      <c r="WM114" s="61"/>
      <c r="WN114" s="61"/>
      <c r="WO114" s="61"/>
      <c r="WP114" s="61"/>
      <c r="WQ114" s="61"/>
      <c r="WR114" s="61"/>
      <c r="WS114" s="61"/>
      <c r="WT114" s="61"/>
      <c r="WU114" s="61"/>
      <c r="WV114" s="61"/>
      <c r="WW114" s="61"/>
      <c r="WX114" s="61"/>
      <c r="WY114" s="61"/>
      <c r="WZ114" s="61"/>
      <c r="XA114" s="61"/>
      <c r="XB114" s="61"/>
      <c r="XC114" s="61"/>
      <c r="XD114" s="61"/>
      <c r="XE114" s="61"/>
      <c r="XF114" s="61"/>
      <c r="XG114" s="61"/>
      <c r="XH114" s="61"/>
      <c r="XI114" s="61"/>
      <c r="XJ114" s="61"/>
      <c r="XK114" s="61"/>
      <c r="XL114" s="61"/>
      <c r="XM114" s="61"/>
      <c r="XN114" s="61"/>
      <c r="XO114" s="61"/>
      <c r="XP114" s="61"/>
      <c r="XQ114" s="61"/>
      <c r="XR114" s="61"/>
      <c r="XS114" s="61"/>
      <c r="XT114" s="61"/>
      <c r="XU114" s="61"/>
      <c r="XV114" s="61"/>
      <c r="XW114" s="61"/>
      <c r="XX114" s="61"/>
      <c r="XY114" s="61"/>
      <c r="XZ114" s="61"/>
      <c r="YA114" s="61"/>
      <c r="YB114" s="61"/>
      <c r="YC114" s="61"/>
      <c r="YD114" s="61"/>
      <c r="YE114" s="61"/>
      <c r="YF114" s="61"/>
      <c r="YG114" s="61"/>
      <c r="YH114" s="61"/>
      <c r="YI114" s="61"/>
      <c r="YJ114" s="61"/>
      <c r="YK114" s="61"/>
      <c r="YL114" s="61"/>
      <c r="YM114" s="61"/>
      <c r="YN114" s="61"/>
      <c r="YO114" s="61"/>
      <c r="YP114" s="61"/>
      <c r="YQ114" s="61"/>
      <c r="YR114" s="61"/>
      <c r="YS114" s="61"/>
      <c r="YT114" s="61"/>
      <c r="YU114" s="61"/>
      <c r="YV114" s="61"/>
      <c r="YW114" s="61"/>
      <c r="YX114" s="61"/>
      <c r="YY114" s="61"/>
      <c r="YZ114" s="61"/>
      <c r="ZA114" s="61"/>
      <c r="ZB114" s="61"/>
      <c r="ZC114" s="61"/>
      <c r="ZD114" s="61"/>
      <c r="ZE114" s="61"/>
      <c r="ZF114" s="61"/>
      <c r="ZG114" s="61"/>
      <c r="ZH114" s="61"/>
      <c r="ZI114" s="61"/>
      <c r="ZJ114" s="61"/>
      <c r="ZK114" s="61"/>
      <c r="ZL114" s="61"/>
      <c r="ZM114" s="61"/>
      <c r="ZN114" s="61"/>
      <c r="ZO114" s="61"/>
      <c r="ZP114" s="61"/>
      <c r="ZQ114" s="61"/>
      <c r="ZR114" s="61"/>
      <c r="ZS114" s="61"/>
      <c r="ZT114" s="61"/>
      <c r="ZU114" s="61"/>
      <c r="ZV114" s="61"/>
      <c r="ZW114" s="61"/>
      <c r="ZX114" s="61"/>
      <c r="ZY114" s="61"/>
      <c r="ZZ114" s="61"/>
      <c r="AAA114" s="61"/>
      <c r="AAB114" s="61"/>
      <c r="AAC114" s="61"/>
      <c r="AAD114" s="61"/>
      <c r="AAE114" s="61"/>
      <c r="AAF114" s="61"/>
      <c r="AAG114" s="61"/>
      <c r="AAH114" s="61"/>
      <c r="AAI114" s="61"/>
      <c r="AAJ114" s="61"/>
      <c r="AAK114" s="61"/>
      <c r="AAL114" s="61"/>
      <c r="AAM114" s="61"/>
      <c r="AAN114" s="61"/>
      <c r="AAO114" s="61"/>
      <c r="AAP114" s="61"/>
      <c r="AAQ114" s="61"/>
      <c r="AAR114" s="61"/>
      <c r="AAS114" s="61"/>
      <c r="AAT114" s="61"/>
      <c r="AAU114" s="61"/>
      <c r="AAV114" s="61"/>
      <c r="AAW114" s="61"/>
      <c r="AAX114" s="61"/>
      <c r="AAY114" s="61"/>
      <c r="AAZ114" s="61"/>
      <c r="ABA114" s="61"/>
      <c r="ABB114" s="61"/>
      <c r="ABC114" s="61"/>
      <c r="ABD114" s="61"/>
      <c r="ABE114" s="61"/>
      <c r="ABF114" s="61"/>
      <c r="ABG114" s="61"/>
      <c r="ABH114" s="61"/>
      <c r="ABI114" s="61"/>
      <c r="ABJ114" s="61"/>
      <c r="ABK114" s="61"/>
      <c r="ABL114" s="61"/>
      <c r="ABM114" s="61"/>
      <c r="ABN114" s="61"/>
      <c r="ABO114" s="61"/>
      <c r="ABP114" s="61"/>
      <c r="ABQ114" s="61"/>
      <c r="ABR114" s="61"/>
      <c r="ABS114" s="61"/>
      <c r="ABT114" s="61"/>
      <c r="ABU114" s="61"/>
      <c r="ABV114" s="61"/>
      <c r="ABW114" s="61"/>
      <c r="ABX114" s="61"/>
      <c r="ABY114" s="61"/>
      <c r="ABZ114" s="61"/>
      <c r="ACA114" s="61"/>
      <c r="ACB114" s="61"/>
      <c r="ACC114" s="61"/>
      <c r="ACD114" s="61"/>
      <c r="ACE114" s="61"/>
      <c r="ACF114" s="61"/>
      <c r="ACG114" s="61"/>
      <c r="ACH114" s="61"/>
      <c r="ACI114" s="61"/>
      <c r="ACJ114" s="61"/>
      <c r="ACK114" s="61"/>
      <c r="ACL114" s="61"/>
      <c r="ACM114" s="61"/>
      <c r="ACN114" s="61"/>
      <c r="ACO114" s="61"/>
      <c r="ACP114" s="61"/>
      <c r="ACQ114" s="61"/>
      <c r="ACR114" s="61"/>
      <c r="ACS114" s="61"/>
      <c r="ACT114" s="61"/>
      <c r="ACU114" s="61"/>
      <c r="ACV114" s="61"/>
      <c r="ACW114" s="61"/>
      <c r="ACX114" s="61"/>
      <c r="ACY114" s="61"/>
      <c r="ACZ114" s="61"/>
      <c r="ADA114" s="61"/>
      <c r="ADB114" s="61"/>
      <c r="ADC114" s="61"/>
      <c r="ADD114" s="61"/>
      <c r="ADE114" s="61"/>
      <c r="ADF114" s="61"/>
      <c r="ADG114" s="61"/>
      <c r="ADH114" s="61"/>
      <c r="ADI114" s="61"/>
      <c r="ADJ114" s="61"/>
      <c r="ADK114" s="61"/>
      <c r="ADL114" s="61"/>
      <c r="ADM114" s="61"/>
      <c r="ADN114" s="61"/>
      <c r="ADO114" s="61"/>
      <c r="ADP114" s="61"/>
      <c r="ADQ114" s="61"/>
      <c r="ADR114" s="61"/>
      <c r="ADS114" s="61"/>
      <c r="ADT114" s="61"/>
      <c r="ADU114" s="61"/>
      <c r="ADV114" s="61"/>
      <c r="ADW114" s="61"/>
      <c r="ADX114" s="61"/>
      <c r="ADY114" s="61"/>
      <c r="ADZ114" s="61"/>
      <c r="AEA114" s="61"/>
      <c r="AEB114" s="61"/>
      <c r="AEC114" s="61"/>
      <c r="AED114" s="61"/>
      <c r="AEE114" s="61"/>
      <c r="AEF114" s="61"/>
      <c r="AEG114" s="61"/>
      <c r="AEH114" s="61"/>
      <c r="AEI114" s="61"/>
      <c r="AEJ114" s="61"/>
      <c r="AEK114" s="61"/>
      <c r="AEL114" s="61"/>
      <c r="AEM114" s="61"/>
      <c r="AEN114" s="61"/>
      <c r="AEO114" s="61"/>
      <c r="AEP114" s="61"/>
      <c r="AEQ114" s="61"/>
      <c r="AER114" s="61"/>
      <c r="AES114" s="61"/>
      <c r="AET114" s="61"/>
      <c r="AEU114" s="61"/>
      <c r="AEV114" s="61"/>
      <c r="AEW114" s="61"/>
      <c r="AEX114" s="61"/>
      <c r="AEY114" s="61"/>
      <c r="AEZ114" s="61"/>
      <c r="AFA114" s="61"/>
      <c r="AFB114" s="61"/>
      <c r="AFC114" s="61"/>
      <c r="AFD114" s="61"/>
      <c r="AFE114" s="61"/>
      <c r="AFF114" s="61"/>
      <c r="AFG114" s="61"/>
      <c r="AFH114" s="61"/>
      <c r="AFI114" s="61"/>
      <c r="AFJ114" s="61"/>
      <c r="AFK114" s="61"/>
      <c r="AFL114" s="61"/>
      <c r="AFM114" s="61"/>
      <c r="AFN114" s="61"/>
      <c r="AFO114" s="61"/>
      <c r="AFP114" s="61"/>
      <c r="AFQ114" s="61"/>
      <c r="AFR114" s="61"/>
      <c r="AFS114" s="61"/>
      <c r="AFT114" s="61"/>
      <c r="AFU114" s="61"/>
      <c r="AFV114" s="61"/>
      <c r="AFW114" s="61"/>
      <c r="AFX114" s="61"/>
      <c r="AFY114" s="61"/>
      <c r="AFZ114" s="61"/>
      <c r="AGA114" s="61"/>
      <c r="AGB114" s="61"/>
      <c r="AGC114" s="61"/>
      <c r="AGD114" s="61"/>
      <c r="AGE114" s="61"/>
      <c r="AGF114" s="61"/>
      <c r="AGG114" s="61"/>
      <c r="AGH114" s="61"/>
      <c r="AGI114" s="61"/>
      <c r="AGJ114" s="61"/>
      <c r="AGK114" s="61"/>
      <c r="AGL114" s="61"/>
      <c r="AGM114" s="61"/>
      <c r="AGN114" s="61"/>
      <c r="AGO114" s="61"/>
      <c r="AGP114" s="61"/>
      <c r="AGQ114" s="61"/>
      <c r="AGR114" s="61"/>
      <c r="AGS114" s="61"/>
      <c r="AGT114" s="61"/>
      <c r="AGU114" s="61"/>
      <c r="AGV114" s="61"/>
      <c r="AGW114" s="61"/>
      <c r="AGX114" s="61"/>
      <c r="AGY114" s="61"/>
      <c r="AGZ114" s="61"/>
      <c r="AHA114" s="61"/>
      <c r="AHB114" s="61"/>
      <c r="AHC114" s="61"/>
      <c r="AHD114" s="61"/>
      <c r="AHE114" s="61"/>
      <c r="AHF114" s="61"/>
      <c r="AHG114" s="61"/>
      <c r="AHH114" s="61"/>
      <c r="AHI114" s="61"/>
      <c r="AHJ114" s="61"/>
      <c r="AHK114" s="61"/>
      <c r="AHL114" s="61"/>
      <c r="AHM114" s="61"/>
      <c r="AHN114" s="61"/>
      <c r="AHO114" s="61"/>
      <c r="AHP114" s="61"/>
      <c r="AHQ114" s="61"/>
      <c r="AHR114" s="61"/>
      <c r="AHS114" s="61"/>
      <c r="AHT114" s="61"/>
      <c r="AHU114" s="61"/>
      <c r="AHV114" s="61"/>
      <c r="AHW114" s="61"/>
      <c r="AHX114" s="61"/>
      <c r="AHY114" s="61"/>
      <c r="AHZ114" s="61"/>
      <c r="AIA114" s="61"/>
      <c r="AIB114" s="61"/>
      <c r="AIC114" s="61"/>
      <c r="AID114" s="61"/>
      <c r="AIE114" s="61"/>
      <c r="AIF114" s="61"/>
      <c r="AIG114" s="61"/>
      <c r="AIH114" s="61"/>
      <c r="AII114" s="61"/>
      <c r="AIJ114" s="61"/>
      <c r="AIK114" s="61"/>
      <c r="AIL114" s="61"/>
      <c r="AIM114" s="61"/>
      <c r="AIN114" s="61"/>
      <c r="AIO114" s="61"/>
      <c r="AIP114" s="61"/>
      <c r="AIQ114" s="61"/>
      <c r="AIR114" s="61"/>
      <c r="AIS114" s="61"/>
      <c r="AIT114" s="61"/>
      <c r="AIU114" s="61"/>
      <c r="AIV114" s="61"/>
      <c r="AIW114" s="61"/>
      <c r="AIX114" s="61"/>
      <c r="AIY114" s="61"/>
      <c r="AIZ114" s="61"/>
      <c r="AJA114" s="61"/>
      <c r="AJB114" s="61"/>
      <c r="AJC114" s="61"/>
      <c r="AJD114" s="61"/>
      <c r="AJE114" s="61"/>
      <c r="AJF114" s="61"/>
      <c r="AJG114" s="61"/>
      <c r="AJH114" s="61"/>
      <c r="AJI114" s="61"/>
      <c r="AJJ114" s="61"/>
      <c r="AJK114" s="61"/>
      <c r="AJL114" s="61"/>
      <c r="AJM114" s="61"/>
      <c r="AJN114" s="61"/>
      <c r="AJO114" s="61"/>
      <c r="AJP114" s="61"/>
      <c r="AJQ114" s="61"/>
      <c r="AJR114" s="61"/>
      <c r="AJS114" s="61"/>
      <c r="AJT114" s="61"/>
      <c r="AJU114" s="61"/>
      <c r="AJV114" s="61"/>
      <c r="AJW114" s="61"/>
      <c r="AJX114" s="61"/>
      <c r="AJY114" s="61"/>
      <c r="AJZ114" s="61"/>
      <c r="AKA114" s="61"/>
      <c r="AKB114" s="61"/>
      <c r="AKC114" s="61"/>
      <c r="AKD114" s="61"/>
      <c r="AKE114" s="61"/>
      <c r="AKF114" s="61"/>
      <c r="AKG114" s="61"/>
      <c r="AKH114" s="61"/>
      <c r="AKI114" s="61"/>
      <c r="AKJ114" s="61"/>
      <c r="AKK114" s="61"/>
      <c r="AKL114" s="61"/>
      <c r="AKM114" s="61"/>
      <c r="AKN114" s="61"/>
      <c r="AKO114" s="61"/>
      <c r="AKP114" s="61"/>
      <c r="AKQ114" s="61"/>
      <c r="AKR114" s="61"/>
      <c r="AKS114" s="61"/>
      <c r="AKT114" s="61"/>
      <c r="AKU114" s="61"/>
      <c r="AKV114" s="61"/>
      <c r="AKW114" s="61"/>
      <c r="AKX114" s="61"/>
      <c r="AKY114" s="61"/>
      <c r="AKZ114" s="61"/>
      <c r="ALA114" s="61"/>
      <c r="ALB114" s="61"/>
      <c r="ALC114" s="61"/>
      <c r="ALD114" s="61"/>
      <c r="ALE114" s="61"/>
      <c r="ALF114" s="61"/>
      <c r="ALG114" s="61"/>
      <c r="ALH114" s="61"/>
      <c r="ALI114" s="61"/>
      <c r="ALJ114" s="61"/>
      <c r="ALK114" s="61"/>
      <c r="ALL114" s="61"/>
      <c r="ALM114" s="61"/>
      <c r="ALN114" s="61"/>
      <c r="ALO114" s="61"/>
      <c r="ALP114" s="61"/>
      <c r="ALQ114" s="61"/>
      <c r="ALR114" s="61"/>
      <c r="ALS114" s="61"/>
      <c r="ALT114" s="61"/>
      <c r="ALU114" s="61"/>
      <c r="ALV114" s="61"/>
      <c r="ALW114" s="61"/>
      <c r="ALX114" s="61"/>
      <c r="ALY114" s="61"/>
      <c r="ALZ114" s="61"/>
      <c r="AMA114" s="61"/>
      <c r="AMB114" s="61"/>
      <c r="AMC114" s="61"/>
      <c r="AMD114" s="61"/>
      <c r="AME114" s="61"/>
      <c r="AMF114" s="61"/>
      <c r="AMG114" s="61"/>
      <c r="AMH114" s="61"/>
      <c r="AMI114" s="61"/>
      <c r="AMJ114" s="61"/>
      <c r="AMK114" s="61"/>
      <c r="AML114" s="61"/>
      <c r="AMM114" s="61"/>
      <c r="AMN114" s="61"/>
      <c r="AMO114" s="61"/>
      <c r="AMP114" s="61"/>
      <c r="AMQ114" s="61"/>
      <c r="AMR114" s="61"/>
      <c r="AMS114" s="61"/>
      <c r="AMT114" s="61"/>
      <c r="AMU114" s="61"/>
      <c r="AMV114" s="61"/>
      <c r="AMW114" s="61"/>
      <c r="AMX114" s="61"/>
      <c r="AMY114" s="61"/>
      <c r="AMZ114" s="61"/>
      <c r="ANA114" s="61"/>
      <c r="ANB114" s="61"/>
      <c r="ANC114" s="61"/>
      <c r="AND114" s="61"/>
      <c r="ANE114" s="61"/>
      <c r="ANF114" s="61"/>
      <c r="ANG114" s="61"/>
      <c r="ANH114" s="61"/>
      <c r="ANI114" s="61"/>
      <c r="ANJ114" s="61"/>
      <c r="ANK114" s="61"/>
      <c r="ANL114" s="61"/>
      <c r="ANM114" s="61"/>
      <c r="ANN114" s="61"/>
      <c r="ANO114" s="61"/>
      <c r="ANP114" s="61"/>
      <c r="ANQ114" s="61"/>
      <c r="ANR114" s="61"/>
      <c r="ANS114" s="61"/>
      <c r="ANT114" s="61"/>
      <c r="ANU114" s="61"/>
      <c r="ANV114" s="61"/>
      <c r="ANW114" s="61"/>
      <c r="ANX114" s="61"/>
      <c r="ANY114" s="61"/>
      <c r="ANZ114" s="61"/>
      <c r="AOA114" s="61"/>
      <c r="AOB114" s="61"/>
      <c r="AOC114" s="61"/>
      <c r="AOD114" s="61"/>
      <c r="AOE114" s="61"/>
      <c r="AOF114" s="61"/>
      <c r="AOG114" s="61"/>
      <c r="AOH114" s="61"/>
      <c r="AOI114" s="61"/>
      <c r="AOJ114" s="61"/>
      <c r="AOK114" s="61"/>
      <c r="AOL114" s="61"/>
      <c r="AOM114" s="61"/>
      <c r="AON114" s="61"/>
      <c r="AOO114" s="61"/>
      <c r="AOP114" s="61"/>
      <c r="AOQ114" s="61"/>
      <c r="AOR114" s="61"/>
      <c r="AOS114" s="61"/>
      <c r="AOT114" s="61"/>
      <c r="AOU114" s="61"/>
      <c r="AOV114" s="61"/>
      <c r="AOW114" s="61"/>
      <c r="AOX114" s="61"/>
      <c r="AOY114" s="61"/>
      <c r="AOZ114" s="61"/>
      <c r="APA114" s="61"/>
      <c r="APB114" s="61"/>
      <c r="APC114" s="61"/>
      <c r="APD114" s="61"/>
      <c r="APE114" s="61"/>
      <c r="APF114" s="61"/>
      <c r="APG114" s="61"/>
      <c r="APH114" s="61"/>
      <c r="API114" s="61"/>
      <c r="APJ114" s="61"/>
      <c r="APK114" s="61"/>
      <c r="APL114" s="61"/>
      <c r="APM114" s="61"/>
      <c r="APN114" s="61"/>
      <c r="APO114" s="61"/>
      <c r="APP114" s="61"/>
      <c r="APQ114" s="61"/>
      <c r="APR114" s="61"/>
      <c r="APS114" s="61"/>
      <c r="APT114" s="61"/>
      <c r="APU114" s="61"/>
      <c r="APV114" s="61"/>
      <c r="APW114" s="61"/>
      <c r="APX114" s="61"/>
      <c r="APY114" s="61"/>
      <c r="APZ114" s="61"/>
      <c r="AQA114" s="61"/>
      <c r="AQB114" s="61"/>
      <c r="AQC114" s="61"/>
      <c r="AQD114" s="61"/>
      <c r="AQE114" s="61"/>
      <c r="AQF114" s="61"/>
      <c r="AQG114" s="61"/>
      <c r="AQH114" s="61"/>
      <c r="AQI114" s="61"/>
      <c r="AQJ114" s="61"/>
      <c r="AQK114" s="61"/>
      <c r="AQL114" s="61"/>
      <c r="AQM114" s="61"/>
      <c r="AQN114" s="61"/>
      <c r="AQO114" s="61"/>
      <c r="AQP114" s="61"/>
      <c r="AQQ114" s="61"/>
      <c r="AQR114" s="61"/>
      <c r="AQS114" s="61"/>
      <c r="AQT114" s="61"/>
      <c r="AQU114" s="61"/>
      <c r="AQV114" s="61"/>
      <c r="AQW114" s="61"/>
      <c r="AQX114" s="61"/>
      <c r="AQY114" s="61"/>
      <c r="AQZ114" s="61"/>
      <c r="ARA114" s="61"/>
      <c r="ARB114" s="61"/>
      <c r="ARC114" s="61"/>
      <c r="ARD114" s="61"/>
      <c r="ARE114" s="61"/>
      <c r="ARF114" s="61"/>
      <c r="ARG114" s="61"/>
      <c r="ARH114" s="61"/>
      <c r="ARI114" s="61"/>
      <c r="ARJ114" s="61"/>
      <c r="ARK114" s="61"/>
      <c r="ARL114" s="61"/>
      <c r="ARM114" s="61"/>
      <c r="ARN114" s="61"/>
      <c r="ARO114" s="61"/>
      <c r="ARP114" s="61"/>
      <c r="ARQ114" s="61"/>
      <c r="ARR114" s="61"/>
      <c r="ARS114" s="61"/>
      <c r="ART114" s="61"/>
      <c r="ARU114" s="61"/>
      <c r="ARV114" s="61"/>
      <c r="ARW114" s="61"/>
      <c r="ARX114" s="61"/>
      <c r="ARY114" s="61"/>
      <c r="ARZ114" s="61"/>
      <c r="ASA114" s="61"/>
      <c r="ASB114" s="61"/>
      <c r="ASC114" s="61"/>
      <c r="ASD114" s="61"/>
      <c r="ASE114" s="61"/>
      <c r="ASF114" s="61"/>
      <c r="ASG114" s="61"/>
      <c r="ASH114" s="61"/>
      <c r="ASI114" s="61"/>
      <c r="ASJ114" s="61"/>
      <c r="ASK114" s="61"/>
      <c r="ASL114" s="61"/>
      <c r="ASM114" s="61"/>
      <c r="ASN114" s="61"/>
      <c r="ASO114" s="61"/>
      <c r="ASP114" s="61"/>
      <c r="ASQ114" s="61"/>
      <c r="ASR114" s="61"/>
      <c r="ASS114" s="61"/>
      <c r="AST114" s="61"/>
      <c r="ASU114" s="61"/>
      <c r="ASV114" s="61"/>
      <c r="ASW114" s="61"/>
      <c r="ASX114" s="61"/>
      <c r="ASY114" s="61"/>
      <c r="ASZ114" s="61"/>
      <c r="ATA114" s="61"/>
      <c r="ATB114" s="61"/>
      <c r="ATC114" s="61"/>
      <c r="ATD114" s="61"/>
      <c r="ATE114" s="61"/>
      <c r="ATF114" s="61"/>
      <c r="ATG114" s="61"/>
      <c r="ATH114" s="61"/>
      <c r="ATI114" s="61"/>
      <c r="ATJ114" s="61"/>
      <c r="ATK114" s="61"/>
      <c r="ATL114" s="61"/>
      <c r="ATM114" s="61"/>
      <c r="ATN114" s="61"/>
      <c r="ATO114" s="61"/>
      <c r="ATP114" s="61"/>
      <c r="ATQ114" s="61"/>
      <c r="ATR114" s="61"/>
      <c r="ATS114" s="61"/>
      <c r="ATT114" s="61"/>
      <c r="ATU114" s="61"/>
      <c r="ATV114" s="61"/>
      <c r="ATW114" s="61"/>
      <c r="ATX114" s="61"/>
      <c r="ATY114" s="61"/>
      <c r="ATZ114" s="61"/>
      <c r="AUA114" s="61"/>
      <c r="AUB114" s="61"/>
      <c r="AUC114" s="61"/>
      <c r="AUD114" s="61"/>
      <c r="AUE114" s="61"/>
      <c r="AUF114" s="61"/>
      <c r="AUG114" s="61"/>
      <c r="AUH114" s="61"/>
      <c r="AUI114" s="61"/>
      <c r="AUJ114" s="61"/>
      <c r="AUK114" s="61"/>
      <c r="AUL114" s="61"/>
      <c r="AUM114" s="61"/>
      <c r="AUN114" s="61"/>
      <c r="AUO114" s="61"/>
      <c r="AUP114" s="61"/>
      <c r="AUQ114" s="61"/>
      <c r="AUR114" s="61"/>
      <c r="AUS114" s="61"/>
      <c r="AUT114" s="61"/>
      <c r="AUU114" s="61"/>
      <c r="AUV114" s="61"/>
      <c r="AUW114" s="61"/>
      <c r="AUX114" s="61"/>
      <c r="AUY114" s="61"/>
      <c r="AUZ114" s="61"/>
      <c r="AVA114" s="61"/>
      <c r="AVB114" s="61"/>
      <c r="AVC114" s="61"/>
      <c r="AVD114" s="61"/>
      <c r="AVE114" s="61"/>
      <c r="AVF114" s="61"/>
      <c r="AVG114" s="61"/>
      <c r="AVH114" s="61"/>
      <c r="AVI114" s="61"/>
      <c r="AVJ114" s="61"/>
      <c r="AVK114" s="61"/>
      <c r="AVL114" s="61"/>
      <c r="AVM114" s="61"/>
      <c r="AVN114" s="61"/>
      <c r="AVO114" s="61"/>
      <c r="AVP114" s="61"/>
      <c r="AVQ114" s="61"/>
      <c r="AVR114" s="61"/>
      <c r="AVS114" s="61"/>
      <c r="AVT114" s="61"/>
      <c r="AVU114" s="61"/>
      <c r="AVV114" s="61"/>
      <c r="AVW114" s="61"/>
      <c r="AVX114" s="61"/>
      <c r="AVY114" s="61"/>
      <c r="AVZ114" s="61"/>
      <c r="AWA114" s="61"/>
      <c r="AWB114" s="61"/>
      <c r="AWC114" s="61"/>
      <c r="AWD114" s="61"/>
      <c r="AWE114" s="61"/>
      <c r="AWF114" s="61"/>
      <c r="AWG114" s="61"/>
      <c r="AWH114" s="61"/>
      <c r="AWI114" s="61"/>
      <c r="AWJ114" s="61"/>
      <c r="AWK114" s="61"/>
      <c r="AWL114" s="61"/>
      <c r="AWM114" s="61"/>
      <c r="AWN114" s="61"/>
      <c r="AWO114" s="61"/>
      <c r="AWP114" s="61"/>
      <c r="AWQ114" s="61"/>
      <c r="AWR114" s="61"/>
      <c r="AWS114" s="61"/>
      <c r="AWT114" s="61"/>
      <c r="AWU114" s="61"/>
      <c r="AWV114" s="61"/>
      <c r="AWW114" s="61"/>
      <c r="AWX114" s="61"/>
      <c r="AWY114" s="61"/>
      <c r="AWZ114" s="61"/>
      <c r="AXA114" s="61"/>
      <c r="AXB114" s="61"/>
      <c r="AXC114" s="61"/>
      <c r="AXD114" s="61"/>
      <c r="AXE114" s="61"/>
      <c r="AXF114" s="61"/>
      <c r="AXG114" s="61"/>
      <c r="AXH114" s="61"/>
      <c r="AXI114" s="61"/>
      <c r="AXJ114" s="61"/>
      <c r="AXK114" s="61"/>
      <c r="AXL114" s="61"/>
      <c r="AXM114" s="61"/>
      <c r="AXN114" s="61"/>
      <c r="AXO114" s="61"/>
      <c r="AXP114" s="61"/>
      <c r="AXQ114" s="61"/>
      <c r="AXR114" s="61"/>
      <c r="AXS114" s="61"/>
      <c r="AXT114" s="61"/>
      <c r="AXU114" s="61"/>
      <c r="AXV114" s="61"/>
      <c r="AXW114" s="61"/>
      <c r="AXX114" s="61"/>
      <c r="AXY114" s="61"/>
      <c r="AXZ114" s="61"/>
      <c r="AYA114" s="61"/>
      <c r="AYB114" s="61"/>
      <c r="AYC114" s="61"/>
      <c r="AYD114" s="61"/>
      <c r="AYE114" s="61"/>
      <c r="AYF114" s="61"/>
      <c r="AYG114" s="61"/>
      <c r="AYH114" s="61"/>
      <c r="AYI114" s="61"/>
      <c r="AYJ114" s="61"/>
      <c r="AYK114" s="61"/>
      <c r="AYL114" s="61"/>
      <c r="AYM114" s="61"/>
      <c r="AYN114" s="61"/>
      <c r="AYO114" s="61"/>
      <c r="AYP114" s="61"/>
      <c r="AYQ114" s="61"/>
      <c r="AYR114" s="61"/>
      <c r="AYS114" s="61"/>
      <c r="AYT114" s="61"/>
      <c r="AYU114" s="61"/>
      <c r="AYV114" s="61"/>
      <c r="AYW114" s="61"/>
      <c r="AYX114" s="61"/>
      <c r="AYY114" s="61"/>
      <c r="AYZ114" s="61"/>
      <c r="AZA114" s="61"/>
      <c r="AZB114" s="61"/>
      <c r="AZC114" s="61"/>
      <c r="AZD114" s="61"/>
      <c r="AZE114" s="61"/>
      <c r="AZF114" s="61"/>
      <c r="AZG114" s="61"/>
      <c r="AZH114" s="61"/>
      <c r="AZI114" s="61"/>
      <c r="AZJ114" s="61"/>
      <c r="AZK114" s="61"/>
      <c r="AZL114" s="61"/>
      <c r="AZM114" s="61"/>
      <c r="AZN114" s="61"/>
      <c r="AZO114" s="61"/>
      <c r="AZP114" s="61"/>
      <c r="AZQ114" s="61"/>
      <c r="AZR114" s="61"/>
      <c r="AZS114" s="61"/>
      <c r="AZT114" s="61"/>
      <c r="AZU114" s="61"/>
      <c r="AZV114" s="61"/>
      <c r="AZW114" s="61"/>
      <c r="AZX114" s="61"/>
      <c r="AZY114" s="61"/>
      <c r="AZZ114" s="61"/>
      <c r="BAA114" s="61"/>
      <c r="BAB114" s="61"/>
      <c r="BAC114" s="61"/>
      <c r="BAD114" s="61"/>
      <c r="BAE114" s="61"/>
      <c r="BAF114" s="61"/>
      <c r="BAG114" s="61"/>
      <c r="BAH114" s="61"/>
      <c r="BAI114" s="61"/>
      <c r="BAJ114" s="61"/>
      <c r="BAK114" s="61"/>
      <c r="BAL114" s="61"/>
      <c r="BAM114" s="61"/>
      <c r="BAN114" s="61"/>
      <c r="BAO114" s="61"/>
      <c r="BAP114" s="61"/>
      <c r="BAQ114" s="61"/>
      <c r="BAR114" s="61"/>
      <c r="BAS114" s="61"/>
      <c r="BAT114" s="61"/>
      <c r="BAU114" s="61"/>
      <c r="BAV114" s="61"/>
      <c r="BAW114" s="61"/>
      <c r="BAX114" s="61"/>
      <c r="BAY114" s="61"/>
      <c r="BAZ114" s="61"/>
      <c r="BBA114" s="61"/>
      <c r="BBB114" s="61"/>
      <c r="BBC114" s="61"/>
      <c r="BBD114" s="61"/>
      <c r="BBE114" s="61"/>
      <c r="BBF114" s="61"/>
      <c r="BBG114" s="61"/>
      <c r="BBH114" s="61"/>
      <c r="BBI114" s="61"/>
      <c r="BBJ114" s="61"/>
      <c r="BBK114" s="61"/>
      <c r="BBL114" s="61"/>
      <c r="BBM114" s="61"/>
      <c r="BBN114" s="61"/>
      <c r="BBO114" s="61"/>
      <c r="BBP114" s="61"/>
      <c r="BBQ114" s="61"/>
      <c r="BBR114" s="61"/>
      <c r="BBS114" s="61"/>
      <c r="BBT114" s="61"/>
      <c r="BBU114" s="61"/>
      <c r="BBV114" s="61"/>
      <c r="BBW114" s="61"/>
      <c r="BBX114" s="61"/>
      <c r="BBY114" s="61"/>
      <c r="BBZ114" s="61"/>
      <c r="BCA114" s="61"/>
      <c r="BCB114" s="61"/>
      <c r="BCC114" s="61"/>
      <c r="BCD114" s="61"/>
      <c r="BCE114" s="61"/>
      <c r="BCF114" s="61"/>
      <c r="BCG114" s="61"/>
      <c r="BCH114" s="61"/>
      <c r="BCI114" s="61"/>
      <c r="BCJ114" s="61"/>
      <c r="BCK114" s="61"/>
      <c r="BCL114" s="61"/>
      <c r="BCM114" s="61"/>
      <c r="BCN114" s="61"/>
      <c r="BCO114" s="61"/>
      <c r="BCP114" s="61"/>
      <c r="BCQ114" s="61"/>
      <c r="BCR114" s="61"/>
      <c r="BCS114" s="61"/>
      <c r="BCT114" s="61"/>
      <c r="BCU114" s="61"/>
      <c r="BCV114" s="61"/>
      <c r="BCW114" s="61"/>
      <c r="BCX114" s="61"/>
      <c r="BCY114" s="61"/>
      <c r="BCZ114" s="61"/>
      <c r="BDA114" s="61"/>
      <c r="BDB114" s="61"/>
      <c r="BDC114" s="61"/>
      <c r="BDD114" s="61"/>
      <c r="BDE114" s="61"/>
      <c r="BDF114" s="61"/>
      <c r="BDG114" s="61"/>
      <c r="BDH114" s="61"/>
      <c r="BDI114" s="61"/>
      <c r="BDJ114" s="61"/>
      <c r="BDK114" s="61"/>
      <c r="BDL114" s="61"/>
      <c r="BDM114" s="61"/>
      <c r="BDN114" s="61"/>
      <c r="BDO114" s="61"/>
      <c r="BDP114" s="61"/>
      <c r="BDQ114" s="61"/>
      <c r="BDR114" s="61"/>
      <c r="BDS114" s="61"/>
      <c r="BDT114" s="61"/>
      <c r="BDU114" s="61"/>
      <c r="BDV114" s="61"/>
      <c r="BDW114" s="61"/>
      <c r="BDX114" s="61"/>
      <c r="BDY114" s="61"/>
      <c r="BDZ114" s="61"/>
      <c r="BEA114" s="61"/>
      <c r="BEB114" s="61"/>
      <c r="BEC114" s="61"/>
      <c r="BED114" s="61"/>
      <c r="BEE114" s="61"/>
      <c r="BEF114" s="61"/>
      <c r="BEG114" s="61"/>
      <c r="BEH114" s="61"/>
      <c r="BEI114" s="61"/>
      <c r="BEJ114" s="61"/>
      <c r="BEK114" s="61"/>
      <c r="BEL114" s="61"/>
      <c r="BEM114" s="61"/>
      <c r="BEN114" s="61"/>
      <c r="BEO114" s="61"/>
      <c r="BEP114" s="61"/>
      <c r="BEQ114" s="61"/>
      <c r="BER114" s="61"/>
      <c r="BES114" s="61"/>
      <c r="BET114" s="61"/>
      <c r="BEU114" s="61"/>
      <c r="BEV114" s="61"/>
      <c r="BEW114" s="61"/>
      <c r="BEX114" s="61"/>
      <c r="BEY114" s="61"/>
      <c r="BEZ114" s="61"/>
      <c r="BFA114" s="61"/>
      <c r="BFB114" s="61"/>
      <c r="BFC114" s="61"/>
      <c r="BFD114" s="61"/>
      <c r="BFE114" s="61"/>
      <c r="BFF114" s="61"/>
      <c r="BFG114" s="61"/>
      <c r="BFH114" s="61"/>
      <c r="BFI114" s="61"/>
      <c r="BFJ114" s="61"/>
      <c r="BFK114" s="61"/>
      <c r="BFL114" s="61"/>
      <c r="BFM114" s="61"/>
      <c r="BFN114" s="61"/>
      <c r="BFO114" s="61"/>
      <c r="BFP114" s="61"/>
      <c r="BFQ114" s="61"/>
      <c r="BFR114" s="61"/>
      <c r="BFS114" s="61"/>
      <c r="BFT114" s="61"/>
      <c r="BFU114" s="61"/>
      <c r="BFV114" s="61"/>
      <c r="BFW114" s="61"/>
      <c r="BFX114" s="61"/>
      <c r="BFY114" s="61"/>
      <c r="BFZ114" s="61"/>
      <c r="BGA114" s="61"/>
      <c r="BGB114" s="61"/>
      <c r="BGC114" s="61"/>
      <c r="BGD114" s="61"/>
      <c r="BGE114" s="61"/>
      <c r="BGF114" s="61"/>
      <c r="BGG114" s="61"/>
      <c r="BGH114" s="61"/>
      <c r="BGI114" s="61"/>
      <c r="BGJ114" s="61"/>
      <c r="BGK114" s="61"/>
      <c r="BGL114" s="61"/>
      <c r="BGM114" s="61"/>
      <c r="BGN114" s="61"/>
      <c r="BGO114" s="61"/>
      <c r="BGP114" s="61"/>
      <c r="BGQ114" s="61"/>
      <c r="BGR114" s="61"/>
      <c r="BGS114" s="61"/>
      <c r="BGT114" s="61"/>
      <c r="BGU114" s="61"/>
      <c r="BGV114" s="61"/>
      <c r="BGW114" s="61"/>
      <c r="BGX114" s="61"/>
      <c r="BGY114" s="61"/>
      <c r="BGZ114" s="61"/>
      <c r="BHA114" s="61"/>
      <c r="BHB114" s="61"/>
      <c r="BHC114" s="61"/>
      <c r="BHD114" s="61"/>
      <c r="BHE114" s="61"/>
      <c r="BHF114" s="61"/>
      <c r="BHG114" s="61"/>
      <c r="BHH114" s="61"/>
      <c r="BHI114" s="61"/>
      <c r="BHJ114" s="61"/>
      <c r="BHK114" s="61"/>
      <c r="BHL114" s="61"/>
      <c r="BHM114" s="61"/>
      <c r="BHN114" s="61"/>
      <c r="BHO114" s="61"/>
      <c r="BHP114" s="61"/>
      <c r="BHQ114" s="61"/>
      <c r="BHR114" s="61"/>
      <c r="BHS114" s="61"/>
      <c r="BHT114" s="61"/>
      <c r="BHU114" s="61"/>
      <c r="BHV114" s="61"/>
      <c r="BHW114" s="61"/>
      <c r="BHX114" s="61"/>
      <c r="BHY114" s="61"/>
      <c r="BHZ114" s="61"/>
      <c r="BIA114" s="61"/>
      <c r="BIB114" s="61"/>
      <c r="BIC114" s="61"/>
      <c r="BID114" s="61"/>
      <c r="BIE114" s="61"/>
      <c r="BIF114" s="61"/>
      <c r="BIG114" s="61"/>
      <c r="BIH114" s="61"/>
      <c r="BII114" s="61"/>
      <c r="BIJ114" s="61"/>
      <c r="BIK114" s="61"/>
      <c r="BIL114" s="61"/>
      <c r="BIM114" s="61"/>
      <c r="BIN114" s="61"/>
      <c r="BIO114" s="61"/>
      <c r="BIP114" s="61"/>
      <c r="BIQ114" s="61"/>
      <c r="BIR114" s="61"/>
      <c r="BIS114" s="61"/>
      <c r="BIT114" s="61"/>
      <c r="BIU114" s="61"/>
      <c r="BIV114" s="61"/>
      <c r="BIW114" s="61"/>
      <c r="BIX114" s="61"/>
      <c r="BIY114" s="61"/>
      <c r="BIZ114" s="61"/>
      <c r="BJA114" s="61"/>
      <c r="BJB114" s="61"/>
      <c r="BJC114" s="61"/>
      <c r="BJD114" s="61"/>
      <c r="BJE114" s="61"/>
      <c r="BJF114" s="61"/>
      <c r="BJG114" s="61"/>
      <c r="BJH114" s="61"/>
      <c r="BJI114" s="61"/>
      <c r="BJJ114" s="61"/>
      <c r="BJK114" s="61"/>
      <c r="BJL114" s="61"/>
      <c r="BJM114" s="61"/>
      <c r="BJN114" s="61"/>
      <c r="BJO114" s="61"/>
      <c r="BJP114" s="61"/>
      <c r="BJQ114" s="61"/>
      <c r="BJR114" s="61"/>
      <c r="BJS114" s="61"/>
      <c r="BJT114" s="61"/>
      <c r="BJU114" s="61"/>
      <c r="BJV114" s="61"/>
      <c r="BJW114" s="61"/>
      <c r="BJX114" s="61"/>
      <c r="BJY114" s="61"/>
      <c r="BJZ114" s="61"/>
      <c r="BKA114" s="61"/>
      <c r="BKB114" s="61"/>
      <c r="BKC114" s="61"/>
      <c r="BKD114" s="61"/>
      <c r="BKE114" s="61"/>
      <c r="BKF114" s="61"/>
      <c r="BKG114" s="61"/>
      <c r="BKH114" s="61"/>
      <c r="BKI114" s="61"/>
      <c r="BKJ114" s="61"/>
      <c r="BKK114" s="61"/>
      <c r="BKL114" s="61"/>
      <c r="BKM114" s="61"/>
      <c r="BKN114" s="61"/>
      <c r="BKO114" s="61"/>
      <c r="BKP114" s="61"/>
      <c r="BKQ114" s="61"/>
      <c r="BKR114" s="61"/>
      <c r="BKS114" s="61"/>
      <c r="BKT114" s="61"/>
      <c r="BKU114" s="61"/>
      <c r="BKV114" s="61"/>
      <c r="BKW114" s="61"/>
      <c r="BKX114" s="61"/>
      <c r="BKY114" s="61"/>
      <c r="BKZ114" s="61"/>
      <c r="BLA114" s="61"/>
      <c r="BLB114" s="61"/>
      <c r="BLC114" s="61"/>
      <c r="BLD114" s="61"/>
      <c r="BLE114" s="61"/>
      <c r="BLF114" s="61"/>
      <c r="BLG114" s="61"/>
      <c r="BLH114" s="61"/>
      <c r="BLI114" s="61"/>
      <c r="BLJ114" s="61"/>
      <c r="BLK114" s="61"/>
      <c r="BLL114" s="61"/>
      <c r="BLM114" s="61"/>
      <c r="BLN114" s="61"/>
      <c r="BLO114" s="61"/>
      <c r="BLP114" s="61"/>
      <c r="BLQ114" s="61"/>
      <c r="BLR114" s="61"/>
      <c r="BLS114" s="61"/>
      <c r="BLT114" s="61"/>
      <c r="BLU114" s="61"/>
      <c r="BLV114" s="61"/>
      <c r="BLW114" s="61"/>
      <c r="BLX114" s="61"/>
      <c r="BLY114" s="61"/>
      <c r="BLZ114" s="61"/>
      <c r="BMA114" s="61"/>
      <c r="BMB114" s="61"/>
      <c r="BMC114" s="61"/>
      <c r="BMD114" s="61"/>
      <c r="BME114" s="61"/>
      <c r="BMF114" s="61"/>
      <c r="BMG114" s="61"/>
      <c r="BMH114" s="61"/>
      <c r="BMI114" s="61"/>
      <c r="BMJ114" s="61"/>
      <c r="BMK114" s="61"/>
      <c r="BML114" s="61"/>
      <c r="BMM114" s="61"/>
      <c r="BMN114" s="61"/>
      <c r="BMO114" s="61"/>
      <c r="BMP114" s="61"/>
      <c r="BMQ114" s="61"/>
      <c r="BMR114" s="61"/>
      <c r="BMS114" s="61"/>
      <c r="BMT114" s="61"/>
      <c r="BMU114" s="61"/>
      <c r="BMV114" s="61"/>
      <c r="BMW114" s="61"/>
      <c r="BMX114" s="61"/>
      <c r="BMY114" s="61"/>
      <c r="BMZ114" s="61"/>
      <c r="BNA114" s="61"/>
      <c r="BNB114" s="61"/>
      <c r="BNC114" s="61"/>
      <c r="BND114" s="61"/>
      <c r="BNE114" s="61"/>
      <c r="BNF114" s="61"/>
      <c r="BNG114" s="61"/>
      <c r="BNH114" s="61"/>
      <c r="BNI114" s="61"/>
      <c r="BNJ114" s="61"/>
      <c r="BNK114" s="61"/>
      <c r="BNL114" s="61"/>
      <c r="BNM114" s="61"/>
      <c r="BNN114" s="61"/>
      <c r="BNO114" s="61"/>
      <c r="BNP114" s="61"/>
      <c r="BNQ114" s="61"/>
      <c r="BNR114" s="61"/>
      <c r="BNS114" s="61"/>
      <c r="BNT114" s="61"/>
      <c r="BNU114" s="61"/>
      <c r="BNV114" s="61"/>
      <c r="BNW114" s="61"/>
      <c r="BNX114" s="61"/>
      <c r="BNY114" s="61"/>
      <c r="BNZ114" s="61"/>
      <c r="BOA114" s="61"/>
      <c r="BOB114" s="61"/>
      <c r="BOC114" s="61"/>
      <c r="BOD114" s="61"/>
      <c r="BOE114" s="61"/>
      <c r="BOF114" s="61"/>
      <c r="BOG114" s="61"/>
      <c r="BOH114" s="61"/>
      <c r="BOI114" s="61"/>
      <c r="BOJ114" s="61"/>
      <c r="BOK114" s="61"/>
      <c r="BOL114" s="61"/>
      <c r="BOM114" s="61"/>
      <c r="BON114" s="61"/>
      <c r="BOO114" s="61"/>
      <c r="BOP114" s="61"/>
      <c r="BOQ114" s="61"/>
      <c r="BOR114" s="61"/>
      <c r="BOS114" s="61"/>
      <c r="BOT114" s="61"/>
      <c r="BOU114" s="61"/>
      <c r="BOV114" s="61"/>
      <c r="BOW114" s="61"/>
      <c r="BOX114" s="61"/>
      <c r="BOY114" s="61"/>
      <c r="BOZ114" s="61"/>
      <c r="BPA114" s="61"/>
      <c r="BPB114" s="61"/>
      <c r="BPC114" s="61"/>
      <c r="BPD114" s="61"/>
      <c r="BPE114" s="61"/>
      <c r="BPF114" s="61"/>
      <c r="BPG114" s="61"/>
      <c r="BPH114" s="61"/>
      <c r="BPI114" s="61"/>
      <c r="BPJ114" s="61"/>
      <c r="BPK114" s="61"/>
      <c r="BPL114" s="61"/>
      <c r="BPM114" s="61"/>
      <c r="BPN114" s="61"/>
      <c r="BPO114" s="61"/>
      <c r="BPP114" s="61"/>
      <c r="BPQ114" s="61"/>
      <c r="BPR114" s="61"/>
      <c r="BPS114" s="61"/>
      <c r="BPT114" s="61"/>
      <c r="BPU114" s="61"/>
      <c r="BPV114" s="61"/>
      <c r="BPW114" s="61"/>
      <c r="BPX114" s="61"/>
      <c r="BPY114" s="61"/>
      <c r="BPZ114" s="61"/>
      <c r="BQA114" s="61"/>
      <c r="BQB114" s="61"/>
      <c r="BQC114" s="61"/>
      <c r="BQD114" s="61"/>
      <c r="BQE114" s="61"/>
      <c r="BQF114" s="61"/>
      <c r="BQG114" s="61"/>
      <c r="BQH114" s="61"/>
      <c r="BQI114" s="61"/>
      <c r="BQJ114" s="61"/>
      <c r="BQK114" s="61"/>
      <c r="BQL114" s="61"/>
      <c r="BQM114" s="61"/>
      <c r="BQN114" s="61"/>
      <c r="BQO114" s="61"/>
      <c r="BQP114" s="61"/>
      <c r="BQQ114" s="61"/>
      <c r="BQR114" s="61"/>
      <c r="BQS114" s="61"/>
      <c r="BQT114" s="61"/>
      <c r="BQU114" s="61"/>
      <c r="BQV114" s="61"/>
      <c r="BQW114" s="61"/>
      <c r="BQX114" s="61"/>
      <c r="BQY114" s="61"/>
      <c r="BQZ114" s="61"/>
      <c r="BRA114" s="61"/>
      <c r="BRB114" s="61"/>
      <c r="BRC114" s="61"/>
      <c r="BRD114" s="61"/>
      <c r="BRE114" s="61"/>
      <c r="BRF114" s="61"/>
      <c r="BRG114" s="61"/>
      <c r="BRH114" s="61"/>
      <c r="BRI114" s="61"/>
      <c r="BRJ114" s="61"/>
      <c r="BRK114" s="61"/>
      <c r="BRL114" s="61"/>
      <c r="BRM114" s="61"/>
      <c r="BRN114" s="61"/>
      <c r="BRO114" s="61"/>
      <c r="BRP114" s="61"/>
      <c r="BRQ114" s="61"/>
      <c r="BRR114" s="61"/>
      <c r="BRS114" s="61"/>
      <c r="BRT114" s="61"/>
      <c r="BRU114" s="61"/>
      <c r="BRV114" s="61"/>
      <c r="BRW114" s="61"/>
      <c r="BRX114" s="61"/>
      <c r="BRY114" s="61"/>
      <c r="BRZ114" s="61"/>
      <c r="BSA114" s="61"/>
      <c r="BSB114" s="61"/>
      <c r="BSC114" s="61"/>
      <c r="BSD114" s="61"/>
      <c r="BSE114" s="61"/>
      <c r="BSF114" s="61"/>
      <c r="BSG114" s="61"/>
      <c r="BSH114" s="61"/>
      <c r="BSI114" s="61"/>
      <c r="BSJ114" s="61"/>
      <c r="BSK114" s="61"/>
      <c r="BSL114" s="61"/>
      <c r="BSM114" s="61"/>
      <c r="BSN114" s="61"/>
      <c r="BSO114" s="61"/>
      <c r="BSP114" s="61"/>
      <c r="BSQ114" s="61"/>
      <c r="BSR114" s="61"/>
      <c r="BSS114" s="61"/>
      <c r="BST114" s="61"/>
      <c r="BSU114" s="61"/>
      <c r="BSV114" s="61"/>
      <c r="BSW114" s="61"/>
      <c r="BSX114" s="61"/>
      <c r="BSY114" s="61"/>
      <c r="BSZ114" s="61"/>
      <c r="BTA114" s="61"/>
      <c r="BTB114" s="61"/>
      <c r="BTC114" s="61"/>
      <c r="BTD114" s="61"/>
      <c r="BTE114" s="61"/>
      <c r="BTF114" s="61"/>
      <c r="BTG114" s="61"/>
      <c r="BTH114" s="61"/>
      <c r="BTI114" s="61"/>
      <c r="BTJ114" s="61"/>
      <c r="BTK114" s="61"/>
      <c r="BTL114" s="61"/>
      <c r="BTM114" s="61"/>
      <c r="BTN114" s="61"/>
      <c r="BTO114" s="61"/>
      <c r="BTP114" s="61"/>
      <c r="BTQ114" s="61"/>
      <c r="BTR114" s="61"/>
      <c r="BTS114" s="61"/>
      <c r="BTT114" s="61"/>
      <c r="BTU114" s="61"/>
      <c r="BTV114" s="61"/>
      <c r="BTW114" s="61"/>
      <c r="BTX114" s="61"/>
      <c r="BTY114" s="61"/>
      <c r="BTZ114" s="61"/>
      <c r="BUA114" s="61"/>
      <c r="BUB114" s="61"/>
      <c r="BUC114" s="61"/>
      <c r="BUD114" s="61"/>
      <c r="BUE114" s="61"/>
      <c r="BUF114" s="61"/>
      <c r="BUG114" s="61"/>
      <c r="BUH114" s="61"/>
      <c r="BUI114" s="61"/>
      <c r="BUJ114" s="61"/>
      <c r="BUK114" s="61"/>
      <c r="BUL114" s="61"/>
      <c r="BUM114" s="61"/>
      <c r="BUN114" s="61"/>
      <c r="BUO114" s="61"/>
      <c r="BUP114" s="61"/>
      <c r="BUQ114" s="61"/>
      <c r="BUR114" s="61"/>
      <c r="BUS114" s="61"/>
      <c r="BUT114" s="61"/>
      <c r="BUU114" s="61"/>
      <c r="BUV114" s="61"/>
      <c r="BUW114" s="61"/>
      <c r="BUX114" s="61"/>
      <c r="BUY114" s="61"/>
      <c r="BUZ114" s="61"/>
      <c r="BVA114" s="61"/>
      <c r="BVB114" s="61"/>
      <c r="BVC114" s="61"/>
      <c r="BVD114" s="61"/>
      <c r="BVE114" s="61"/>
      <c r="BVF114" s="61"/>
      <c r="BVG114" s="61"/>
      <c r="BVH114" s="61"/>
      <c r="BVI114" s="61"/>
      <c r="BVJ114" s="61"/>
      <c r="BVK114" s="61"/>
      <c r="BVL114" s="61"/>
      <c r="BVM114" s="61"/>
      <c r="BVN114" s="61"/>
      <c r="BVO114" s="61"/>
      <c r="BVP114" s="61"/>
      <c r="BVQ114" s="61"/>
      <c r="BVR114" s="61"/>
      <c r="BVS114" s="61"/>
      <c r="BVT114" s="61"/>
      <c r="BVU114" s="61"/>
      <c r="BVV114" s="61"/>
      <c r="BVW114" s="61"/>
      <c r="BVX114" s="61"/>
      <c r="BVY114" s="61"/>
      <c r="BVZ114" s="61"/>
      <c r="BWA114" s="61"/>
      <c r="BWB114" s="61"/>
      <c r="BWC114" s="61"/>
      <c r="BWD114" s="61"/>
      <c r="BWE114" s="61"/>
      <c r="BWF114" s="61"/>
      <c r="BWG114" s="61"/>
      <c r="BWH114" s="61"/>
      <c r="BWI114" s="61"/>
      <c r="BWJ114" s="61"/>
      <c r="BWK114" s="61"/>
      <c r="BWL114" s="61"/>
      <c r="BWM114" s="61"/>
      <c r="BWN114" s="61"/>
      <c r="BWO114" s="61"/>
      <c r="BWP114" s="61"/>
      <c r="BWQ114" s="61"/>
      <c r="BWR114" s="61"/>
      <c r="BWS114" s="61"/>
      <c r="BWT114" s="61"/>
      <c r="BWU114" s="61"/>
      <c r="BWV114" s="61"/>
      <c r="BWW114" s="61"/>
      <c r="BWX114" s="61"/>
      <c r="BWY114" s="61"/>
      <c r="BWZ114" s="61"/>
      <c r="BXA114" s="61"/>
      <c r="BXB114" s="61"/>
      <c r="BXC114" s="61"/>
      <c r="BXD114" s="61"/>
      <c r="BXE114" s="61"/>
      <c r="BXF114" s="61"/>
      <c r="BXG114" s="61"/>
      <c r="BXH114" s="61"/>
      <c r="BXI114" s="61"/>
      <c r="BXJ114" s="61"/>
      <c r="BXK114" s="61"/>
      <c r="BXL114" s="61"/>
      <c r="BXM114" s="61"/>
      <c r="BXN114" s="61"/>
      <c r="BXO114" s="61"/>
      <c r="BXP114" s="61"/>
      <c r="BXQ114" s="61"/>
      <c r="BXR114" s="61"/>
      <c r="BXS114" s="61"/>
      <c r="BXT114" s="61"/>
      <c r="BXU114" s="61"/>
      <c r="BXV114" s="61"/>
      <c r="BXW114" s="61"/>
      <c r="BXX114" s="61"/>
      <c r="BXY114" s="61"/>
      <c r="BXZ114" s="61"/>
      <c r="BYA114" s="61"/>
      <c r="BYB114" s="61"/>
      <c r="BYC114" s="61"/>
      <c r="BYD114" s="61"/>
      <c r="BYE114" s="61"/>
      <c r="BYF114" s="61"/>
      <c r="BYG114" s="61"/>
      <c r="BYH114" s="61"/>
      <c r="BYI114" s="61"/>
      <c r="BYJ114" s="61"/>
      <c r="BYK114" s="61"/>
      <c r="BYL114" s="61"/>
      <c r="BYM114" s="61"/>
      <c r="BYN114" s="61"/>
      <c r="BYO114" s="61"/>
      <c r="BYP114" s="61"/>
      <c r="BYQ114" s="61"/>
      <c r="BYR114" s="61"/>
      <c r="BYS114" s="61"/>
      <c r="BYT114" s="61"/>
      <c r="BYU114" s="61"/>
      <c r="BYV114" s="61"/>
      <c r="BYW114" s="61"/>
      <c r="BYX114" s="61"/>
      <c r="BYY114" s="61"/>
      <c r="BYZ114" s="61"/>
      <c r="BZA114" s="61"/>
      <c r="BZB114" s="61"/>
      <c r="BZC114" s="61"/>
      <c r="BZD114" s="61"/>
      <c r="BZE114" s="61"/>
      <c r="BZF114" s="61"/>
      <c r="BZG114" s="61"/>
      <c r="BZH114" s="61"/>
      <c r="BZI114" s="61"/>
      <c r="BZJ114" s="61"/>
      <c r="BZK114" s="61"/>
      <c r="BZL114" s="61"/>
      <c r="BZM114" s="61"/>
      <c r="BZN114" s="61"/>
      <c r="BZO114" s="61"/>
      <c r="BZP114" s="61"/>
      <c r="BZQ114" s="61"/>
      <c r="BZR114" s="61"/>
      <c r="BZS114" s="61"/>
      <c r="BZT114" s="61"/>
      <c r="BZU114" s="61"/>
      <c r="BZV114" s="61"/>
      <c r="BZW114" s="61"/>
      <c r="BZX114" s="61"/>
      <c r="BZY114" s="61"/>
      <c r="BZZ114" s="61"/>
      <c r="CAA114" s="61"/>
      <c r="CAB114" s="61"/>
      <c r="CAC114" s="61"/>
      <c r="CAD114" s="61"/>
      <c r="CAE114" s="61"/>
      <c r="CAF114" s="61"/>
      <c r="CAG114" s="61"/>
      <c r="CAH114" s="61"/>
      <c r="CAI114" s="61"/>
      <c r="CAJ114" s="61"/>
      <c r="CAK114" s="61"/>
      <c r="CAL114" s="61"/>
      <c r="CAM114" s="61"/>
      <c r="CAN114" s="61"/>
      <c r="CAO114" s="61"/>
      <c r="CAP114" s="61"/>
      <c r="CAQ114" s="61"/>
      <c r="CAR114" s="61"/>
      <c r="CAS114" s="61"/>
      <c r="CAT114" s="61"/>
      <c r="CAU114" s="61"/>
      <c r="CAV114" s="61"/>
      <c r="CAW114" s="61"/>
      <c r="CAX114" s="61"/>
      <c r="CAY114" s="61"/>
      <c r="CAZ114" s="61"/>
      <c r="CBA114" s="61"/>
      <c r="CBB114" s="61"/>
      <c r="CBC114" s="61"/>
      <c r="CBD114" s="61"/>
      <c r="CBE114" s="61"/>
      <c r="CBF114" s="61"/>
      <c r="CBG114" s="61"/>
      <c r="CBH114" s="61"/>
      <c r="CBI114" s="61"/>
      <c r="CBJ114" s="61"/>
      <c r="CBK114" s="61"/>
      <c r="CBL114" s="61"/>
      <c r="CBM114" s="61"/>
      <c r="CBN114" s="61"/>
      <c r="CBO114" s="61"/>
      <c r="CBP114" s="61"/>
      <c r="CBQ114" s="61"/>
    </row>
    <row r="115" spans="1:2097" s="32" customFormat="1" ht="47.25">
      <c r="A115" s="96"/>
      <c r="B115" s="130"/>
      <c r="C115" s="96"/>
      <c r="D115" s="96"/>
      <c r="E115" s="130"/>
      <c r="F115" s="28" t="s">
        <v>75</v>
      </c>
      <c r="G115" s="5">
        <f t="shared" si="58"/>
        <v>1149637.1200000001</v>
      </c>
      <c r="H115" s="31">
        <v>196080.3</v>
      </c>
      <c r="I115" s="31">
        <v>197206.7</v>
      </c>
      <c r="J115" s="31">
        <v>122115.56</v>
      </c>
      <c r="K115" s="31">
        <v>203786</v>
      </c>
      <c r="L115" s="31">
        <v>225305.2</v>
      </c>
      <c r="M115" s="31">
        <v>205143.36</v>
      </c>
      <c r="N115" s="31">
        <v>0</v>
      </c>
      <c r="O115" s="31">
        <v>0</v>
      </c>
      <c r="P115" s="87"/>
      <c r="Q115" s="87"/>
      <c r="R115" s="87"/>
      <c r="S115" s="87"/>
      <c r="T115" s="87"/>
      <c r="U115" s="87"/>
      <c r="V115" s="87"/>
      <c r="W115" s="87"/>
      <c r="X115" s="87"/>
      <c r="Y115" s="84"/>
      <c r="Z115" s="84"/>
      <c r="AA115" s="61"/>
      <c r="AB115" s="61"/>
      <c r="AC115" s="61"/>
      <c r="AD115" s="61"/>
      <c r="AE115" s="61"/>
      <c r="AF115" s="61"/>
      <c r="AG115" s="61"/>
      <c r="AH115" s="61"/>
      <c r="AI115" s="61"/>
      <c r="AJ115" s="61"/>
      <c r="AK115" s="61"/>
      <c r="AL115" s="61"/>
      <c r="AM115" s="61"/>
      <c r="AN115" s="61"/>
      <c r="AO115" s="61"/>
      <c r="AP115" s="61"/>
      <c r="AQ115" s="61"/>
      <c r="AR115" s="61"/>
      <c r="AS115" s="61"/>
      <c r="AT115" s="61"/>
      <c r="AU115" s="61"/>
      <c r="AV115" s="61"/>
      <c r="AW115" s="61"/>
      <c r="AX115" s="61"/>
      <c r="AY115" s="61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1"/>
      <c r="DK115" s="61"/>
      <c r="DL115" s="61"/>
      <c r="DM115" s="61"/>
      <c r="DN115" s="61"/>
      <c r="DO115" s="61"/>
      <c r="DP115" s="61"/>
      <c r="DQ115" s="61"/>
      <c r="DR115" s="61"/>
      <c r="DS115" s="61"/>
      <c r="DT115" s="61"/>
      <c r="DU115" s="61"/>
      <c r="DV115" s="61"/>
      <c r="DW115" s="61"/>
      <c r="DX115" s="61"/>
      <c r="DY115" s="61"/>
      <c r="DZ115" s="61"/>
      <c r="EA115" s="61"/>
      <c r="EB115" s="61"/>
      <c r="EC115" s="61"/>
      <c r="ED115" s="61"/>
      <c r="EE115" s="61"/>
      <c r="EF115" s="61"/>
      <c r="EG115" s="61"/>
      <c r="EH115" s="61"/>
      <c r="EI115" s="61"/>
      <c r="EJ115" s="61"/>
      <c r="EK115" s="61"/>
      <c r="EL115" s="61"/>
      <c r="EM115" s="61"/>
      <c r="EN115" s="61"/>
      <c r="EO115" s="61"/>
      <c r="EP115" s="61"/>
      <c r="EQ115" s="61"/>
      <c r="ER115" s="61"/>
      <c r="ES115" s="61"/>
      <c r="ET115" s="61"/>
      <c r="EU115" s="61"/>
      <c r="EV115" s="61"/>
      <c r="EW115" s="61"/>
      <c r="EX115" s="61"/>
      <c r="EY115" s="61"/>
      <c r="EZ115" s="61"/>
      <c r="FA115" s="61"/>
      <c r="FB115" s="61"/>
      <c r="FC115" s="61"/>
      <c r="FD115" s="61"/>
      <c r="FE115" s="61"/>
      <c r="FF115" s="61"/>
      <c r="FG115" s="61"/>
      <c r="FH115" s="61"/>
      <c r="FI115" s="61"/>
      <c r="FJ115" s="61"/>
      <c r="FK115" s="61"/>
      <c r="FL115" s="61"/>
      <c r="FM115" s="61"/>
      <c r="FN115" s="61"/>
      <c r="FO115" s="61"/>
      <c r="FP115" s="61"/>
      <c r="FQ115" s="61"/>
      <c r="FR115" s="61"/>
      <c r="FS115" s="61"/>
      <c r="FT115" s="61"/>
      <c r="FU115" s="61"/>
      <c r="FV115" s="61"/>
      <c r="FW115" s="61"/>
      <c r="FX115" s="61"/>
      <c r="FY115" s="61"/>
      <c r="FZ115" s="61"/>
      <c r="GA115" s="61"/>
      <c r="GB115" s="61"/>
      <c r="GC115" s="61"/>
      <c r="GD115" s="61"/>
      <c r="GE115" s="61"/>
      <c r="GF115" s="61"/>
      <c r="GG115" s="61"/>
      <c r="GH115" s="61"/>
      <c r="GI115" s="61"/>
      <c r="GJ115" s="61"/>
      <c r="GK115" s="61"/>
      <c r="GL115" s="61"/>
      <c r="GM115" s="61"/>
      <c r="GN115" s="61"/>
      <c r="GO115" s="61"/>
      <c r="GP115" s="61"/>
      <c r="GQ115" s="61"/>
      <c r="GR115" s="61"/>
      <c r="GS115" s="61"/>
      <c r="GT115" s="61"/>
      <c r="GU115" s="61"/>
      <c r="GV115" s="61"/>
      <c r="GW115" s="61"/>
      <c r="GX115" s="61"/>
      <c r="GY115" s="61"/>
      <c r="GZ115" s="61"/>
      <c r="HA115" s="61"/>
      <c r="HB115" s="61"/>
      <c r="HC115" s="61"/>
      <c r="HD115" s="61"/>
      <c r="HE115" s="61"/>
      <c r="HF115" s="61"/>
      <c r="HG115" s="61"/>
      <c r="HH115" s="61"/>
      <c r="HI115" s="61"/>
      <c r="HJ115" s="61"/>
      <c r="HK115" s="61"/>
      <c r="HL115" s="61"/>
      <c r="HM115" s="61"/>
      <c r="HN115" s="61"/>
      <c r="HO115" s="61"/>
      <c r="HP115" s="61"/>
      <c r="HQ115" s="61"/>
      <c r="HR115" s="61"/>
      <c r="HS115" s="61"/>
      <c r="HT115" s="61"/>
      <c r="HU115" s="61"/>
      <c r="HV115" s="61"/>
      <c r="HW115" s="61"/>
      <c r="HX115" s="61"/>
      <c r="HY115" s="61"/>
      <c r="HZ115" s="61"/>
      <c r="IA115" s="61"/>
      <c r="IB115" s="61"/>
      <c r="IC115" s="61"/>
      <c r="ID115" s="61"/>
      <c r="IE115" s="61"/>
      <c r="IF115" s="61"/>
      <c r="IG115" s="61"/>
      <c r="IH115" s="61"/>
      <c r="II115" s="61"/>
      <c r="IJ115" s="61"/>
      <c r="IK115" s="61"/>
      <c r="IL115" s="61"/>
      <c r="IM115" s="61"/>
      <c r="IN115" s="61"/>
      <c r="IO115" s="61"/>
      <c r="IP115" s="61"/>
      <c r="IQ115" s="61"/>
      <c r="IR115" s="61"/>
      <c r="IS115" s="61"/>
      <c r="IT115" s="61"/>
      <c r="IU115" s="61"/>
      <c r="IV115" s="61"/>
      <c r="IW115" s="61"/>
      <c r="IX115" s="61"/>
      <c r="IY115" s="61"/>
      <c r="IZ115" s="61"/>
      <c r="JA115" s="61"/>
      <c r="JB115" s="61"/>
      <c r="JC115" s="61"/>
      <c r="JD115" s="61"/>
      <c r="JE115" s="61"/>
      <c r="JF115" s="61"/>
      <c r="JG115" s="61"/>
      <c r="JH115" s="61"/>
      <c r="JI115" s="61"/>
      <c r="JJ115" s="61"/>
      <c r="JK115" s="61"/>
      <c r="JL115" s="61"/>
      <c r="JM115" s="61"/>
      <c r="JN115" s="61"/>
      <c r="JO115" s="61"/>
      <c r="JP115" s="61"/>
      <c r="JQ115" s="61"/>
      <c r="JR115" s="61"/>
      <c r="JS115" s="61"/>
      <c r="JT115" s="61"/>
      <c r="JU115" s="61"/>
      <c r="JV115" s="61"/>
      <c r="JW115" s="61"/>
      <c r="JX115" s="61"/>
      <c r="JY115" s="61"/>
      <c r="JZ115" s="61"/>
      <c r="KA115" s="61"/>
      <c r="KB115" s="61"/>
      <c r="KC115" s="61"/>
      <c r="KD115" s="61"/>
      <c r="KE115" s="61"/>
      <c r="KF115" s="61"/>
      <c r="KG115" s="61"/>
      <c r="KH115" s="61"/>
      <c r="KI115" s="61"/>
      <c r="KJ115" s="61"/>
      <c r="KK115" s="61"/>
      <c r="KL115" s="61"/>
      <c r="KM115" s="61"/>
      <c r="KN115" s="61"/>
      <c r="KO115" s="61"/>
      <c r="KP115" s="61"/>
      <c r="KQ115" s="61"/>
      <c r="KR115" s="61"/>
      <c r="KS115" s="61"/>
      <c r="KT115" s="61"/>
      <c r="KU115" s="61"/>
      <c r="KV115" s="61"/>
      <c r="KW115" s="61"/>
      <c r="KX115" s="61"/>
      <c r="KY115" s="61"/>
      <c r="KZ115" s="61"/>
      <c r="LA115" s="61"/>
      <c r="LB115" s="61"/>
      <c r="LC115" s="61"/>
      <c r="LD115" s="61"/>
      <c r="LE115" s="61"/>
      <c r="LF115" s="61"/>
      <c r="LG115" s="61"/>
      <c r="LH115" s="61"/>
      <c r="LI115" s="61"/>
      <c r="LJ115" s="61"/>
      <c r="LK115" s="61"/>
      <c r="LL115" s="61"/>
      <c r="LM115" s="61"/>
      <c r="LN115" s="61"/>
      <c r="LO115" s="61"/>
      <c r="LP115" s="61"/>
      <c r="LQ115" s="61"/>
      <c r="LR115" s="61"/>
      <c r="LS115" s="61"/>
      <c r="LT115" s="61"/>
      <c r="LU115" s="61"/>
      <c r="LV115" s="61"/>
      <c r="LW115" s="61"/>
      <c r="LX115" s="61"/>
      <c r="LY115" s="61"/>
      <c r="LZ115" s="61"/>
      <c r="MA115" s="61"/>
      <c r="MB115" s="61"/>
      <c r="MC115" s="61"/>
      <c r="MD115" s="61"/>
      <c r="ME115" s="61"/>
      <c r="MF115" s="61"/>
      <c r="MG115" s="61"/>
      <c r="MH115" s="61"/>
      <c r="MI115" s="61"/>
      <c r="MJ115" s="61"/>
      <c r="MK115" s="61"/>
      <c r="ML115" s="61"/>
      <c r="MM115" s="61"/>
      <c r="MN115" s="61"/>
      <c r="MO115" s="61"/>
      <c r="MP115" s="61"/>
      <c r="MQ115" s="61"/>
      <c r="MR115" s="61"/>
      <c r="MS115" s="61"/>
      <c r="MT115" s="61"/>
      <c r="MU115" s="61"/>
      <c r="MV115" s="61"/>
      <c r="MW115" s="61"/>
      <c r="MX115" s="61"/>
      <c r="MY115" s="61"/>
      <c r="MZ115" s="61"/>
      <c r="NA115" s="61"/>
      <c r="NB115" s="61"/>
      <c r="NC115" s="61"/>
      <c r="ND115" s="61"/>
      <c r="NE115" s="61"/>
      <c r="NF115" s="61"/>
      <c r="NG115" s="61"/>
      <c r="NH115" s="61"/>
      <c r="NI115" s="61"/>
      <c r="NJ115" s="61"/>
      <c r="NK115" s="61"/>
      <c r="NL115" s="61"/>
      <c r="NM115" s="61"/>
      <c r="NN115" s="61"/>
      <c r="NO115" s="61"/>
      <c r="NP115" s="61"/>
      <c r="NQ115" s="61"/>
      <c r="NR115" s="61"/>
      <c r="NS115" s="61"/>
      <c r="NT115" s="61"/>
      <c r="NU115" s="61"/>
      <c r="NV115" s="61"/>
      <c r="NW115" s="61"/>
      <c r="NX115" s="61"/>
      <c r="NY115" s="61"/>
      <c r="NZ115" s="61"/>
      <c r="OA115" s="61"/>
      <c r="OB115" s="61"/>
      <c r="OC115" s="61"/>
      <c r="OD115" s="61"/>
      <c r="OE115" s="61"/>
      <c r="OF115" s="61"/>
      <c r="OG115" s="61"/>
      <c r="OH115" s="61"/>
      <c r="OI115" s="61"/>
      <c r="OJ115" s="61"/>
      <c r="OK115" s="61"/>
      <c r="OL115" s="61"/>
      <c r="OM115" s="61"/>
      <c r="ON115" s="61"/>
      <c r="OO115" s="61"/>
      <c r="OP115" s="61"/>
      <c r="OQ115" s="61"/>
      <c r="OR115" s="61"/>
      <c r="OS115" s="61"/>
      <c r="OT115" s="61"/>
      <c r="OU115" s="61"/>
      <c r="OV115" s="61"/>
      <c r="OW115" s="61"/>
      <c r="OX115" s="61"/>
      <c r="OY115" s="61"/>
      <c r="OZ115" s="61"/>
      <c r="PA115" s="61"/>
      <c r="PB115" s="61"/>
      <c r="PC115" s="61"/>
      <c r="PD115" s="61"/>
      <c r="PE115" s="61"/>
      <c r="PF115" s="61"/>
      <c r="PG115" s="61"/>
      <c r="PH115" s="61"/>
      <c r="PI115" s="61"/>
      <c r="PJ115" s="61"/>
      <c r="PK115" s="61"/>
      <c r="PL115" s="61"/>
      <c r="PM115" s="61"/>
      <c r="PN115" s="61"/>
      <c r="PO115" s="61"/>
      <c r="PP115" s="61"/>
      <c r="PQ115" s="61"/>
      <c r="PR115" s="61"/>
      <c r="PS115" s="61"/>
      <c r="PT115" s="61"/>
      <c r="PU115" s="61"/>
      <c r="PV115" s="61"/>
      <c r="PW115" s="61"/>
      <c r="PX115" s="61"/>
      <c r="PY115" s="61"/>
      <c r="PZ115" s="61"/>
      <c r="QA115" s="61"/>
      <c r="QB115" s="61"/>
      <c r="QC115" s="61"/>
      <c r="QD115" s="61"/>
      <c r="QE115" s="61"/>
      <c r="QF115" s="61"/>
      <c r="QG115" s="61"/>
      <c r="QH115" s="61"/>
      <c r="QI115" s="61"/>
      <c r="QJ115" s="61"/>
      <c r="QK115" s="61"/>
      <c r="QL115" s="61"/>
      <c r="QM115" s="61"/>
      <c r="QN115" s="61"/>
      <c r="QO115" s="61"/>
      <c r="QP115" s="61"/>
      <c r="QQ115" s="61"/>
      <c r="QR115" s="61"/>
      <c r="QS115" s="61"/>
      <c r="QT115" s="61"/>
      <c r="QU115" s="61"/>
      <c r="QV115" s="61"/>
      <c r="QW115" s="61"/>
      <c r="QX115" s="61"/>
      <c r="QY115" s="61"/>
      <c r="QZ115" s="61"/>
      <c r="RA115" s="61"/>
      <c r="RB115" s="61"/>
      <c r="RC115" s="61"/>
      <c r="RD115" s="61"/>
      <c r="RE115" s="61"/>
      <c r="RF115" s="61"/>
      <c r="RG115" s="61"/>
      <c r="RH115" s="61"/>
      <c r="RI115" s="61"/>
      <c r="RJ115" s="61"/>
      <c r="RK115" s="61"/>
      <c r="RL115" s="61"/>
      <c r="RM115" s="61"/>
      <c r="RN115" s="61"/>
      <c r="RO115" s="61"/>
      <c r="RP115" s="61"/>
      <c r="RQ115" s="61"/>
      <c r="RR115" s="61"/>
      <c r="RS115" s="61"/>
      <c r="RT115" s="61"/>
      <c r="RU115" s="61"/>
      <c r="RV115" s="61"/>
      <c r="RW115" s="61"/>
      <c r="RX115" s="61"/>
      <c r="RY115" s="61"/>
      <c r="RZ115" s="61"/>
      <c r="SA115" s="61"/>
      <c r="SB115" s="61"/>
      <c r="SC115" s="61"/>
      <c r="SD115" s="61"/>
      <c r="SE115" s="61"/>
      <c r="SF115" s="61"/>
      <c r="SG115" s="61"/>
      <c r="SH115" s="61"/>
      <c r="SI115" s="61"/>
      <c r="SJ115" s="61"/>
      <c r="SK115" s="61"/>
      <c r="SL115" s="61"/>
      <c r="SM115" s="61"/>
      <c r="SN115" s="61"/>
      <c r="SO115" s="61"/>
      <c r="SP115" s="61"/>
      <c r="SQ115" s="61"/>
      <c r="SR115" s="61"/>
      <c r="SS115" s="61"/>
      <c r="ST115" s="61"/>
      <c r="SU115" s="61"/>
      <c r="SV115" s="61"/>
      <c r="SW115" s="61"/>
      <c r="SX115" s="61"/>
      <c r="SY115" s="61"/>
      <c r="SZ115" s="61"/>
      <c r="TA115" s="61"/>
      <c r="TB115" s="61"/>
      <c r="TC115" s="61"/>
      <c r="TD115" s="61"/>
      <c r="TE115" s="61"/>
      <c r="TF115" s="61"/>
      <c r="TG115" s="61"/>
      <c r="TH115" s="61"/>
      <c r="TI115" s="61"/>
      <c r="TJ115" s="61"/>
      <c r="TK115" s="61"/>
      <c r="TL115" s="61"/>
      <c r="TM115" s="61"/>
      <c r="TN115" s="61"/>
      <c r="TO115" s="61"/>
      <c r="TP115" s="61"/>
      <c r="TQ115" s="61"/>
      <c r="TR115" s="61"/>
      <c r="TS115" s="61"/>
      <c r="TT115" s="61"/>
      <c r="TU115" s="61"/>
      <c r="TV115" s="61"/>
      <c r="TW115" s="61"/>
      <c r="TX115" s="61"/>
      <c r="TY115" s="61"/>
      <c r="TZ115" s="61"/>
      <c r="UA115" s="61"/>
      <c r="UB115" s="61"/>
      <c r="UC115" s="61"/>
      <c r="UD115" s="61"/>
      <c r="UE115" s="61"/>
      <c r="UF115" s="61"/>
      <c r="UG115" s="61"/>
      <c r="UH115" s="61"/>
      <c r="UI115" s="61"/>
      <c r="UJ115" s="61"/>
      <c r="UK115" s="61"/>
      <c r="UL115" s="61"/>
      <c r="UM115" s="61"/>
      <c r="UN115" s="61"/>
      <c r="UO115" s="61"/>
      <c r="UP115" s="61"/>
      <c r="UQ115" s="61"/>
      <c r="UR115" s="61"/>
      <c r="US115" s="61"/>
      <c r="UT115" s="61"/>
      <c r="UU115" s="61"/>
      <c r="UV115" s="61"/>
      <c r="UW115" s="61"/>
      <c r="UX115" s="61"/>
      <c r="UY115" s="61"/>
      <c r="UZ115" s="61"/>
      <c r="VA115" s="61"/>
      <c r="VB115" s="61"/>
      <c r="VC115" s="61"/>
      <c r="VD115" s="61"/>
      <c r="VE115" s="61"/>
      <c r="VF115" s="61"/>
      <c r="VG115" s="61"/>
      <c r="VH115" s="61"/>
      <c r="VI115" s="61"/>
      <c r="VJ115" s="61"/>
      <c r="VK115" s="61"/>
      <c r="VL115" s="61"/>
      <c r="VM115" s="61"/>
      <c r="VN115" s="61"/>
      <c r="VO115" s="61"/>
      <c r="VP115" s="61"/>
      <c r="VQ115" s="61"/>
      <c r="VR115" s="61"/>
      <c r="VS115" s="61"/>
      <c r="VT115" s="61"/>
      <c r="VU115" s="61"/>
      <c r="VV115" s="61"/>
      <c r="VW115" s="61"/>
      <c r="VX115" s="61"/>
      <c r="VY115" s="61"/>
      <c r="VZ115" s="61"/>
      <c r="WA115" s="61"/>
      <c r="WB115" s="61"/>
      <c r="WC115" s="61"/>
      <c r="WD115" s="61"/>
      <c r="WE115" s="61"/>
      <c r="WF115" s="61"/>
      <c r="WG115" s="61"/>
      <c r="WH115" s="61"/>
      <c r="WI115" s="61"/>
      <c r="WJ115" s="61"/>
      <c r="WK115" s="61"/>
      <c r="WL115" s="61"/>
      <c r="WM115" s="61"/>
      <c r="WN115" s="61"/>
      <c r="WO115" s="61"/>
      <c r="WP115" s="61"/>
      <c r="WQ115" s="61"/>
      <c r="WR115" s="61"/>
      <c r="WS115" s="61"/>
      <c r="WT115" s="61"/>
      <c r="WU115" s="61"/>
      <c r="WV115" s="61"/>
      <c r="WW115" s="61"/>
      <c r="WX115" s="61"/>
      <c r="WY115" s="61"/>
      <c r="WZ115" s="61"/>
      <c r="XA115" s="61"/>
      <c r="XB115" s="61"/>
      <c r="XC115" s="61"/>
      <c r="XD115" s="61"/>
      <c r="XE115" s="61"/>
      <c r="XF115" s="61"/>
      <c r="XG115" s="61"/>
      <c r="XH115" s="61"/>
      <c r="XI115" s="61"/>
      <c r="XJ115" s="61"/>
      <c r="XK115" s="61"/>
      <c r="XL115" s="61"/>
      <c r="XM115" s="61"/>
      <c r="XN115" s="61"/>
      <c r="XO115" s="61"/>
      <c r="XP115" s="61"/>
      <c r="XQ115" s="61"/>
      <c r="XR115" s="61"/>
      <c r="XS115" s="61"/>
      <c r="XT115" s="61"/>
      <c r="XU115" s="61"/>
      <c r="XV115" s="61"/>
      <c r="XW115" s="61"/>
      <c r="XX115" s="61"/>
      <c r="XY115" s="61"/>
      <c r="XZ115" s="61"/>
      <c r="YA115" s="61"/>
      <c r="YB115" s="61"/>
      <c r="YC115" s="61"/>
      <c r="YD115" s="61"/>
      <c r="YE115" s="61"/>
      <c r="YF115" s="61"/>
      <c r="YG115" s="61"/>
      <c r="YH115" s="61"/>
      <c r="YI115" s="61"/>
      <c r="YJ115" s="61"/>
      <c r="YK115" s="61"/>
      <c r="YL115" s="61"/>
      <c r="YM115" s="61"/>
      <c r="YN115" s="61"/>
      <c r="YO115" s="61"/>
      <c r="YP115" s="61"/>
      <c r="YQ115" s="61"/>
      <c r="YR115" s="61"/>
      <c r="YS115" s="61"/>
      <c r="YT115" s="61"/>
      <c r="YU115" s="61"/>
      <c r="YV115" s="61"/>
      <c r="YW115" s="61"/>
      <c r="YX115" s="61"/>
      <c r="YY115" s="61"/>
      <c r="YZ115" s="61"/>
      <c r="ZA115" s="61"/>
      <c r="ZB115" s="61"/>
      <c r="ZC115" s="61"/>
      <c r="ZD115" s="61"/>
      <c r="ZE115" s="61"/>
      <c r="ZF115" s="61"/>
      <c r="ZG115" s="61"/>
      <c r="ZH115" s="61"/>
      <c r="ZI115" s="61"/>
      <c r="ZJ115" s="61"/>
      <c r="ZK115" s="61"/>
      <c r="ZL115" s="61"/>
      <c r="ZM115" s="61"/>
      <c r="ZN115" s="61"/>
      <c r="ZO115" s="61"/>
      <c r="ZP115" s="61"/>
      <c r="ZQ115" s="61"/>
      <c r="ZR115" s="61"/>
      <c r="ZS115" s="61"/>
      <c r="ZT115" s="61"/>
      <c r="ZU115" s="61"/>
      <c r="ZV115" s="61"/>
      <c r="ZW115" s="61"/>
      <c r="ZX115" s="61"/>
      <c r="ZY115" s="61"/>
      <c r="ZZ115" s="61"/>
      <c r="AAA115" s="61"/>
      <c r="AAB115" s="61"/>
      <c r="AAC115" s="61"/>
      <c r="AAD115" s="61"/>
      <c r="AAE115" s="61"/>
      <c r="AAF115" s="61"/>
      <c r="AAG115" s="61"/>
      <c r="AAH115" s="61"/>
      <c r="AAI115" s="61"/>
      <c r="AAJ115" s="61"/>
      <c r="AAK115" s="61"/>
      <c r="AAL115" s="61"/>
      <c r="AAM115" s="61"/>
      <c r="AAN115" s="61"/>
      <c r="AAO115" s="61"/>
      <c r="AAP115" s="61"/>
      <c r="AAQ115" s="61"/>
      <c r="AAR115" s="61"/>
      <c r="AAS115" s="61"/>
      <c r="AAT115" s="61"/>
      <c r="AAU115" s="61"/>
      <c r="AAV115" s="61"/>
      <c r="AAW115" s="61"/>
      <c r="AAX115" s="61"/>
      <c r="AAY115" s="61"/>
      <c r="AAZ115" s="61"/>
      <c r="ABA115" s="61"/>
      <c r="ABB115" s="61"/>
      <c r="ABC115" s="61"/>
      <c r="ABD115" s="61"/>
      <c r="ABE115" s="61"/>
      <c r="ABF115" s="61"/>
      <c r="ABG115" s="61"/>
      <c r="ABH115" s="61"/>
      <c r="ABI115" s="61"/>
      <c r="ABJ115" s="61"/>
      <c r="ABK115" s="61"/>
      <c r="ABL115" s="61"/>
      <c r="ABM115" s="61"/>
      <c r="ABN115" s="61"/>
      <c r="ABO115" s="61"/>
      <c r="ABP115" s="61"/>
      <c r="ABQ115" s="61"/>
      <c r="ABR115" s="61"/>
      <c r="ABS115" s="61"/>
      <c r="ABT115" s="61"/>
      <c r="ABU115" s="61"/>
      <c r="ABV115" s="61"/>
      <c r="ABW115" s="61"/>
      <c r="ABX115" s="61"/>
      <c r="ABY115" s="61"/>
      <c r="ABZ115" s="61"/>
      <c r="ACA115" s="61"/>
      <c r="ACB115" s="61"/>
      <c r="ACC115" s="61"/>
      <c r="ACD115" s="61"/>
      <c r="ACE115" s="61"/>
      <c r="ACF115" s="61"/>
      <c r="ACG115" s="61"/>
      <c r="ACH115" s="61"/>
      <c r="ACI115" s="61"/>
      <c r="ACJ115" s="61"/>
      <c r="ACK115" s="61"/>
      <c r="ACL115" s="61"/>
      <c r="ACM115" s="61"/>
      <c r="ACN115" s="61"/>
      <c r="ACO115" s="61"/>
      <c r="ACP115" s="61"/>
      <c r="ACQ115" s="61"/>
      <c r="ACR115" s="61"/>
      <c r="ACS115" s="61"/>
      <c r="ACT115" s="61"/>
      <c r="ACU115" s="61"/>
      <c r="ACV115" s="61"/>
      <c r="ACW115" s="61"/>
      <c r="ACX115" s="61"/>
      <c r="ACY115" s="61"/>
      <c r="ACZ115" s="61"/>
      <c r="ADA115" s="61"/>
      <c r="ADB115" s="61"/>
      <c r="ADC115" s="61"/>
      <c r="ADD115" s="61"/>
      <c r="ADE115" s="61"/>
      <c r="ADF115" s="61"/>
      <c r="ADG115" s="61"/>
      <c r="ADH115" s="61"/>
      <c r="ADI115" s="61"/>
      <c r="ADJ115" s="61"/>
      <c r="ADK115" s="61"/>
      <c r="ADL115" s="61"/>
      <c r="ADM115" s="61"/>
      <c r="ADN115" s="61"/>
      <c r="ADO115" s="61"/>
      <c r="ADP115" s="61"/>
      <c r="ADQ115" s="61"/>
      <c r="ADR115" s="61"/>
      <c r="ADS115" s="61"/>
      <c r="ADT115" s="61"/>
      <c r="ADU115" s="61"/>
      <c r="ADV115" s="61"/>
      <c r="ADW115" s="61"/>
      <c r="ADX115" s="61"/>
      <c r="ADY115" s="61"/>
      <c r="ADZ115" s="61"/>
      <c r="AEA115" s="61"/>
      <c r="AEB115" s="61"/>
      <c r="AEC115" s="61"/>
      <c r="AED115" s="61"/>
      <c r="AEE115" s="61"/>
      <c r="AEF115" s="61"/>
      <c r="AEG115" s="61"/>
      <c r="AEH115" s="61"/>
      <c r="AEI115" s="61"/>
      <c r="AEJ115" s="61"/>
      <c r="AEK115" s="61"/>
      <c r="AEL115" s="61"/>
      <c r="AEM115" s="61"/>
      <c r="AEN115" s="61"/>
      <c r="AEO115" s="61"/>
      <c r="AEP115" s="61"/>
      <c r="AEQ115" s="61"/>
      <c r="AER115" s="61"/>
      <c r="AES115" s="61"/>
      <c r="AET115" s="61"/>
      <c r="AEU115" s="61"/>
      <c r="AEV115" s="61"/>
      <c r="AEW115" s="61"/>
      <c r="AEX115" s="61"/>
      <c r="AEY115" s="61"/>
      <c r="AEZ115" s="61"/>
      <c r="AFA115" s="61"/>
      <c r="AFB115" s="61"/>
      <c r="AFC115" s="61"/>
      <c r="AFD115" s="61"/>
      <c r="AFE115" s="61"/>
      <c r="AFF115" s="61"/>
      <c r="AFG115" s="61"/>
      <c r="AFH115" s="61"/>
      <c r="AFI115" s="61"/>
      <c r="AFJ115" s="61"/>
      <c r="AFK115" s="61"/>
      <c r="AFL115" s="61"/>
      <c r="AFM115" s="61"/>
      <c r="AFN115" s="61"/>
      <c r="AFO115" s="61"/>
      <c r="AFP115" s="61"/>
      <c r="AFQ115" s="61"/>
      <c r="AFR115" s="61"/>
      <c r="AFS115" s="61"/>
      <c r="AFT115" s="61"/>
      <c r="AFU115" s="61"/>
      <c r="AFV115" s="61"/>
      <c r="AFW115" s="61"/>
      <c r="AFX115" s="61"/>
      <c r="AFY115" s="61"/>
      <c r="AFZ115" s="61"/>
      <c r="AGA115" s="61"/>
      <c r="AGB115" s="61"/>
      <c r="AGC115" s="61"/>
      <c r="AGD115" s="61"/>
      <c r="AGE115" s="61"/>
      <c r="AGF115" s="61"/>
      <c r="AGG115" s="61"/>
      <c r="AGH115" s="61"/>
      <c r="AGI115" s="61"/>
      <c r="AGJ115" s="61"/>
      <c r="AGK115" s="61"/>
      <c r="AGL115" s="61"/>
      <c r="AGM115" s="61"/>
      <c r="AGN115" s="61"/>
      <c r="AGO115" s="61"/>
      <c r="AGP115" s="61"/>
      <c r="AGQ115" s="61"/>
      <c r="AGR115" s="61"/>
      <c r="AGS115" s="61"/>
      <c r="AGT115" s="61"/>
      <c r="AGU115" s="61"/>
      <c r="AGV115" s="61"/>
      <c r="AGW115" s="61"/>
      <c r="AGX115" s="61"/>
      <c r="AGY115" s="61"/>
      <c r="AGZ115" s="61"/>
      <c r="AHA115" s="61"/>
      <c r="AHB115" s="61"/>
      <c r="AHC115" s="61"/>
      <c r="AHD115" s="61"/>
      <c r="AHE115" s="61"/>
      <c r="AHF115" s="61"/>
      <c r="AHG115" s="61"/>
      <c r="AHH115" s="61"/>
      <c r="AHI115" s="61"/>
      <c r="AHJ115" s="61"/>
      <c r="AHK115" s="61"/>
      <c r="AHL115" s="61"/>
      <c r="AHM115" s="61"/>
      <c r="AHN115" s="61"/>
      <c r="AHO115" s="61"/>
      <c r="AHP115" s="61"/>
      <c r="AHQ115" s="61"/>
      <c r="AHR115" s="61"/>
      <c r="AHS115" s="61"/>
      <c r="AHT115" s="61"/>
      <c r="AHU115" s="61"/>
      <c r="AHV115" s="61"/>
      <c r="AHW115" s="61"/>
      <c r="AHX115" s="61"/>
      <c r="AHY115" s="61"/>
      <c r="AHZ115" s="61"/>
      <c r="AIA115" s="61"/>
      <c r="AIB115" s="61"/>
      <c r="AIC115" s="61"/>
      <c r="AID115" s="61"/>
      <c r="AIE115" s="61"/>
      <c r="AIF115" s="61"/>
      <c r="AIG115" s="61"/>
      <c r="AIH115" s="61"/>
      <c r="AII115" s="61"/>
      <c r="AIJ115" s="61"/>
      <c r="AIK115" s="61"/>
      <c r="AIL115" s="61"/>
      <c r="AIM115" s="61"/>
      <c r="AIN115" s="61"/>
      <c r="AIO115" s="61"/>
      <c r="AIP115" s="61"/>
      <c r="AIQ115" s="61"/>
      <c r="AIR115" s="61"/>
      <c r="AIS115" s="61"/>
      <c r="AIT115" s="61"/>
      <c r="AIU115" s="61"/>
      <c r="AIV115" s="61"/>
      <c r="AIW115" s="61"/>
      <c r="AIX115" s="61"/>
      <c r="AIY115" s="61"/>
      <c r="AIZ115" s="61"/>
      <c r="AJA115" s="61"/>
      <c r="AJB115" s="61"/>
      <c r="AJC115" s="61"/>
      <c r="AJD115" s="61"/>
      <c r="AJE115" s="61"/>
      <c r="AJF115" s="61"/>
      <c r="AJG115" s="61"/>
      <c r="AJH115" s="61"/>
      <c r="AJI115" s="61"/>
      <c r="AJJ115" s="61"/>
      <c r="AJK115" s="61"/>
      <c r="AJL115" s="61"/>
      <c r="AJM115" s="61"/>
      <c r="AJN115" s="61"/>
      <c r="AJO115" s="61"/>
      <c r="AJP115" s="61"/>
      <c r="AJQ115" s="61"/>
      <c r="AJR115" s="61"/>
      <c r="AJS115" s="61"/>
      <c r="AJT115" s="61"/>
      <c r="AJU115" s="61"/>
      <c r="AJV115" s="61"/>
      <c r="AJW115" s="61"/>
      <c r="AJX115" s="61"/>
      <c r="AJY115" s="61"/>
      <c r="AJZ115" s="61"/>
      <c r="AKA115" s="61"/>
      <c r="AKB115" s="61"/>
      <c r="AKC115" s="61"/>
      <c r="AKD115" s="61"/>
      <c r="AKE115" s="61"/>
      <c r="AKF115" s="61"/>
      <c r="AKG115" s="61"/>
      <c r="AKH115" s="61"/>
      <c r="AKI115" s="61"/>
      <c r="AKJ115" s="61"/>
      <c r="AKK115" s="61"/>
      <c r="AKL115" s="61"/>
      <c r="AKM115" s="61"/>
      <c r="AKN115" s="61"/>
      <c r="AKO115" s="61"/>
      <c r="AKP115" s="61"/>
      <c r="AKQ115" s="61"/>
      <c r="AKR115" s="61"/>
      <c r="AKS115" s="61"/>
      <c r="AKT115" s="61"/>
      <c r="AKU115" s="61"/>
      <c r="AKV115" s="61"/>
      <c r="AKW115" s="61"/>
      <c r="AKX115" s="61"/>
      <c r="AKY115" s="61"/>
      <c r="AKZ115" s="61"/>
      <c r="ALA115" s="61"/>
      <c r="ALB115" s="61"/>
      <c r="ALC115" s="61"/>
      <c r="ALD115" s="61"/>
      <c r="ALE115" s="61"/>
      <c r="ALF115" s="61"/>
      <c r="ALG115" s="61"/>
      <c r="ALH115" s="61"/>
      <c r="ALI115" s="61"/>
      <c r="ALJ115" s="61"/>
      <c r="ALK115" s="61"/>
      <c r="ALL115" s="61"/>
      <c r="ALM115" s="61"/>
      <c r="ALN115" s="61"/>
      <c r="ALO115" s="61"/>
      <c r="ALP115" s="61"/>
      <c r="ALQ115" s="61"/>
      <c r="ALR115" s="61"/>
      <c r="ALS115" s="61"/>
      <c r="ALT115" s="61"/>
      <c r="ALU115" s="61"/>
      <c r="ALV115" s="61"/>
      <c r="ALW115" s="61"/>
      <c r="ALX115" s="61"/>
      <c r="ALY115" s="61"/>
      <c r="ALZ115" s="61"/>
      <c r="AMA115" s="61"/>
      <c r="AMB115" s="61"/>
      <c r="AMC115" s="61"/>
      <c r="AMD115" s="61"/>
      <c r="AME115" s="61"/>
      <c r="AMF115" s="61"/>
      <c r="AMG115" s="61"/>
      <c r="AMH115" s="61"/>
      <c r="AMI115" s="61"/>
      <c r="AMJ115" s="61"/>
      <c r="AMK115" s="61"/>
      <c r="AML115" s="61"/>
      <c r="AMM115" s="61"/>
      <c r="AMN115" s="61"/>
      <c r="AMO115" s="61"/>
      <c r="AMP115" s="61"/>
      <c r="AMQ115" s="61"/>
      <c r="AMR115" s="61"/>
      <c r="AMS115" s="61"/>
      <c r="AMT115" s="61"/>
      <c r="AMU115" s="61"/>
      <c r="AMV115" s="61"/>
      <c r="AMW115" s="61"/>
      <c r="AMX115" s="61"/>
      <c r="AMY115" s="61"/>
      <c r="AMZ115" s="61"/>
      <c r="ANA115" s="61"/>
      <c r="ANB115" s="61"/>
      <c r="ANC115" s="61"/>
      <c r="AND115" s="61"/>
      <c r="ANE115" s="61"/>
      <c r="ANF115" s="61"/>
      <c r="ANG115" s="61"/>
      <c r="ANH115" s="61"/>
      <c r="ANI115" s="61"/>
      <c r="ANJ115" s="61"/>
      <c r="ANK115" s="61"/>
      <c r="ANL115" s="61"/>
      <c r="ANM115" s="61"/>
      <c r="ANN115" s="61"/>
      <c r="ANO115" s="61"/>
      <c r="ANP115" s="61"/>
      <c r="ANQ115" s="61"/>
      <c r="ANR115" s="61"/>
      <c r="ANS115" s="61"/>
      <c r="ANT115" s="61"/>
      <c r="ANU115" s="61"/>
      <c r="ANV115" s="61"/>
      <c r="ANW115" s="61"/>
      <c r="ANX115" s="61"/>
      <c r="ANY115" s="61"/>
      <c r="ANZ115" s="61"/>
      <c r="AOA115" s="61"/>
      <c r="AOB115" s="61"/>
      <c r="AOC115" s="61"/>
      <c r="AOD115" s="61"/>
      <c r="AOE115" s="61"/>
      <c r="AOF115" s="61"/>
      <c r="AOG115" s="61"/>
      <c r="AOH115" s="61"/>
      <c r="AOI115" s="61"/>
      <c r="AOJ115" s="61"/>
      <c r="AOK115" s="61"/>
      <c r="AOL115" s="61"/>
      <c r="AOM115" s="61"/>
      <c r="AON115" s="61"/>
      <c r="AOO115" s="61"/>
      <c r="AOP115" s="61"/>
      <c r="AOQ115" s="61"/>
      <c r="AOR115" s="61"/>
      <c r="AOS115" s="61"/>
      <c r="AOT115" s="61"/>
      <c r="AOU115" s="61"/>
      <c r="AOV115" s="61"/>
      <c r="AOW115" s="61"/>
      <c r="AOX115" s="61"/>
      <c r="AOY115" s="61"/>
      <c r="AOZ115" s="61"/>
      <c r="APA115" s="61"/>
      <c r="APB115" s="61"/>
      <c r="APC115" s="61"/>
      <c r="APD115" s="61"/>
      <c r="APE115" s="61"/>
      <c r="APF115" s="61"/>
      <c r="APG115" s="61"/>
      <c r="APH115" s="61"/>
      <c r="API115" s="61"/>
      <c r="APJ115" s="61"/>
      <c r="APK115" s="61"/>
      <c r="APL115" s="61"/>
      <c r="APM115" s="61"/>
      <c r="APN115" s="61"/>
      <c r="APO115" s="61"/>
      <c r="APP115" s="61"/>
      <c r="APQ115" s="61"/>
      <c r="APR115" s="61"/>
      <c r="APS115" s="61"/>
      <c r="APT115" s="61"/>
      <c r="APU115" s="61"/>
      <c r="APV115" s="61"/>
      <c r="APW115" s="61"/>
      <c r="APX115" s="61"/>
      <c r="APY115" s="61"/>
      <c r="APZ115" s="61"/>
      <c r="AQA115" s="61"/>
      <c r="AQB115" s="61"/>
      <c r="AQC115" s="61"/>
      <c r="AQD115" s="61"/>
      <c r="AQE115" s="61"/>
      <c r="AQF115" s="61"/>
      <c r="AQG115" s="61"/>
      <c r="AQH115" s="61"/>
      <c r="AQI115" s="61"/>
      <c r="AQJ115" s="61"/>
      <c r="AQK115" s="61"/>
      <c r="AQL115" s="61"/>
      <c r="AQM115" s="61"/>
      <c r="AQN115" s="61"/>
      <c r="AQO115" s="61"/>
      <c r="AQP115" s="61"/>
      <c r="AQQ115" s="61"/>
      <c r="AQR115" s="61"/>
      <c r="AQS115" s="61"/>
      <c r="AQT115" s="61"/>
      <c r="AQU115" s="61"/>
      <c r="AQV115" s="61"/>
      <c r="AQW115" s="61"/>
      <c r="AQX115" s="61"/>
      <c r="AQY115" s="61"/>
      <c r="AQZ115" s="61"/>
      <c r="ARA115" s="61"/>
      <c r="ARB115" s="61"/>
      <c r="ARC115" s="61"/>
      <c r="ARD115" s="61"/>
      <c r="ARE115" s="61"/>
      <c r="ARF115" s="61"/>
      <c r="ARG115" s="61"/>
      <c r="ARH115" s="61"/>
      <c r="ARI115" s="61"/>
      <c r="ARJ115" s="61"/>
      <c r="ARK115" s="61"/>
      <c r="ARL115" s="61"/>
      <c r="ARM115" s="61"/>
      <c r="ARN115" s="61"/>
      <c r="ARO115" s="61"/>
      <c r="ARP115" s="61"/>
      <c r="ARQ115" s="61"/>
      <c r="ARR115" s="61"/>
      <c r="ARS115" s="61"/>
      <c r="ART115" s="61"/>
      <c r="ARU115" s="61"/>
      <c r="ARV115" s="61"/>
      <c r="ARW115" s="61"/>
      <c r="ARX115" s="61"/>
      <c r="ARY115" s="61"/>
      <c r="ARZ115" s="61"/>
      <c r="ASA115" s="61"/>
      <c r="ASB115" s="61"/>
      <c r="ASC115" s="61"/>
      <c r="ASD115" s="61"/>
      <c r="ASE115" s="61"/>
      <c r="ASF115" s="61"/>
      <c r="ASG115" s="61"/>
      <c r="ASH115" s="61"/>
      <c r="ASI115" s="61"/>
      <c r="ASJ115" s="61"/>
      <c r="ASK115" s="61"/>
      <c r="ASL115" s="61"/>
      <c r="ASM115" s="61"/>
      <c r="ASN115" s="61"/>
      <c r="ASO115" s="61"/>
      <c r="ASP115" s="61"/>
      <c r="ASQ115" s="61"/>
      <c r="ASR115" s="61"/>
      <c r="ASS115" s="61"/>
      <c r="AST115" s="61"/>
      <c r="ASU115" s="61"/>
      <c r="ASV115" s="61"/>
      <c r="ASW115" s="61"/>
      <c r="ASX115" s="61"/>
      <c r="ASY115" s="61"/>
      <c r="ASZ115" s="61"/>
      <c r="ATA115" s="61"/>
      <c r="ATB115" s="61"/>
      <c r="ATC115" s="61"/>
      <c r="ATD115" s="61"/>
      <c r="ATE115" s="61"/>
      <c r="ATF115" s="61"/>
      <c r="ATG115" s="61"/>
      <c r="ATH115" s="61"/>
      <c r="ATI115" s="61"/>
      <c r="ATJ115" s="61"/>
      <c r="ATK115" s="61"/>
      <c r="ATL115" s="61"/>
      <c r="ATM115" s="61"/>
      <c r="ATN115" s="61"/>
      <c r="ATO115" s="61"/>
      <c r="ATP115" s="61"/>
      <c r="ATQ115" s="61"/>
      <c r="ATR115" s="61"/>
      <c r="ATS115" s="61"/>
      <c r="ATT115" s="61"/>
      <c r="ATU115" s="61"/>
      <c r="ATV115" s="61"/>
      <c r="ATW115" s="61"/>
      <c r="ATX115" s="61"/>
      <c r="ATY115" s="61"/>
      <c r="ATZ115" s="61"/>
      <c r="AUA115" s="61"/>
      <c r="AUB115" s="61"/>
      <c r="AUC115" s="61"/>
      <c r="AUD115" s="61"/>
      <c r="AUE115" s="61"/>
      <c r="AUF115" s="61"/>
      <c r="AUG115" s="61"/>
      <c r="AUH115" s="61"/>
      <c r="AUI115" s="61"/>
      <c r="AUJ115" s="61"/>
      <c r="AUK115" s="61"/>
      <c r="AUL115" s="61"/>
      <c r="AUM115" s="61"/>
      <c r="AUN115" s="61"/>
      <c r="AUO115" s="61"/>
      <c r="AUP115" s="61"/>
      <c r="AUQ115" s="61"/>
      <c r="AUR115" s="61"/>
      <c r="AUS115" s="61"/>
      <c r="AUT115" s="61"/>
      <c r="AUU115" s="61"/>
      <c r="AUV115" s="61"/>
      <c r="AUW115" s="61"/>
      <c r="AUX115" s="61"/>
      <c r="AUY115" s="61"/>
      <c r="AUZ115" s="61"/>
      <c r="AVA115" s="61"/>
      <c r="AVB115" s="61"/>
      <c r="AVC115" s="61"/>
      <c r="AVD115" s="61"/>
      <c r="AVE115" s="61"/>
      <c r="AVF115" s="61"/>
      <c r="AVG115" s="61"/>
      <c r="AVH115" s="61"/>
      <c r="AVI115" s="61"/>
      <c r="AVJ115" s="61"/>
      <c r="AVK115" s="61"/>
      <c r="AVL115" s="61"/>
      <c r="AVM115" s="61"/>
      <c r="AVN115" s="61"/>
      <c r="AVO115" s="61"/>
      <c r="AVP115" s="61"/>
      <c r="AVQ115" s="61"/>
      <c r="AVR115" s="61"/>
      <c r="AVS115" s="61"/>
      <c r="AVT115" s="61"/>
      <c r="AVU115" s="61"/>
      <c r="AVV115" s="61"/>
      <c r="AVW115" s="61"/>
      <c r="AVX115" s="61"/>
      <c r="AVY115" s="61"/>
      <c r="AVZ115" s="61"/>
      <c r="AWA115" s="61"/>
      <c r="AWB115" s="61"/>
      <c r="AWC115" s="61"/>
      <c r="AWD115" s="61"/>
      <c r="AWE115" s="61"/>
      <c r="AWF115" s="61"/>
      <c r="AWG115" s="61"/>
      <c r="AWH115" s="61"/>
      <c r="AWI115" s="61"/>
      <c r="AWJ115" s="61"/>
      <c r="AWK115" s="61"/>
      <c r="AWL115" s="61"/>
      <c r="AWM115" s="61"/>
      <c r="AWN115" s="61"/>
      <c r="AWO115" s="61"/>
      <c r="AWP115" s="61"/>
      <c r="AWQ115" s="61"/>
      <c r="AWR115" s="61"/>
      <c r="AWS115" s="61"/>
      <c r="AWT115" s="61"/>
      <c r="AWU115" s="61"/>
      <c r="AWV115" s="61"/>
      <c r="AWW115" s="61"/>
      <c r="AWX115" s="61"/>
      <c r="AWY115" s="61"/>
      <c r="AWZ115" s="61"/>
      <c r="AXA115" s="61"/>
      <c r="AXB115" s="61"/>
      <c r="AXC115" s="61"/>
      <c r="AXD115" s="61"/>
      <c r="AXE115" s="61"/>
      <c r="AXF115" s="61"/>
      <c r="AXG115" s="61"/>
      <c r="AXH115" s="61"/>
      <c r="AXI115" s="61"/>
      <c r="AXJ115" s="61"/>
      <c r="AXK115" s="61"/>
      <c r="AXL115" s="61"/>
      <c r="AXM115" s="61"/>
      <c r="AXN115" s="61"/>
      <c r="AXO115" s="61"/>
      <c r="AXP115" s="61"/>
      <c r="AXQ115" s="61"/>
      <c r="AXR115" s="61"/>
      <c r="AXS115" s="61"/>
      <c r="AXT115" s="61"/>
      <c r="AXU115" s="61"/>
      <c r="AXV115" s="61"/>
      <c r="AXW115" s="61"/>
      <c r="AXX115" s="61"/>
      <c r="AXY115" s="61"/>
      <c r="AXZ115" s="61"/>
      <c r="AYA115" s="61"/>
      <c r="AYB115" s="61"/>
      <c r="AYC115" s="61"/>
      <c r="AYD115" s="61"/>
      <c r="AYE115" s="61"/>
      <c r="AYF115" s="61"/>
      <c r="AYG115" s="61"/>
      <c r="AYH115" s="61"/>
      <c r="AYI115" s="61"/>
      <c r="AYJ115" s="61"/>
      <c r="AYK115" s="61"/>
      <c r="AYL115" s="61"/>
      <c r="AYM115" s="61"/>
      <c r="AYN115" s="61"/>
      <c r="AYO115" s="61"/>
      <c r="AYP115" s="61"/>
      <c r="AYQ115" s="61"/>
      <c r="AYR115" s="61"/>
      <c r="AYS115" s="61"/>
      <c r="AYT115" s="61"/>
      <c r="AYU115" s="61"/>
      <c r="AYV115" s="61"/>
      <c r="AYW115" s="61"/>
      <c r="AYX115" s="61"/>
      <c r="AYY115" s="61"/>
      <c r="AYZ115" s="61"/>
      <c r="AZA115" s="61"/>
      <c r="AZB115" s="61"/>
      <c r="AZC115" s="61"/>
      <c r="AZD115" s="61"/>
      <c r="AZE115" s="61"/>
      <c r="AZF115" s="61"/>
      <c r="AZG115" s="61"/>
      <c r="AZH115" s="61"/>
      <c r="AZI115" s="61"/>
      <c r="AZJ115" s="61"/>
      <c r="AZK115" s="61"/>
      <c r="AZL115" s="61"/>
      <c r="AZM115" s="61"/>
      <c r="AZN115" s="61"/>
      <c r="AZO115" s="61"/>
      <c r="AZP115" s="61"/>
      <c r="AZQ115" s="61"/>
      <c r="AZR115" s="61"/>
      <c r="AZS115" s="61"/>
      <c r="AZT115" s="61"/>
      <c r="AZU115" s="61"/>
      <c r="AZV115" s="61"/>
      <c r="AZW115" s="61"/>
      <c r="AZX115" s="61"/>
      <c r="AZY115" s="61"/>
      <c r="AZZ115" s="61"/>
      <c r="BAA115" s="61"/>
      <c r="BAB115" s="61"/>
      <c r="BAC115" s="61"/>
      <c r="BAD115" s="61"/>
      <c r="BAE115" s="61"/>
      <c r="BAF115" s="61"/>
      <c r="BAG115" s="61"/>
      <c r="BAH115" s="61"/>
      <c r="BAI115" s="61"/>
      <c r="BAJ115" s="61"/>
      <c r="BAK115" s="61"/>
      <c r="BAL115" s="61"/>
      <c r="BAM115" s="61"/>
      <c r="BAN115" s="61"/>
      <c r="BAO115" s="61"/>
      <c r="BAP115" s="61"/>
      <c r="BAQ115" s="61"/>
      <c r="BAR115" s="61"/>
      <c r="BAS115" s="61"/>
      <c r="BAT115" s="61"/>
      <c r="BAU115" s="61"/>
      <c r="BAV115" s="61"/>
      <c r="BAW115" s="61"/>
      <c r="BAX115" s="61"/>
      <c r="BAY115" s="61"/>
      <c r="BAZ115" s="61"/>
      <c r="BBA115" s="61"/>
      <c r="BBB115" s="61"/>
      <c r="BBC115" s="61"/>
      <c r="BBD115" s="61"/>
      <c r="BBE115" s="61"/>
      <c r="BBF115" s="61"/>
      <c r="BBG115" s="61"/>
      <c r="BBH115" s="61"/>
      <c r="BBI115" s="61"/>
      <c r="BBJ115" s="61"/>
      <c r="BBK115" s="61"/>
      <c r="BBL115" s="61"/>
      <c r="BBM115" s="61"/>
      <c r="BBN115" s="61"/>
      <c r="BBO115" s="61"/>
      <c r="BBP115" s="61"/>
      <c r="BBQ115" s="61"/>
      <c r="BBR115" s="61"/>
      <c r="BBS115" s="61"/>
      <c r="BBT115" s="61"/>
      <c r="BBU115" s="61"/>
      <c r="BBV115" s="61"/>
      <c r="BBW115" s="61"/>
      <c r="BBX115" s="61"/>
      <c r="BBY115" s="61"/>
      <c r="BBZ115" s="61"/>
      <c r="BCA115" s="61"/>
      <c r="BCB115" s="61"/>
      <c r="BCC115" s="61"/>
      <c r="BCD115" s="61"/>
      <c r="BCE115" s="61"/>
      <c r="BCF115" s="61"/>
      <c r="BCG115" s="61"/>
      <c r="BCH115" s="61"/>
      <c r="BCI115" s="61"/>
      <c r="BCJ115" s="61"/>
      <c r="BCK115" s="61"/>
      <c r="BCL115" s="61"/>
      <c r="BCM115" s="61"/>
      <c r="BCN115" s="61"/>
      <c r="BCO115" s="61"/>
      <c r="BCP115" s="61"/>
      <c r="BCQ115" s="61"/>
      <c r="BCR115" s="61"/>
      <c r="BCS115" s="61"/>
      <c r="BCT115" s="61"/>
      <c r="BCU115" s="61"/>
      <c r="BCV115" s="61"/>
      <c r="BCW115" s="61"/>
      <c r="BCX115" s="61"/>
      <c r="BCY115" s="61"/>
      <c r="BCZ115" s="61"/>
      <c r="BDA115" s="61"/>
      <c r="BDB115" s="61"/>
      <c r="BDC115" s="61"/>
      <c r="BDD115" s="61"/>
      <c r="BDE115" s="61"/>
      <c r="BDF115" s="61"/>
      <c r="BDG115" s="61"/>
      <c r="BDH115" s="61"/>
      <c r="BDI115" s="61"/>
      <c r="BDJ115" s="61"/>
      <c r="BDK115" s="61"/>
      <c r="BDL115" s="61"/>
      <c r="BDM115" s="61"/>
      <c r="BDN115" s="61"/>
      <c r="BDO115" s="61"/>
      <c r="BDP115" s="61"/>
      <c r="BDQ115" s="61"/>
      <c r="BDR115" s="61"/>
      <c r="BDS115" s="61"/>
      <c r="BDT115" s="61"/>
      <c r="BDU115" s="61"/>
      <c r="BDV115" s="61"/>
      <c r="BDW115" s="61"/>
      <c r="BDX115" s="61"/>
      <c r="BDY115" s="61"/>
      <c r="BDZ115" s="61"/>
      <c r="BEA115" s="61"/>
      <c r="BEB115" s="61"/>
      <c r="BEC115" s="61"/>
      <c r="BED115" s="61"/>
      <c r="BEE115" s="61"/>
      <c r="BEF115" s="61"/>
      <c r="BEG115" s="61"/>
      <c r="BEH115" s="61"/>
      <c r="BEI115" s="61"/>
      <c r="BEJ115" s="61"/>
      <c r="BEK115" s="61"/>
      <c r="BEL115" s="61"/>
      <c r="BEM115" s="61"/>
      <c r="BEN115" s="61"/>
      <c r="BEO115" s="61"/>
      <c r="BEP115" s="61"/>
      <c r="BEQ115" s="61"/>
      <c r="BER115" s="61"/>
      <c r="BES115" s="61"/>
      <c r="BET115" s="61"/>
      <c r="BEU115" s="61"/>
      <c r="BEV115" s="61"/>
      <c r="BEW115" s="61"/>
      <c r="BEX115" s="61"/>
      <c r="BEY115" s="61"/>
      <c r="BEZ115" s="61"/>
      <c r="BFA115" s="61"/>
      <c r="BFB115" s="61"/>
      <c r="BFC115" s="61"/>
      <c r="BFD115" s="61"/>
      <c r="BFE115" s="61"/>
      <c r="BFF115" s="61"/>
      <c r="BFG115" s="61"/>
      <c r="BFH115" s="61"/>
      <c r="BFI115" s="61"/>
      <c r="BFJ115" s="61"/>
      <c r="BFK115" s="61"/>
      <c r="BFL115" s="61"/>
      <c r="BFM115" s="61"/>
      <c r="BFN115" s="61"/>
      <c r="BFO115" s="61"/>
      <c r="BFP115" s="61"/>
      <c r="BFQ115" s="61"/>
      <c r="BFR115" s="61"/>
      <c r="BFS115" s="61"/>
      <c r="BFT115" s="61"/>
      <c r="BFU115" s="61"/>
      <c r="BFV115" s="61"/>
      <c r="BFW115" s="61"/>
      <c r="BFX115" s="61"/>
      <c r="BFY115" s="61"/>
      <c r="BFZ115" s="61"/>
      <c r="BGA115" s="61"/>
      <c r="BGB115" s="61"/>
      <c r="BGC115" s="61"/>
      <c r="BGD115" s="61"/>
      <c r="BGE115" s="61"/>
      <c r="BGF115" s="61"/>
      <c r="BGG115" s="61"/>
      <c r="BGH115" s="61"/>
      <c r="BGI115" s="61"/>
      <c r="BGJ115" s="61"/>
      <c r="BGK115" s="61"/>
      <c r="BGL115" s="61"/>
      <c r="BGM115" s="61"/>
      <c r="BGN115" s="61"/>
      <c r="BGO115" s="61"/>
      <c r="BGP115" s="61"/>
      <c r="BGQ115" s="61"/>
      <c r="BGR115" s="61"/>
      <c r="BGS115" s="61"/>
      <c r="BGT115" s="61"/>
      <c r="BGU115" s="61"/>
      <c r="BGV115" s="61"/>
      <c r="BGW115" s="61"/>
      <c r="BGX115" s="61"/>
      <c r="BGY115" s="61"/>
      <c r="BGZ115" s="61"/>
      <c r="BHA115" s="61"/>
      <c r="BHB115" s="61"/>
      <c r="BHC115" s="61"/>
      <c r="BHD115" s="61"/>
      <c r="BHE115" s="61"/>
      <c r="BHF115" s="61"/>
      <c r="BHG115" s="61"/>
      <c r="BHH115" s="61"/>
      <c r="BHI115" s="61"/>
      <c r="BHJ115" s="61"/>
      <c r="BHK115" s="61"/>
      <c r="BHL115" s="61"/>
      <c r="BHM115" s="61"/>
      <c r="BHN115" s="61"/>
      <c r="BHO115" s="61"/>
      <c r="BHP115" s="61"/>
      <c r="BHQ115" s="61"/>
      <c r="BHR115" s="61"/>
      <c r="BHS115" s="61"/>
      <c r="BHT115" s="61"/>
      <c r="BHU115" s="61"/>
      <c r="BHV115" s="61"/>
      <c r="BHW115" s="61"/>
      <c r="BHX115" s="61"/>
      <c r="BHY115" s="61"/>
      <c r="BHZ115" s="61"/>
      <c r="BIA115" s="61"/>
      <c r="BIB115" s="61"/>
      <c r="BIC115" s="61"/>
      <c r="BID115" s="61"/>
      <c r="BIE115" s="61"/>
      <c r="BIF115" s="61"/>
      <c r="BIG115" s="61"/>
      <c r="BIH115" s="61"/>
      <c r="BII115" s="61"/>
      <c r="BIJ115" s="61"/>
      <c r="BIK115" s="61"/>
      <c r="BIL115" s="61"/>
      <c r="BIM115" s="61"/>
      <c r="BIN115" s="61"/>
      <c r="BIO115" s="61"/>
      <c r="BIP115" s="61"/>
      <c r="BIQ115" s="61"/>
      <c r="BIR115" s="61"/>
      <c r="BIS115" s="61"/>
      <c r="BIT115" s="61"/>
      <c r="BIU115" s="61"/>
      <c r="BIV115" s="61"/>
      <c r="BIW115" s="61"/>
      <c r="BIX115" s="61"/>
      <c r="BIY115" s="61"/>
      <c r="BIZ115" s="61"/>
      <c r="BJA115" s="61"/>
      <c r="BJB115" s="61"/>
      <c r="BJC115" s="61"/>
      <c r="BJD115" s="61"/>
      <c r="BJE115" s="61"/>
      <c r="BJF115" s="61"/>
      <c r="BJG115" s="61"/>
      <c r="BJH115" s="61"/>
      <c r="BJI115" s="61"/>
      <c r="BJJ115" s="61"/>
      <c r="BJK115" s="61"/>
      <c r="BJL115" s="61"/>
      <c r="BJM115" s="61"/>
      <c r="BJN115" s="61"/>
      <c r="BJO115" s="61"/>
      <c r="BJP115" s="61"/>
      <c r="BJQ115" s="61"/>
      <c r="BJR115" s="61"/>
      <c r="BJS115" s="61"/>
      <c r="BJT115" s="61"/>
      <c r="BJU115" s="61"/>
      <c r="BJV115" s="61"/>
      <c r="BJW115" s="61"/>
      <c r="BJX115" s="61"/>
      <c r="BJY115" s="61"/>
      <c r="BJZ115" s="61"/>
      <c r="BKA115" s="61"/>
      <c r="BKB115" s="61"/>
      <c r="BKC115" s="61"/>
      <c r="BKD115" s="61"/>
      <c r="BKE115" s="61"/>
      <c r="BKF115" s="61"/>
      <c r="BKG115" s="61"/>
      <c r="BKH115" s="61"/>
      <c r="BKI115" s="61"/>
      <c r="BKJ115" s="61"/>
      <c r="BKK115" s="61"/>
      <c r="BKL115" s="61"/>
      <c r="BKM115" s="61"/>
      <c r="BKN115" s="61"/>
      <c r="BKO115" s="61"/>
      <c r="BKP115" s="61"/>
      <c r="BKQ115" s="61"/>
      <c r="BKR115" s="61"/>
      <c r="BKS115" s="61"/>
      <c r="BKT115" s="61"/>
      <c r="BKU115" s="61"/>
      <c r="BKV115" s="61"/>
      <c r="BKW115" s="61"/>
      <c r="BKX115" s="61"/>
      <c r="BKY115" s="61"/>
      <c r="BKZ115" s="61"/>
      <c r="BLA115" s="61"/>
      <c r="BLB115" s="61"/>
      <c r="BLC115" s="61"/>
      <c r="BLD115" s="61"/>
      <c r="BLE115" s="61"/>
      <c r="BLF115" s="61"/>
      <c r="BLG115" s="61"/>
      <c r="BLH115" s="61"/>
      <c r="BLI115" s="61"/>
      <c r="BLJ115" s="61"/>
      <c r="BLK115" s="61"/>
      <c r="BLL115" s="61"/>
      <c r="BLM115" s="61"/>
      <c r="BLN115" s="61"/>
      <c r="BLO115" s="61"/>
      <c r="BLP115" s="61"/>
      <c r="BLQ115" s="61"/>
      <c r="BLR115" s="61"/>
      <c r="BLS115" s="61"/>
      <c r="BLT115" s="61"/>
      <c r="BLU115" s="61"/>
      <c r="BLV115" s="61"/>
      <c r="BLW115" s="61"/>
      <c r="BLX115" s="61"/>
      <c r="BLY115" s="61"/>
      <c r="BLZ115" s="61"/>
      <c r="BMA115" s="61"/>
      <c r="BMB115" s="61"/>
      <c r="BMC115" s="61"/>
      <c r="BMD115" s="61"/>
      <c r="BME115" s="61"/>
      <c r="BMF115" s="61"/>
      <c r="BMG115" s="61"/>
      <c r="BMH115" s="61"/>
      <c r="BMI115" s="61"/>
      <c r="BMJ115" s="61"/>
      <c r="BMK115" s="61"/>
      <c r="BML115" s="61"/>
      <c r="BMM115" s="61"/>
      <c r="BMN115" s="61"/>
      <c r="BMO115" s="61"/>
      <c r="BMP115" s="61"/>
      <c r="BMQ115" s="61"/>
      <c r="BMR115" s="61"/>
      <c r="BMS115" s="61"/>
      <c r="BMT115" s="61"/>
      <c r="BMU115" s="61"/>
      <c r="BMV115" s="61"/>
      <c r="BMW115" s="61"/>
      <c r="BMX115" s="61"/>
      <c r="BMY115" s="61"/>
      <c r="BMZ115" s="61"/>
      <c r="BNA115" s="61"/>
      <c r="BNB115" s="61"/>
      <c r="BNC115" s="61"/>
      <c r="BND115" s="61"/>
      <c r="BNE115" s="61"/>
      <c r="BNF115" s="61"/>
      <c r="BNG115" s="61"/>
      <c r="BNH115" s="61"/>
      <c r="BNI115" s="61"/>
      <c r="BNJ115" s="61"/>
      <c r="BNK115" s="61"/>
      <c r="BNL115" s="61"/>
      <c r="BNM115" s="61"/>
      <c r="BNN115" s="61"/>
      <c r="BNO115" s="61"/>
      <c r="BNP115" s="61"/>
      <c r="BNQ115" s="61"/>
      <c r="BNR115" s="61"/>
      <c r="BNS115" s="61"/>
      <c r="BNT115" s="61"/>
      <c r="BNU115" s="61"/>
      <c r="BNV115" s="61"/>
      <c r="BNW115" s="61"/>
      <c r="BNX115" s="61"/>
      <c r="BNY115" s="61"/>
      <c r="BNZ115" s="61"/>
      <c r="BOA115" s="61"/>
      <c r="BOB115" s="61"/>
      <c r="BOC115" s="61"/>
      <c r="BOD115" s="61"/>
      <c r="BOE115" s="61"/>
      <c r="BOF115" s="61"/>
      <c r="BOG115" s="61"/>
      <c r="BOH115" s="61"/>
      <c r="BOI115" s="61"/>
      <c r="BOJ115" s="61"/>
      <c r="BOK115" s="61"/>
      <c r="BOL115" s="61"/>
      <c r="BOM115" s="61"/>
      <c r="BON115" s="61"/>
      <c r="BOO115" s="61"/>
      <c r="BOP115" s="61"/>
      <c r="BOQ115" s="61"/>
      <c r="BOR115" s="61"/>
      <c r="BOS115" s="61"/>
      <c r="BOT115" s="61"/>
      <c r="BOU115" s="61"/>
      <c r="BOV115" s="61"/>
      <c r="BOW115" s="61"/>
      <c r="BOX115" s="61"/>
      <c r="BOY115" s="61"/>
      <c r="BOZ115" s="61"/>
      <c r="BPA115" s="61"/>
      <c r="BPB115" s="61"/>
      <c r="BPC115" s="61"/>
      <c r="BPD115" s="61"/>
      <c r="BPE115" s="61"/>
      <c r="BPF115" s="61"/>
      <c r="BPG115" s="61"/>
      <c r="BPH115" s="61"/>
      <c r="BPI115" s="61"/>
      <c r="BPJ115" s="61"/>
      <c r="BPK115" s="61"/>
      <c r="BPL115" s="61"/>
      <c r="BPM115" s="61"/>
      <c r="BPN115" s="61"/>
      <c r="BPO115" s="61"/>
      <c r="BPP115" s="61"/>
      <c r="BPQ115" s="61"/>
      <c r="BPR115" s="61"/>
      <c r="BPS115" s="61"/>
      <c r="BPT115" s="61"/>
      <c r="BPU115" s="61"/>
      <c r="BPV115" s="61"/>
      <c r="BPW115" s="61"/>
      <c r="BPX115" s="61"/>
      <c r="BPY115" s="61"/>
      <c r="BPZ115" s="61"/>
      <c r="BQA115" s="61"/>
      <c r="BQB115" s="61"/>
      <c r="BQC115" s="61"/>
      <c r="BQD115" s="61"/>
      <c r="BQE115" s="61"/>
      <c r="BQF115" s="61"/>
      <c r="BQG115" s="61"/>
      <c r="BQH115" s="61"/>
      <c r="BQI115" s="61"/>
      <c r="BQJ115" s="61"/>
      <c r="BQK115" s="61"/>
      <c r="BQL115" s="61"/>
      <c r="BQM115" s="61"/>
      <c r="BQN115" s="61"/>
      <c r="BQO115" s="61"/>
      <c r="BQP115" s="61"/>
      <c r="BQQ115" s="61"/>
      <c r="BQR115" s="61"/>
      <c r="BQS115" s="61"/>
      <c r="BQT115" s="61"/>
      <c r="BQU115" s="61"/>
      <c r="BQV115" s="61"/>
      <c r="BQW115" s="61"/>
      <c r="BQX115" s="61"/>
      <c r="BQY115" s="61"/>
      <c r="BQZ115" s="61"/>
      <c r="BRA115" s="61"/>
      <c r="BRB115" s="61"/>
      <c r="BRC115" s="61"/>
      <c r="BRD115" s="61"/>
      <c r="BRE115" s="61"/>
      <c r="BRF115" s="61"/>
      <c r="BRG115" s="61"/>
      <c r="BRH115" s="61"/>
      <c r="BRI115" s="61"/>
      <c r="BRJ115" s="61"/>
      <c r="BRK115" s="61"/>
      <c r="BRL115" s="61"/>
      <c r="BRM115" s="61"/>
      <c r="BRN115" s="61"/>
      <c r="BRO115" s="61"/>
      <c r="BRP115" s="61"/>
      <c r="BRQ115" s="61"/>
      <c r="BRR115" s="61"/>
      <c r="BRS115" s="61"/>
      <c r="BRT115" s="61"/>
      <c r="BRU115" s="61"/>
      <c r="BRV115" s="61"/>
      <c r="BRW115" s="61"/>
      <c r="BRX115" s="61"/>
      <c r="BRY115" s="61"/>
      <c r="BRZ115" s="61"/>
      <c r="BSA115" s="61"/>
      <c r="BSB115" s="61"/>
      <c r="BSC115" s="61"/>
      <c r="BSD115" s="61"/>
      <c r="BSE115" s="61"/>
      <c r="BSF115" s="61"/>
      <c r="BSG115" s="61"/>
      <c r="BSH115" s="61"/>
      <c r="BSI115" s="61"/>
      <c r="BSJ115" s="61"/>
      <c r="BSK115" s="61"/>
      <c r="BSL115" s="61"/>
      <c r="BSM115" s="61"/>
      <c r="BSN115" s="61"/>
      <c r="BSO115" s="61"/>
      <c r="BSP115" s="61"/>
      <c r="BSQ115" s="61"/>
      <c r="BSR115" s="61"/>
      <c r="BSS115" s="61"/>
      <c r="BST115" s="61"/>
      <c r="BSU115" s="61"/>
      <c r="BSV115" s="61"/>
      <c r="BSW115" s="61"/>
      <c r="BSX115" s="61"/>
      <c r="BSY115" s="61"/>
      <c r="BSZ115" s="61"/>
      <c r="BTA115" s="61"/>
      <c r="BTB115" s="61"/>
      <c r="BTC115" s="61"/>
      <c r="BTD115" s="61"/>
      <c r="BTE115" s="61"/>
      <c r="BTF115" s="61"/>
      <c r="BTG115" s="61"/>
      <c r="BTH115" s="61"/>
      <c r="BTI115" s="61"/>
      <c r="BTJ115" s="61"/>
      <c r="BTK115" s="61"/>
      <c r="BTL115" s="61"/>
      <c r="BTM115" s="61"/>
      <c r="BTN115" s="61"/>
      <c r="BTO115" s="61"/>
      <c r="BTP115" s="61"/>
      <c r="BTQ115" s="61"/>
      <c r="BTR115" s="61"/>
      <c r="BTS115" s="61"/>
      <c r="BTT115" s="61"/>
      <c r="BTU115" s="61"/>
      <c r="BTV115" s="61"/>
      <c r="BTW115" s="61"/>
      <c r="BTX115" s="61"/>
      <c r="BTY115" s="61"/>
      <c r="BTZ115" s="61"/>
      <c r="BUA115" s="61"/>
      <c r="BUB115" s="61"/>
      <c r="BUC115" s="61"/>
      <c r="BUD115" s="61"/>
      <c r="BUE115" s="61"/>
      <c r="BUF115" s="61"/>
      <c r="BUG115" s="61"/>
      <c r="BUH115" s="61"/>
      <c r="BUI115" s="61"/>
      <c r="BUJ115" s="61"/>
      <c r="BUK115" s="61"/>
      <c r="BUL115" s="61"/>
      <c r="BUM115" s="61"/>
      <c r="BUN115" s="61"/>
      <c r="BUO115" s="61"/>
      <c r="BUP115" s="61"/>
      <c r="BUQ115" s="61"/>
      <c r="BUR115" s="61"/>
      <c r="BUS115" s="61"/>
      <c r="BUT115" s="61"/>
      <c r="BUU115" s="61"/>
      <c r="BUV115" s="61"/>
      <c r="BUW115" s="61"/>
      <c r="BUX115" s="61"/>
      <c r="BUY115" s="61"/>
      <c r="BUZ115" s="61"/>
      <c r="BVA115" s="61"/>
      <c r="BVB115" s="61"/>
      <c r="BVC115" s="61"/>
      <c r="BVD115" s="61"/>
      <c r="BVE115" s="61"/>
      <c r="BVF115" s="61"/>
      <c r="BVG115" s="61"/>
      <c r="BVH115" s="61"/>
      <c r="BVI115" s="61"/>
      <c r="BVJ115" s="61"/>
      <c r="BVK115" s="61"/>
      <c r="BVL115" s="61"/>
      <c r="BVM115" s="61"/>
      <c r="BVN115" s="61"/>
      <c r="BVO115" s="61"/>
      <c r="BVP115" s="61"/>
      <c r="BVQ115" s="61"/>
      <c r="BVR115" s="61"/>
      <c r="BVS115" s="61"/>
      <c r="BVT115" s="61"/>
      <c r="BVU115" s="61"/>
      <c r="BVV115" s="61"/>
      <c r="BVW115" s="61"/>
      <c r="BVX115" s="61"/>
      <c r="BVY115" s="61"/>
      <c r="BVZ115" s="61"/>
      <c r="BWA115" s="61"/>
      <c r="BWB115" s="61"/>
      <c r="BWC115" s="61"/>
      <c r="BWD115" s="61"/>
      <c r="BWE115" s="61"/>
      <c r="BWF115" s="61"/>
      <c r="BWG115" s="61"/>
      <c r="BWH115" s="61"/>
      <c r="BWI115" s="61"/>
      <c r="BWJ115" s="61"/>
      <c r="BWK115" s="61"/>
      <c r="BWL115" s="61"/>
      <c r="BWM115" s="61"/>
      <c r="BWN115" s="61"/>
      <c r="BWO115" s="61"/>
      <c r="BWP115" s="61"/>
      <c r="BWQ115" s="61"/>
      <c r="BWR115" s="61"/>
      <c r="BWS115" s="61"/>
      <c r="BWT115" s="61"/>
      <c r="BWU115" s="61"/>
      <c r="BWV115" s="61"/>
      <c r="BWW115" s="61"/>
      <c r="BWX115" s="61"/>
      <c r="BWY115" s="61"/>
      <c r="BWZ115" s="61"/>
      <c r="BXA115" s="61"/>
      <c r="BXB115" s="61"/>
      <c r="BXC115" s="61"/>
      <c r="BXD115" s="61"/>
      <c r="BXE115" s="61"/>
      <c r="BXF115" s="61"/>
      <c r="BXG115" s="61"/>
      <c r="BXH115" s="61"/>
      <c r="BXI115" s="61"/>
      <c r="BXJ115" s="61"/>
      <c r="BXK115" s="61"/>
      <c r="BXL115" s="61"/>
      <c r="BXM115" s="61"/>
      <c r="BXN115" s="61"/>
      <c r="BXO115" s="61"/>
      <c r="BXP115" s="61"/>
      <c r="BXQ115" s="61"/>
      <c r="BXR115" s="61"/>
      <c r="BXS115" s="61"/>
      <c r="BXT115" s="61"/>
      <c r="BXU115" s="61"/>
      <c r="BXV115" s="61"/>
      <c r="BXW115" s="61"/>
      <c r="BXX115" s="61"/>
      <c r="BXY115" s="61"/>
      <c r="BXZ115" s="61"/>
      <c r="BYA115" s="61"/>
      <c r="BYB115" s="61"/>
      <c r="BYC115" s="61"/>
      <c r="BYD115" s="61"/>
      <c r="BYE115" s="61"/>
      <c r="BYF115" s="61"/>
      <c r="BYG115" s="61"/>
      <c r="BYH115" s="61"/>
      <c r="BYI115" s="61"/>
      <c r="BYJ115" s="61"/>
      <c r="BYK115" s="61"/>
      <c r="BYL115" s="61"/>
      <c r="BYM115" s="61"/>
      <c r="BYN115" s="61"/>
      <c r="BYO115" s="61"/>
      <c r="BYP115" s="61"/>
      <c r="BYQ115" s="61"/>
      <c r="BYR115" s="61"/>
      <c r="BYS115" s="61"/>
      <c r="BYT115" s="61"/>
      <c r="BYU115" s="61"/>
      <c r="BYV115" s="61"/>
      <c r="BYW115" s="61"/>
      <c r="BYX115" s="61"/>
      <c r="BYY115" s="61"/>
      <c r="BYZ115" s="61"/>
      <c r="BZA115" s="61"/>
      <c r="BZB115" s="61"/>
      <c r="BZC115" s="61"/>
      <c r="BZD115" s="61"/>
      <c r="BZE115" s="61"/>
      <c r="BZF115" s="61"/>
      <c r="BZG115" s="61"/>
      <c r="BZH115" s="61"/>
      <c r="BZI115" s="61"/>
      <c r="BZJ115" s="61"/>
      <c r="BZK115" s="61"/>
      <c r="BZL115" s="61"/>
      <c r="BZM115" s="61"/>
      <c r="BZN115" s="61"/>
      <c r="BZO115" s="61"/>
      <c r="BZP115" s="61"/>
      <c r="BZQ115" s="61"/>
      <c r="BZR115" s="61"/>
      <c r="BZS115" s="61"/>
      <c r="BZT115" s="61"/>
      <c r="BZU115" s="61"/>
      <c r="BZV115" s="61"/>
      <c r="BZW115" s="61"/>
      <c r="BZX115" s="61"/>
      <c r="BZY115" s="61"/>
      <c r="BZZ115" s="61"/>
      <c r="CAA115" s="61"/>
      <c r="CAB115" s="61"/>
      <c r="CAC115" s="61"/>
      <c r="CAD115" s="61"/>
      <c r="CAE115" s="61"/>
      <c r="CAF115" s="61"/>
      <c r="CAG115" s="61"/>
      <c r="CAH115" s="61"/>
      <c r="CAI115" s="61"/>
      <c r="CAJ115" s="61"/>
      <c r="CAK115" s="61"/>
      <c r="CAL115" s="61"/>
      <c r="CAM115" s="61"/>
      <c r="CAN115" s="61"/>
      <c r="CAO115" s="61"/>
      <c r="CAP115" s="61"/>
      <c r="CAQ115" s="61"/>
      <c r="CAR115" s="61"/>
      <c r="CAS115" s="61"/>
      <c r="CAT115" s="61"/>
      <c r="CAU115" s="61"/>
      <c r="CAV115" s="61"/>
      <c r="CAW115" s="61"/>
      <c r="CAX115" s="61"/>
      <c r="CAY115" s="61"/>
      <c r="CAZ115" s="61"/>
      <c r="CBA115" s="61"/>
      <c r="CBB115" s="61"/>
      <c r="CBC115" s="61"/>
      <c r="CBD115" s="61"/>
      <c r="CBE115" s="61"/>
      <c r="CBF115" s="61"/>
      <c r="CBG115" s="61"/>
      <c r="CBH115" s="61"/>
      <c r="CBI115" s="61"/>
      <c r="CBJ115" s="61"/>
      <c r="CBK115" s="61"/>
      <c r="CBL115" s="61"/>
      <c r="CBM115" s="61"/>
      <c r="CBN115" s="61"/>
      <c r="CBO115" s="61"/>
      <c r="CBP115" s="61"/>
      <c r="CBQ115" s="61"/>
    </row>
    <row r="116" spans="1:2097" s="32" customFormat="1" ht="31.5">
      <c r="A116" s="92"/>
      <c r="B116" s="93" t="s">
        <v>100</v>
      </c>
      <c r="C116" s="92">
        <v>2020</v>
      </c>
      <c r="D116" s="92">
        <v>2027</v>
      </c>
      <c r="E116" s="93"/>
      <c r="F116" s="51" t="s">
        <v>41</v>
      </c>
      <c r="G116" s="5">
        <f t="shared" si="58"/>
        <v>1446502.07</v>
      </c>
      <c r="H116" s="16">
        <f>H117+H118</f>
        <v>0</v>
      </c>
      <c r="I116" s="5">
        <f>I118</f>
        <v>0</v>
      </c>
      <c r="J116" s="5">
        <f>J117+J118</f>
        <v>1446502.07</v>
      </c>
      <c r="K116" s="5">
        <f>K117</f>
        <v>0</v>
      </c>
      <c r="L116" s="5">
        <f>L117</f>
        <v>0</v>
      </c>
      <c r="M116" s="5">
        <f>M117</f>
        <v>0</v>
      </c>
      <c r="N116" s="5">
        <f>N117</f>
        <v>0</v>
      </c>
      <c r="O116" s="5">
        <f>O117</f>
        <v>0</v>
      </c>
      <c r="P116" s="85" t="s">
        <v>95</v>
      </c>
      <c r="Q116" s="85" t="s">
        <v>93</v>
      </c>
      <c r="R116" s="85">
        <v>1</v>
      </c>
      <c r="S116" s="85">
        <v>0</v>
      </c>
      <c r="T116" s="85">
        <v>0</v>
      </c>
      <c r="U116" s="85">
        <v>1</v>
      </c>
      <c r="V116" s="85">
        <v>0</v>
      </c>
      <c r="W116" s="85">
        <v>0</v>
      </c>
      <c r="X116" s="85">
        <v>0</v>
      </c>
      <c r="Y116" s="84">
        <v>0</v>
      </c>
      <c r="Z116" s="84">
        <v>0</v>
      </c>
      <c r="AA116" s="61"/>
      <c r="AB116" s="61"/>
      <c r="AC116" s="61"/>
      <c r="AD116" s="61"/>
      <c r="AE116" s="61"/>
      <c r="AF116" s="61"/>
      <c r="AG116" s="61"/>
      <c r="AH116" s="61"/>
      <c r="AI116" s="61"/>
      <c r="AJ116" s="61"/>
      <c r="AK116" s="61"/>
      <c r="AL116" s="61"/>
      <c r="AM116" s="61"/>
      <c r="AN116" s="61"/>
      <c r="AO116" s="61"/>
      <c r="AP116" s="61"/>
      <c r="AQ116" s="61"/>
      <c r="AR116" s="61"/>
      <c r="AS116" s="61"/>
      <c r="AT116" s="61"/>
      <c r="AU116" s="61"/>
      <c r="AV116" s="61"/>
      <c r="AW116" s="61"/>
      <c r="AX116" s="61"/>
      <c r="AY116" s="61"/>
      <c r="AZ116" s="61"/>
      <c r="BA116" s="61"/>
      <c r="BB116" s="61"/>
      <c r="BC116" s="61"/>
      <c r="BD116" s="61"/>
      <c r="BE116" s="61"/>
      <c r="BF116" s="61"/>
      <c r="BG116" s="61"/>
      <c r="BH116" s="61"/>
      <c r="BI116" s="61"/>
      <c r="BJ116" s="61"/>
      <c r="BK116" s="61"/>
      <c r="BL116" s="61"/>
      <c r="BM116" s="61"/>
      <c r="BN116" s="61"/>
      <c r="BO116" s="61"/>
      <c r="BP116" s="61"/>
      <c r="BQ116" s="61"/>
      <c r="BR116" s="61"/>
      <c r="BS116" s="61"/>
      <c r="BT116" s="61"/>
      <c r="BU116" s="61"/>
      <c r="BV116" s="61"/>
      <c r="BW116" s="61"/>
      <c r="BX116" s="61"/>
      <c r="BY116" s="61"/>
      <c r="BZ116" s="61"/>
      <c r="CA116" s="61"/>
      <c r="CB116" s="61"/>
      <c r="CC116" s="61"/>
      <c r="CD116" s="61"/>
      <c r="CE116" s="61"/>
      <c r="CF116" s="61"/>
      <c r="CG116" s="61"/>
      <c r="CH116" s="61"/>
      <c r="CI116" s="61"/>
      <c r="CJ116" s="61"/>
      <c r="CK116" s="61"/>
      <c r="CL116" s="61"/>
      <c r="CM116" s="61"/>
      <c r="CN116" s="61"/>
      <c r="CO116" s="61"/>
      <c r="CP116" s="61"/>
      <c r="CQ116" s="61"/>
      <c r="CR116" s="61"/>
      <c r="CS116" s="61"/>
      <c r="CT116" s="61"/>
      <c r="CU116" s="61"/>
      <c r="CV116" s="61"/>
      <c r="CW116" s="61"/>
      <c r="CX116" s="61"/>
      <c r="CY116" s="61"/>
      <c r="CZ116" s="61"/>
      <c r="DA116" s="61"/>
      <c r="DB116" s="61"/>
      <c r="DC116" s="61"/>
      <c r="DD116" s="61"/>
      <c r="DE116" s="61"/>
      <c r="DF116" s="61"/>
      <c r="DG116" s="61"/>
      <c r="DH116" s="61"/>
      <c r="DI116" s="61"/>
      <c r="DJ116" s="61"/>
      <c r="DK116" s="61"/>
      <c r="DL116" s="61"/>
      <c r="DM116" s="61"/>
      <c r="DN116" s="61"/>
      <c r="DO116" s="61"/>
      <c r="DP116" s="61"/>
      <c r="DQ116" s="61"/>
      <c r="DR116" s="61"/>
      <c r="DS116" s="61"/>
      <c r="DT116" s="61"/>
      <c r="DU116" s="61"/>
      <c r="DV116" s="61"/>
      <c r="DW116" s="61"/>
      <c r="DX116" s="61"/>
      <c r="DY116" s="61"/>
      <c r="DZ116" s="61"/>
      <c r="EA116" s="61"/>
      <c r="EB116" s="61"/>
      <c r="EC116" s="61"/>
      <c r="ED116" s="61"/>
      <c r="EE116" s="61"/>
      <c r="EF116" s="61"/>
      <c r="EG116" s="61"/>
      <c r="EH116" s="61"/>
      <c r="EI116" s="61"/>
      <c r="EJ116" s="61"/>
      <c r="EK116" s="61"/>
      <c r="EL116" s="61"/>
      <c r="EM116" s="61"/>
      <c r="EN116" s="61"/>
      <c r="EO116" s="61"/>
      <c r="EP116" s="61"/>
      <c r="EQ116" s="61"/>
      <c r="ER116" s="61"/>
      <c r="ES116" s="61"/>
      <c r="ET116" s="61"/>
      <c r="EU116" s="61"/>
      <c r="EV116" s="61"/>
      <c r="EW116" s="61"/>
      <c r="EX116" s="61"/>
      <c r="EY116" s="61"/>
      <c r="EZ116" s="61"/>
      <c r="FA116" s="61"/>
      <c r="FB116" s="61"/>
      <c r="FC116" s="61"/>
      <c r="FD116" s="61"/>
      <c r="FE116" s="61"/>
      <c r="FF116" s="61"/>
      <c r="FG116" s="61"/>
      <c r="FH116" s="61"/>
      <c r="FI116" s="61"/>
      <c r="FJ116" s="61"/>
      <c r="FK116" s="61"/>
      <c r="FL116" s="61"/>
      <c r="FM116" s="61"/>
      <c r="FN116" s="61"/>
      <c r="FO116" s="61"/>
      <c r="FP116" s="61"/>
      <c r="FQ116" s="61"/>
      <c r="FR116" s="61"/>
      <c r="FS116" s="61"/>
      <c r="FT116" s="61"/>
      <c r="FU116" s="61"/>
      <c r="FV116" s="61"/>
      <c r="FW116" s="61"/>
      <c r="FX116" s="61"/>
      <c r="FY116" s="61"/>
      <c r="FZ116" s="61"/>
      <c r="GA116" s="61"/>
      <c r="GB116" s="61"/>
      <c r="GC116" s="61"/>
      <c r="GD116" s="61"/>
      <c r="GE116" s="61"/>
      <c r="GF116" s="61"/>
      <c r="GG116" s="61"/>
      <c r="GH116" s="61"/>
      <c r="GI116" s="61"/>
      <c r="GJ116" s="61"/>
      <c r="GK116" s="61"/>
      <c r="GL116" s="61"/>
      <c r="GM116" s="61"/>
      <c r="GN116" s="61"/>
      <c r="GO116" s="61"/>
      <c r="GP116" s="61"/>
      <c r="GQ116" s="61"/>
      <c r="GR116" s="61"/>
      <c r="GS116" s="61"/>
      <c r="GT116" s="61"/>
      <c r="GU116" s="61"/>
      <c r="GV116" s="61"/>
      <c r="GW116" s="61"/>
      <c r="GX116" s="61"/>
      <c r="GY116" s="61"/>
      <c r="GZ116" s="61"/>
      <c r="HA116" s="61"/>
      <c r="HB116" s="61"/>
      <c r="HC116" s="61"/>
      <c r="HD116" s="61"/>
      <c r="HE116" s="61"/>
      <c r="HF116" s="61"/>
      <c r="HG116" s="61"/>
      <c r="HH116" s="61"/>
      <c r="HI116" s="61"/>
      <c r="HJ116" s="61"/>
      <c r="HK116" s="61"/>
      <c r="HL116" s="61"/>
      <c r="HM116" s="61"/>
      <c r="HN116" s="61"/>
      <c r="HO116" s="61"/>
      <c r="HP116" s="61"/>
      <c r="HQ116" s="61"/>
      <c r="HR116" s="61"/>
      <c r="HS116" s="61"/>
      <c r="HT116" s="61"/>
      <c r="HU116" s="61"/>
      <c r="HV116" s="61"/>
      <c r="HW116" s="61"/>
      <c r="HX116" s="61"/>
      <c r="HY116" s="61"/>
      <c r="HZ116" s="61"/>
      <c r="IA116" s="61"/>
      <c r="IB116" s="61"/>
      <c r="IC116" s="61"/>
      <c r="ID116" s="61"/>
      <c r="IE116" s="61"/>
      <c r="IF116" s="61"/>
      <c r="IG116" s="61"/>
      <c r="IH116" s="61"/>
      <c r="II116" s="61"/>
      <c r="IJ116" s="61"/>
      <c r="IK116" s="61"/>
      <c r="IL116" s="61"/>
      <c r="IM116" s="61"/>
      <c r="IN116" s="61"/>
      <c r="IO116" s="61"/>
      <c r="IP116" s="61"/>
      <c r="IQ116" s="61"/>
      <c r="IR116" s="61"/>
      <c r="IS116" s="61"/>
      <c r="IT116" s="61"/>
      <c r="IU116" s="61"/>
      <c r="IV116" s="61"/>
      <c r="IW116" s="61"/>
      <c r="IX116" s="61"/>
      <c r="IY116" s="61"/>
      <c r="IZ116" s="61"/>
      <c r="JA116" s="61"/>
      <c r="JB116" s="61"/>
      <c r="JC116" s="61"/>
      <c r="JD116" s="61"/>
      <c r="JE116" s="61"/>
      <c r="JF116" s="61"/>
      <c r="JG116" s="61"/>
      <c r="JH116" s="61"/>
      <c r="JI116" s="61"/>
      <c r="JJ116" s="61"/>
      <c r="JK116" s="61"/>
      <c r="JL116" s="61"/>
      <c r="JM116" s="61"/>
      <c r="JN116" s="61"/>
      <c r="JO116" s="61"/>
      <c r="JP116" s="61"/>
      <c r="JQ116" s="61"/>
      <c r="JR116" s="61"/>
      <c r="JS116" s="61"/>
      <c r="JT116" s="61"/>
      <c r="JU116" s="61"/>
      <c r="JV116" s="61"/>
      <c r="JW116" s="61"/>
      <c r="JX116" s="61"/>
      <c r="JY116" s="61"/>
      <c r="JZ116" s="61"/>
      <c r="KA116" s="61"/>
      <c r="KB116" s="61"/>
      <c r="KC116" s="61"/>
      <c r="KD116" s="61"/>
      <c r="KE116" s="61"/>
      <c r="KF116" s="61"/>
      <c r="KG116" s="61"/>
      <c r="KH116" s="61"/>
      <c r="KI116" s="61"/>
      <c r="KJ116" s="61"/>
      <c r="KK116" s="61"/>
      <c r="KL116" s="61"/>
      <c r="KM116" s="61"/>
      <c r="KN116" s="61"/>
      <c r="KO116" s="61"/>
      <c r="KP116" s="61"/>
      <c r="KQ116" s="61"/>
      <c r="KR116" s="61"/>
      <c r="KS116" s="61"/>
      <c r="KT116" s="61"/>
      <c r="KU116" s="61"/>
      <c r="KV116" s="61"/>
      <c r="KW116" s="61"/>
      <c r="KX116" s="61"/>
      <c r="KY116" s="61"/>
      <c r="KZ116" s="61"/>
      <c r="LA116" s="61"/>
      <c r="LB116" s="61"/>
      <c r="LC116" s="61"/>
      <c r="LD116" s="61"/>
      <c r="LE116" s="61"/>
      <c r="LF116" s="61"/>
      <c r="LG116" s="61"/>
      <c r="LH116" s="61"/>
      <c r="LI116" s="61"/>
      <c r="LJ116" s="61"/>
      <c r="LK116" s="61"/>
      <c r="LL116" s="61"/>
      <c r="LM116" s="61"/>
      <c r="LN116" s="61"/>
      <c r="LO116" s="61"/>
      <c r="LP116" s="61"/>
      <c r="LQ116" s="61"/>
      <c r="LR116" s="61"/>
      <c r="LS116" s="61"/>
      <c r="LT116" s="61"/>
      <c r="LU116" s="61"/>
      <c r="LV116" s="61"/>
      <c r="LW116" s="61"/>
      <c r="LX116" s="61"/>
      <c r="LY116" s="61"/>
      <c r="LZ116" s="61"/>
      <c r="MA116" s="61"/>
      <c r="MB116" s="61"/>
      <c r="MC116" s="61"/>
      <c r="MD116" s="61"/>
      <c r="ME116" s="61"/>
      <c r="MF116" s="61"/>
      <c r="MG116" s="61"/>
      <c r="MH116" s="61"/>
      <c r="MI116" s="61"/>
      <c r="MJ116" s="61"/>
      <c r="MK116" s="61"/>
      <c r="ML116" s="61"/>
      <c r="MM116" s="61"/>
      <c r="MN116" s="61"/>
      <c r="MO116" s="61"/>
      <c r="MP116" s="61"/>
      <c r="MQ116" s="61"/>
      <c r="MR116" s="61"/>
      <c r="MS116" s="61"/>
      <c r="MT116" s="61"/>
      <c r="MU116" s="61"/>
      <c r="MV116" s="61"/>
      <c r="MW116" s="61"/>
      <c r="MX116" s="61"/>
      <c r="MY116" s="61"/>
      <c r="MZ116" s="61"/>
      <c r="NA116" s="61"/>
      <c r="NB116" s="61"/>
      <c r="NC116" s="61"/>
      <c r="ND116" s="61"/>
      <c r="NE116" s="61"/>
      <c r="NF116" s="61"/>
      <c r="NG116" s="61"/>
      <c r="NH116" s="61"/>
      <c r="NI116" s="61"/>
      <c r="NJ116" s="61"/>
      <c r="NK116" s="61"/>
      <c r="NL116" s="61"/>
      <c r="NM116" s="61"/>
      <c r="NN116" s="61"/>
      <c r="NO116" s="61"/>
      <c r="NP116" s="61"/>
      <c r="NQ116" s="61"/>
      <c r="NR116" s="61"/>
      <c r="NS116" s="61"/>
      <c r="NT116" s="61"/>
      <c r="NU116" s="61"/>
      <c r="NV116" s="61"/>
      <c r="NW116" s="61"/>
      <c r="NX116" s="61"/>
      <c r="NY116" s="61"/>
      <c r="NZ116" s="61"/>
      <c r="OA116" s="61"/>
      <c r="OB116" s="61"/>
      <c r="OC116" s="61"/>
      <c r="OD116" s="61"/>
      <c r="OE116" s="61"/>
      <c r="OF116" s="61"/>
      <c r="OG116" s="61"/>
      <c r="OH116" s="61"/>
      <c r="OI116" s="61"/>
      <c r="OJ116" s="61"/>
      <c r="OK116" s="61"/>
      <c r="OL116" s="61"/>
      <c r="OM116" s="61"/>
      <c r="ON116" s="61"/>
      <c r="OO116" s="61"/>
      <c r="OP116" s="61"/>
      <c r="OQ116" s="61"/>
      <c r="OR116" s="61"/>
      <c r="OS116" s="61"/>
      <c r="OT116" s="61"/>
      <c r="OU116" s="61"/>
      <c r="OV116" s="61"/>
      <c r="OW116" s="61"/>
      <c r="OX116" s="61"/>
      <c r="OY116" s="61"/>
      <c r="OZ116" s="61"/>
      <c r="PA116" s="61"/>
      <c r="PB116" s="61"/>
      <c r="PC116" s="61"/>
      <c r="PD116" s="61"/>
      <c r="PE116" s="61"/>
      <c r="PF116" s="61"/>
      <c r="PG116" s="61"/>
      <c r="PH116" s="61"/>
      <c r="PI116" s="61"/>
      <c r="PJ116" s="61"/>
      <c r="PK116" s="61"/>
      <c r="PL116" s="61"/>
      <c r="PM116" s="61"/>
      <c r="PN116" s="61"/>
      <c r="PO116" s="61"/>
      <c r="PP116" s="61"/>
      <c r="PQ116" s="61"/>
      <c r="PR116" s="61"/>
      <c r="PS116" s="61"/>
      <c r="PT116" s="61"/>
      <c r="PU116" s="61"/>
      <c r="PV116" s="61"/>
      <c r="PW116" s="61"/>
      <c r="PX116" s="61"/>
      <c r="PY116" s="61"/>
      <c r="PZ116" s="61"/>
      <c r="QA116" s="61"/>
      <c r="QB116" s="61"/>
      <c r="QC116" s="61"/>
      <c r="QD116" s="61"/>
      <c r="QE116" s="61"/>
      <c r="QF116" s="61"/>
      <c r="QG116" s="61"/>
      <c r="QH116" s="61"/>
      <c r="QI116" s="61"/>
      <c r="QJ116" s="61"/>
      <c r="QK116" s="61"/>
      <c r="QL116" s="61"/>
      <c r="QM116" s="61"/>
      <c r="QN116" s="61"/>
      <c r="QO116" s="61"/>
      <c r="QP116" s="61"/>
      <c r="QQ116" s="61"/>
      <c r="QR116" s="61"/>
      <c r="QS116" s="61"/>
      <c r="QT116" s="61"/>
      <c r="QU116" s="61"/>
      <c r="QV116" s="61"/>
      <c r="QW116" s="61"/>
      <c r="QX116" s="61"/>
      <c r="QY116" s="61"/>
      <c r="QZ116" s="61"/>
      <c r="RA116" s="61"/>
      <c r="RB116" s="61"/>
      <c r="RC116" s="61"/>
      <c r="RD116" s="61"/>
      <c r="RE116" s="61"/>
      <c r="RF116" s="61"/>
      <c r="RG116" s="61"/>
      <c r="RH116" s="61"/>
      <c r="RI116" s="61"/>
      <c r="RJ116" s="61"/>
      <c r="RK116" s="61"/>
      <c r="RL116" s="61"/>
      <c r="RM116" s="61"/>
      <c r="RN116" s="61"/>
      <c r="RO116" s="61"/>
      <c r="RP116" s="61"/>
      <c r="RQ116" s="61"/>
      <c r="RR116" s="61"/>
      <c r="RS116" s="61"/>
      <c r="RT116" s="61"/>
      <c r="RU116" s="61"/>
      <c r="RV116" s="61"/>
      <c r="RW116" s="61"/>
      <c r="RX116" s="61"/>
      <c r="RY116" s="61"/>
      <c r="RZ116" s="61"/>
      <c r="SA116" s="61"/>
      <c r="SB116" s="61"/>
      <c r="SC116" s="61"/>
      <c r="SD116" s="61"/>
      <c r="SE116" s="61"/>
      <c r="SF116" s="61"/>
      <c r="SG116" s="61"/>
      <c r="SH116" s="61"/>
      <c r="SI116" s="61"/>
      <c r="SJ116" s="61"/>
      <c r="SK116" s="61"/>
      <c r="SL116" s="61"/>
      <c r="SM116" s="61"/>
      <c r="SN116" s="61"/>
      <c r="SO116" s="61"/>
      <c r="SP116" s="61"/>
      <c r="SQ116" s="61"/>
      <c r="SR116" s="61"/>
      <c r="SS116" s="61"/>
      <c r="ST116" s="61"/>
      <c r="SU116" s="61"/>
      <c r="SV116" s="61"/>
      <c r="SW116" s="61"/>
      <c r="SX116" s="61"/>
      <c r="SY116" s="61"/>
      <c r="SZ116" s="61"/>
      <c r="TA116" s="61"/>
      <c r="TB116" s="61"/>
      <c r="TC116" s="61"/>
      <c r="TD116" s="61"/>
      <c r="TE116" s="61"/>
      <c r="TF116" s="61"/>
      <c r="TG116" s="61"/>
      <c r="TH116" s="61"/>
      <c r="TI116" s="61"/>
      <c r="TJ116" s="61"/>
      <c r="TK116" s="61"/>
      <c r="TL116" s="61"/>
      <c r="TM116" s="61"/>
      <c r="TN116" s="61"/>
      <c r="TO116" s="61"/>
      <c r="TP116" s="61"/>
      <c r="TQ116" s="61"/>
      <c r="TR116" s="61"/>
      <c r="TS116" s="61"/>
      <c r="TT116" s="61"/>
      <c r="TU116" s="61"/>
      <c r="TV116" s="61"/>
      <c r="TW116" s="61"/>
      <c r="TX116" s="61"/>
      <c r="TY116" s="61"/>
      <c r="TZ116" s="61"/>
      <c r="UA116" s="61"/>
      <c r="UB116" s="61"/>
      <c r="UC116" s="61"/>
      <c r="UD116" s="61"/>
      <c r="UE116" s="61"/>
      <c r="UF116" s="61"/>
      <c r="UG116" s="61"/>
      <c r="UH116" s="61"/>
      <c r="UI116" s="61"/>
      <c r="UJ116" s="61"/>
      <c r="UK116" s="61"/>
      <c r="UL116" s="61"/>
      <c r="UM116" s="61"/>
      <c r="UN116" s="61"/>
      <c r="UO116" s="61"/>
      <c r="UP116" s="61"/>
      <c r="UQ116" s="61"/>
      <c r="UR116" s="61"/>
      <c r="US116" s="61"/>
      <c r="UT116" s="61"/>
      <c r="UU116" s="61"/>
      <c r="UV116" s="61"/>
      <c r="UW116" s="61"/>
      <c r="UX116" s="61"/>
      <c r="UY116" s="61"/>
      <c r="UZ116" s="61"/>
      <c r="VA116" s="61"/>
      <c r="VB116" s="61"/>
      <c r="VC116" s="61"/>
      <c r="VD116" s="61"/>
      <c r="VE116" s="61"/>
      <c r="VF116" s="61"/>
      <c r="VG116" s="61"/>
      <c r="VH116" s="61"/>
      <c r="VI116" s="61"/>
      <c r="VJ116" s="61"/>
      <c r="VK116" s="61"/>
      <c r="VL116" s="61"/>
      <c r="VM116" s="61"/>
      <c r="VN116" s="61"/>
      <c r="VO116" s="61"/>
      <c r="VP116" s="61"/>
      <c r="VQ116" s="61"/>
      <c r="VR116" s="61"/>
      <c r="VS116" s="61"/>
      <c r="VT116" s="61"/>
      <c r="VU116" s="61"/>
      <c r="VV116" s="61"/>
      <c r="VW116" s="61"/>
      <c r="VX116" s="61"/>
      <c r="VY116" s="61"/>
      <c r="VZ116" s="61"/>
      <c r="WA116" s="61"/>
      <c r="WB116" s="61"/>
      <c r="WC116" s="61"/>
      <c r="WD116" s="61"/>
      <c r="WE116" s="61"/>
      <c r="WF116" s="61"/>
      <c r="WG116" s="61"/>
      <c r="WH116" s="61"/>
      <c r="WI116" s="61"/>
      <c r="WJ116" s="61"/>
      <c r="WK116" s="61"/>
      <c r="WL116" s="61"/>
      <c r="WM116" s="61"/>
      <c r="WN116" s="61"/>
      <c r="WO116" s="61"/>
      <c r="WP116" s="61"/>
      <c r="WQ116" s="61"/>
      <c r="WR116" s="61"/>
      <c r="WS116" s="61"/>
      <c r="WT116" s="61"/>
      <c r="WU116" s="61"/>
      <c r="WV116" s="61"/>
      <c r="WW116" s="61"/>
      <c r="WX116" s="61"/>
      <c r="WY116" s="61"/>
      <c r="WZ116" s="61"/>
      <c r="XA116" s="61"/>
      <c r="XB116" s="61"/>
      <c r="XC116" s="61"/>
      <c r="XD116" s="61"/>
      <c r="XE116" s="61"/>
      <c r="XF116" s="61"/>
      <c r="XG116" s="61"/>
      <c r="XH116" s="61"/>
      <c r="XI116" s="61"/>
      <c r="XJ116" s="61"/>
      <c r="XK116" s="61"/>
      <c r="XL116" s="61"/>
      <c r="XM116" s="61"/>
      <c r="XN116" s="61"/>
      <c r="XO116" s="61"/>
      <c r="XP116" s="61"/>
      <c r="XQ116" s="61"/>
      <c r="XR116" s="61"/>
      <c r="XS116" s="61"/>
      <c r="XT116" s="61"/>
      <c r="XU116" s="61"/>
      <c r="XV116" s="61"/>
      <c r="XW116" s="61"/>
      <c r="XX116" s="61"/>
      <c r="XY116" s="61"/>
      <c r="XZ116" s="61"/>
      <c r="YA116" s="61"/>
      <c r="YB116" s="61"/>
      <c r="YC116" s="61"/>
      <c r="YD116" s="61"/>
      <c r="YE116" s="61"/>
      <c r="YF116" s="61"/>
      <c r="YG116" s="61"/>
      <c r="YH116" s="61"/>
      <c r="YI116" s="61"/>
      <c r="YJ116" s="61"/>
      <c r="YK116" s="61"/>
      <c r="YL116" s="61"/>
      <c r="YM116" s="61"/>
      <c r="YN116" s="61"/>
      <c r="YO116" s="61"/>
      <c r="YP116" s="61"/>
      <c r="YQ116" s="61"/>
      <c r="YR116" s="61"/>
      <c r="YS116" s="61"/>
      <c r="YT116" s="61"/>
      <c r="YU116" s="61"/>
      <c r="YV116" s="61"/>
      <c r="YW116" s="61"/>
      <c r="YX116" s="61"/>
      <c r="YY116" s="61"/>
      <c r="YZ116" s="61"/>
      <c r="ZA116" s="61"/>
      <c r="ZB116" s="61"/>
      <c r="ZC116" s="61"/>
      <c r="ZD116" s="61"/>
      <c r="ZE116" s="61"/>
      <c r="ZF116" s="61"/>
      <c r="ZG116" s="61"/>
      <c r="ZH116" s="61"/>
      <c r="ZI116" s="61"/>
      <c r="ZJ116" s="61"/>
      <c r="ZK116" s="61"/>
      <c r="ZL116" s="61"/>
      <c r="ZM116" s="61"/>
      <c r="ZN116" s="61"/>
      <c r="ZO116" s="61"/>
      <c r="ZP116" s="61"/>
      <c r="ZQ116" s="61"/>
      <c r="ZR116" s="61"/>
      <c r="ZS116" s="61"/>
      <c r="ZT116" s="61"/>
      <c r="ZU116" s="61"/>
      <c r="ZV116" s="61"/>
      <c r="ZW116" s="61"/>
      <c r="ZX116" s="61"/>
      <c r="ZY116" s="61"/>
      <c r="ZZ116" s="61"/>
      <c r="AAA116" s="61"/>
      <c r="AAB116" s="61"/>
      <c r="AAC116" s="61"/>
      <c r="AAD116" s="61"/>
      <c r="AAE116" s="61"/>
      <c r="AAF116" s="61"/>
      <c r="AAG116" s="61"/>
      <c r="AAH116" s="61"/>
      <c r="AAI116" s="61"/>
      <c r="AAJ116" s="61"/>
      <c r="AAK116" s="61"/>
      <c r="AAL116" s="61"/>
      <c r="AAM116" s="61"/>
      <c r="AAN116" s="61"/>
      <c r="AAO116" s="61"/>
      <c r="AAP116" s="61"/>
      <c r="AAQ116" s="61"/>
      <c r="AAR116" s="61"/>
      <c r="AAS116" s="61"/>
      <c r="AAT116" s="61"/>
      <c r="AAU116" s="61"/>
      <c r="AAV116" s="61"/>
      <c r="AAW116" s="61"/>
      <c r="AAX116" s="61"/>
      <c r="AAY116" s="61"/>
      <c r="AAZ116" s="61"/>
      <c r="ABA116" s="61"/>
      <c r="ABB116" s="61"/>
      <c r="ABC116" s="61"/>
      <c r="ABD116" s="61"/>
      <c r="ABE116" s="61"/>
      <c r="ABF116" s="61"/>
      <c r="ABG116" s="61"/>
      <c r="ABH116" s="61"/>
      <c r="ABI116" s="61"/>
      <c r="ABJ116" s="61"/>
      <c r="ABK116" s="61"/>
      <c r="ABL116" s="61"/>
      <c r="ABM116" s="61"/>
      <c r="ABN116" s="61"/>
      <c r="ABO116" s="61"/>
      <c r="ABP116" s="61"/>
      <c r="ABQ116" s="61"/>
      <c r="ABR116" s="61"/>
      <c r="ABS116" s="61"/>
      <c r="ABT116" s="61"/>
      <c r="ABU116" s="61"/>
      <c r="ABV116" s="61"/>
      <c r="ABW116" s="61"/>
      <c r="ABX116" s="61"/>
      <c r="ABY116" s="61"/>
      <c r="ABZ116" s="61"/>
      <c r="ACA116" s="61"/>
      <c r="ACB116" s="61"/>
      <c r="ACC116" s="61"/>
      <c r="ACD116" s="61"/>
      <c r="ACE116" s="61"/>
      <c r="ACF116" s="61"/>
      <c r="ACG116" s="61"/>
      <c r="ACH116" s="61"/>
      <c r="ACI116" s="61"/>
      <c r="ACJ116" s="61"/>
      <c r="ACK116" s="61"/>
      <c r="ACL116" s="61"/>
      <c r="ACM116" s="61"/>
      <c r="ACN116" s="61"/>
      <c r="ACO116" s="61"/>
      <c r="ACP116" s="61"/>
      <c r="ACQ116" s="61"/>
      <c r="ACR116" s="61"/>
      <c r="ACS116" s="61"/>
      <c r="ACT116" s="61"/>
      <c r="ACU116" s="61"/>
      <c r="ACV116" s="61"/>
      <c r="ACW116" s="61"/>
      <c r="ACX116" s="61"/>
      <c r="ACY116" s="61"/>
      <c r="ACZ116" s="61"/>
      <c r="ADA116" s="61"/>
      <c r="ADB116" s="61"/>
      <c r="ADC116" s="61"/>
      <c r="ADD116" s="61"/>
      <c r="ADE116" s="61"/>
      <c r="ADF116" s="61"/>
      <c r="ADG116" s="61"/>
      <c r="ADH116" s="61"/>
      <c r="ADI116" s="61"/>
      <c r="ADJ116" s="61"/>
      <c r="ADK116" s="61"/>
      <c r="ADL116" s="61"/>
      <c r="ADM116" s="61"/>
      <c r="ADN116" s="61"/>
      <c r="ADO116" s="61"/>
      <c r="ADP116" s="61"/>
      <c r="ADQ116" s="61"/>
      <c r="ADR116" s="61"/>
      <c r="ADS116" s="61"/>
      <c r="ADT116" s="61"/>
      <c r="ADU116" s="61"/>
      <c r="ADV116" s="61"/>
      <c r="ADW116" s="61"/>
      <c r="ADX116" s="61"/>
      <c r="ADY116" s="61"/>
      <c r="ADZ116" s="61"/>
      <c r="AEA116" s="61"/>
      <c r="AEB116" s="61"/>
      <c r="AEC116" s="61"/>
      <c r="AED116" s="61"/>
      <c r="AEE116" s="61"/>
      <c r="AEF116" s="61"/>
      <c r="AEG116" s="61"/>
      <c r="AEH116" s="61"/>
      <c r="AEI116" s="61"/>
      <c r="AEJ116" s="61"/>
      <c r="AEK116" s="61"/>
      <c r="AEL116" s="61"/>
      <c r="AEM116" s="61"/>
      <c r="AEN116" s="61"/>
      <c r="AEO116" s="61"/>
      <c r="AEP116" s="61"/>
      <c r="AEQ116" s="61"/>
      <c r="AER116" s="61"/>
      <c r="AES116" s="61"/>
      <c r="AET116" s="61"/>
      <c r="AEU116" s="61"/>
      <c r="AEV116" s="61"/>
      <c r="AEW116" s="61"/>
      <c r="AEX116" s="61"/>
      <c r="AEY116" s="61"/>
      <c r="AEZ116" s="61"/>
      <c r="AFA116" s="61"/>
      <c r="AFB116" s="61"/>
      <c r="AFC116" s="61"/>
      <c r="AFD116" s="61"/>
      <c r="AFE116" s="61"/>
      <c r="AFF116" s="61"/>
      <c r="AFG116" s="61"/>
      <c r="AFH116" s="61"/>
      <c r="AFI116" s="61"/>
      <c r="AFJ116" s="61"/>
      <c r="AFK116" s="61"/>
      <c r="AFL116" s="61"/>
      <c r="AFM116" s="61"/>
      <c r="AFN116" s="61"/>
      <c r="AFO116" s="61"/>
      <c r="AFP116" s="61"/>
      <c r="AFQ116" s="61"/>
      <c r="AFR116" s="61"/>
      <c r="AFS116" s="61"/>
      <c r="AFT116" s="61"/>
      <c r="AFU116" s="61"/>
      <c r="AFV116" s="61"/>
      <c r="AFW116" s="61"/>
      <c r="AFX116" s="61"/>
      <c r="AFY116" s="61"/>
      <c r="AFZ116" s="61"/>
      <c r="AGA116" s="61"/>
      <c r="AGB116" s="61"/>
      <c r="AGC116" s="61"/>
      <c r="AGD116" s="61"/>
      <c r="AGE116" s="61"/>
      <c r="AGF116" s="61"/>
      <c r="AGG116" s="61"/>
      <c r="AGH116" s="61"/>
      <c r="AGI116" s="61"/>
      <c r="AGJ116" s="61"/>
      <c r="AGK116" s="61"/>
      <c r="AGL116" s="61"/>
      <c r="AGM116" s="61"/>
      <c r="AGN116" s="61"/>
      <c r="AGO116" s="61"/>
      <c r="AGP116" s="61"/>
      <c r="AGQ116" s="61"/>
      <c r="AGR116" s="61"/>
      <c r="AGS116" s="61"/>
      <c r="AGT116" s="61"/>
      <c r="AGU116" s="61"/>
      <c r="AGV116" s="61"/>
      <c r="AGW116" s="61"/>
      <c r="AGX116" s="61"/>
      <c r="AGY116" s="61"/>
      <c r="AGZ116" s="61"/>
      <c r="AHA116" s="61"/>
      <c r="AHB116" s="61"/>
      <c r="AHC116" s="61"/>
      <c r="AHD116" s="61"/>
      <c r="AHE116" s="61"/>
      <c r="AHF116" s="61"/>
      <c r="AHG116" s="61"/>
      <c r="AHH116" s="61"/>
      <c r="AHI116" s="61"/>
      <c r="AHJ116" s="61"/>
      <c r="AHK116" s="61"/>
      <c r="AHL116" s="61"/>
      <c r="AHM116" s="61"/>
      <c r="AHN116" s="61"/>
      <c r="AHO116" s="61"/>
      <c r="AHP116" s="61"/>
      <c r="AHQ116" s="61"/>
      <c r="AHR116" s="61"/>
      <c r="AHS116" s="61"/>
      <c r="AHT116" s="61"/>
      <c r="AHU116" s="61"/>
      <c r="AHV116" s="61"/>
      <c r="AHW116" s="61"/>
      <c r="AHX116" s="61"/>
      <c r="AHY116" s="61"/>
      <c r="AHZ116" s="61"/>
      <c r="AIA116" s="61"/>
      <c r="AIB116" s="61"/>
      <c r="AIC116" s="61"/>
      <c r="AID116" s="61"/>
      <c r="AIE116" s="61"/>
      <c r="AIF116" s="61"/>
      <c r="AIG116" s="61"/>
      <c r="AIH116" s="61"/>
      <c r="AII116" s="61"/>
      <c r="AIJ116" s="61"/>
      <c r="AIK116" s="61"/>
      <c r="AIL116" s="61"/>
      <c r="AIM116" s="61"/>
      <c r="AIN116" s="61"/>
      <c r="AIO116" s="61"/>
      <c r="AIP116" s="61"/>
      <c r="AIQ116" s="61"/>
      <c r="AIR116" s="61"/>
      <c r="AIS116" s="61"/>
      <c r="AIT116" s="61"/>
      <c r="AIU116" s="61"/>
      <c r="AIV116" s="61"/>
      <c r="AIW116" s="61"/>
      <c r="AIX116" s="61"/>
      <c r="AIY116" s="61"/>
      <c r="AIZ116" s="61"/>
      <c r="AJA116" s="61"/>
      <c r="AJB116" s="61"/>
      <c r="AJC116" s="61"/>
      <c r="AJD116" s="61"/>
      <c r="AJE116" s="61"/>
      <c r="AJF116" s="61"/>
      <c r="AJG116" s="61"/>
      <c r="AJH116" s="61"/>
      <c r="AJI116" s="61"/>
      <c r="AJJ116" s="61"/>
      <c r="AJK116" s="61"/>
      <c r="AJL116" s="61"/>
      <c r="AJM116" s="61"/>
      <c r="AJN116" s="61"/>
      <c r="AJO116" s="61"/>
      <c r="AJP116" s="61"/>
      <c r="AJQ116" s="61"/>
      <c r="AJR116" s="61"/>
      <c r="AJS116" s="61"/>
      <c r="AJT116" s="61"/>
      <c r="AJU116" s="61"/>
      <c r="AJV116" s="61"/>
      <c r="AJW116" s="61"/>
      <c r="AJX116" s="61"/>
      <c r="AJY116" s="61"/>
      <c r="AJZ116" s="61"/>
      <c r="AKA116" s="61"/>
      <c r="AKB116" s="61"/>
      <c r="AKC116" s="61"/>
      <c r="AKD116" s="61"/>
      <c r="AKE116" s="61"/>
      <c r="AKF116" s="61"/>
      <c r="AKG116" s="61"/>
      <c r="AKH116" s="61"/>
      <c r="AKI116" s="61"/>
      <c r="AKJ116" s="61"/>
      <c r="AKK116" s="61"/>
      <c r="AKL116" s="61"/>
      <c r="AKM116" s="61"/>
      <c r="AKN116" s="61"/>
      <c r="AKO116" s="61"/>
      <c r="AKP116" s="61"/>
      <c r="AKQ116" s="61"/>
      <c r="AKR116" s="61"/>
      <c r="AKS116" s="61"/>
      <c r="AKT116" s="61"/>
      <c r="AKU116" s="61"/>
      <c r="AKV116" s="61"/>
      <c r="AKW116" s="61"/>
      <c r="AKX116" s="61"/>
      <c r="AKY116" s="61"/>
      <c r="AKZ116" s="61"/>
      <c r="ALA116" s="61"/>
      <c r="ALB116" s="61"/>
      <c r="ALC116" s="61"/>
      <c r="ALD116" s="61"/>
      <c r="ALE116" s="61"/>
      <c r="ALF116" s="61"/>
      <c r="ALG116" s="61"/>
      <c r="ALH116" s="61"/>
      <c r="ALI116" s="61"/>
      <c r="ALJ116" s="61"/>
      <c r="ALK116" s="61"/>
      <c r="ALL116" s="61"/>
      <c r="ALM116" s="61"/>
      <c r="ALN116" s="61"/>
      <c r="ALO116" s="61"/>
      <c r="ALP116" s="61"/>
      <c r="ALQ116" s="61"/>
      <c r="ALR116" s="61"/>
      <c r="ALS116" s="61"/>
      <c r="ALT116" s="61"/>
      <c r="ALU116" s="61"/>
      <c r="ALV116" s="61"/>
      <c r="ALW116" s="61"/>
      <c r="ALX116" s="61"/>
      <c r="ALY116" s="61"/>
      <c r="ALZ116" s="61"/>
      <c r="AMA116" s="61"/>
      <c r="AMB116" s="61"/>
      <c r="AMC116" s="61"/>
      <c r="AMD116" s="61"/>
      <c r="AME116" s="61"/>
      <c r="AMF116" s="61"/>
      <c r="AMG116" s="61"/>
      <c r="AMH116" s="61"/>
      <c r="AMI116" s="61"/>
      <c r="AMJ116" s="61"/>
      <c r="AMK116" s="61"/>
      <c r="AML116" s="61"/>
      <c r="AMM116" s="61"/>
      <c r="AMN116" s="61"/>
      <c r="AMO116" s="61"/>
      <c r="AMP116" s="61"/>
      <c r="AMQ116" s="61"/>
      <c r="AMR116" s="61"/>
      <c r="AMS116" s="61"/>
      <c r="AMT116" s="61"/>
      <c r="AMU116" s="61"/>
      <c r="AMV116" s="61"/>
      <c r="AMW116" s="61"/>
      <c r="AMX116" s="61"/>
      <c r="AMY116" s="61"/>
      <c r="AMZ116" s="61"/>
      <c r="ANA116" s="61"/>
      <c r="ANB116" s="61"/>
      <c r="ANC116" s="61"/>
      <c r="AND116" s="61"/>
      <c r="ANE116" s="61"/>
      <c r="ANF116" s="61"/>
      <c r="ANG116" s="61"/>
      <c r="ANH116" s="61"/>
      <c r="ANI116" s="61"/>
      <c r="ANJ116" s="61"/>
      <c r="ANK116" s="61"/>
      <c r="ANL116" s="61"/>
      <c r="ANM116" s="61"/>
      <c r="ANN116" s="61"/>
      <c r="ANO116" s="61"/>
      <c r="ANP116" s="61"/>
      <c r="ANQ116" s="61"/>
      <c r="ANR116" s="61"/>
      <c r="ANS116" s="61"/>
      <c r="ANT116" s="61"/>
      <c r="ANU116" s="61"/>
      <c r="ANV116" s="61"/>
      <c r="ANW116" s="61"/>
      <c r="ANX116" s="61"/>
      <c r="ANY116" s="61"/>
      <c r="ANZ116" s="61"/>
      <c r="AOA116" s="61"/>
      <c r="AOB116" s="61"/>
      <c r="AOC116" s="61"/>
      <c r="AOD116" s="61"/>
      <c r="AOE116" s="61"/>
      <c r="AOF116" s="61"/>
      <c r="AOG116" s="61"/>
      <c r="AOH116" s="61"/>
      <c r="AOI116" s="61"/>
      <c r="AOJ116" s="61"/>
      <c r="AOK116" s="61"/>
      <c r="AOL116" s="61"/>
      <c r="AOM116" s="61"/>
      <c r="AON116" s="61"/>
      <c r="AOO116" s="61"/>
      <c r="AOP116" s="61"/>
      <c r="AOQ116" s="61"/>
      <c r="AOR116" s="61"/>
      <c r="AOS116" s="61"/>
      <c r="AOT116" s="61"/>
      <c r="AOU116" s="61"/>
      <c r="AOV116" s="61"/>
      <c r="AOW116" s="61"/>
      <c r="AOX116" s="61"/>
      <c r="AOY116" s="61"/>
      <c r="AOZ116" s="61"/>
      <c r="APA116" s="61"/>
      <c r="APB116" s="61"/>
      <c r="APC116" s="61"/>
      <c r="APD116" s="61"/>
      <c r="APE116" s="61"/>
      <c r="APF116" s="61"/>
      <c r="APG116" s="61"/>
      <c r="APH116" s="61"/>
      <c r="API116" s="61"/>
      <c r="APJ116" s="61"/>
      <c r="APK116" s="61"/>
      <c r="APL116" s="61"/>
      <c r="APM116" s="61"/>
      <c r="APN116" s="61"/>
      <c r="APO116" s="61"/>
      <c r="APP116" s="61"/>
      <c r="APQ116" s="61"/>
      <c r="APR116" s="61"/>
      <c r="APS116" s="61"/>
      <c r="APT116" s="61"/>
      <c r="APU116" s="61"/>
      <c r="APV116" s="61"/>
      <c r="APW116" s="61"/>
      <c r="APX116" s="61"/>
      <c r="APY116" s="61"/>
      <c r="APZ116" s="61"/>
      <c r="AQA116" s="61"/>
      <c r="AQB116" s="61"/>
      <c r="AQC116" s="61"/>
      <c r="AQD116" s="61"/>
      <c r="AQE116" s="61"/>
      <c r="AQF116" s="61"/>
      <c r="AQG116" s="61"/>
      <c r="AQH116" s="61"/>
      <c r="AQI116" s="61"/>
      <c r="AQJ116" s="61"/>
      <c r="AQK116" s="61"/>
      <c r="AQL116" s="61"/>
      <c r="AQM116" s="61"/>
      <c r="AQN116" s="61"/>
      <c r="AQO116" s="61"/>
      <c r="AQP116" s="61"/>
      <c r="AQQ116" s="61"/>
      <c r="AQR116" s="61"/>
      <c r="AQS116" s="61"/>
      <c r="AQT116" s="61"/>
      <c r="AQU116" s="61"/>
      <c r="AQV116" s="61"/>
      <c r="AQW116" s="61"/>
      <c r="AQX116" s="61"/>
      <c r="AQY116" s="61"/>
      <c r="AQZ116" s="61"/>
      <c r="ARA116" s="61"/>
      <c r="ARB116" s="61"/>
      <c r="ARC116" s="61"/>
      <c r="ARD116" s="61"/>
      <c r="ARE116" s="61"/>
      <c r="ARF116" s="61"/>
      <c r="ARG116" s="61"/>
      <c r="ARH116" s="61"/>
      <c r="ARI116" s="61"/>
      <c r="ARJ116" s="61"/>
      <c r="ARK116" s="61"/>
      <c r="ARL116" s="61"/>
      <c r="ARM116" s="61"/>
      <c r="ARN116" s="61"/>
      <c r="ARO116" s="61"/>
      <c r="ARP116" s="61"/>
      <c r="ARQ116" s="61"/>
      <c r="ARR116" s="61"/>
      <c r="ARS116" s="61"/>
      <c r="ART116" s="61"/>
      <c r="ARU116" s="61"/>
      <c r="ARV116" s="61"/>
      <c r="ARW116" s="61"/>
      <c r="ARX116" s="61"/>
      <c r="ARY116" s="61"/>
      <c r="ARZ116" s="61"/>
      <c r="ASA116" s="61"/>
      <c r="ASB116" s="61"/>
      <c r="ASC116" s="61"/>
      <c r="ASD116" s="61"/>
      <c r="ASE116" s="61"/>
      <c r="ASF116" s="61"/>
      <c r="ASG116" s="61"/>
      <c r="ASH116" s="61"/>
      <c r="ASI116" s="61"/>
      <c r="ASJ116" s="61"/>
      <c r="ASK116" s="61"/>
      <c r="ASL116" s="61"/>
      <c r="ASM116" s="61"/>
      <c r="ASN116" s="61"/>
      <c r="ASO116" s="61"/>
      <c r="ASP116" s="61"/>
      <c r="ASQ116" s="61"/>
      <c r="ASR116" s="61"/>
      <c r="ASS116" s="61"/>
      <c r="AST116" s="61"/>
      <c r="ASU116" s="61"/>
      <c r="ASV116" s="61"/>
      <c r="ASW116" s="61"/>
      <c r="ASX116" s="61"/>
      <c r="ASY116" s="61"/>
      <c r="ASZ116" s="61"/>
      <c r="ATA116" s="61"/>
      <c r="ATB116" s="61"/>
      <c r="ATC116" s="61"/>
      <c r="ATD116" s="61"/>
      <c r="ATE116" s="61"/>
      <c r="ATF116" s="61"/>
      <c r="ATG116" s="61"/>
      <c r="ATH116" s="61"/>
      <c r="ATI116" s="61"/>
      <c r="ATJ116" s="61"/>
      <c r="ATK116" s="61"/>
      <c r="ATL116" s="61"/>
      <c r="ATM116" s="61"/>
      <c r="ATN116" s="61"/>
      <c r="ATO116" s="61"/>
      <c r="ATP116" s="61"/>
      <c r="ATQ116" s="61"/>
      <c r="ATR116" s="61"/>
      <c r="ATS116" s="61"/>
      <c r="ATT116" s="61"/>
      <c r="ATU116" s="61"/>
      <c r="ATV116" s="61"/>
      <c r="ATW116" s="61"/>
      <c r="ATX116" s="61"/>
      <c r="ATY116" s="61"/>
      <c r="ATZ116" s="61"/>
      <c r="AUA116" s="61"/>
      <c r="AUB116" s="61"/>
      <c r="AUC116" s="61"/>
      <c r="AUD116" s="61"/>
      <c r="AUE116" s="61"/>
      <c r="AUF116" s="61"/>
      <c r="AUG116" s="61"/>
      <c r="AUH116" s="61"/>
      <c r="AUI116" s="61"/>
      <c r="AUJ116" s="61"/>
      <c r="AUK116" s="61"/>
      <c r="AUL116" s="61"/>
      <c r="AUM116" s="61"/>
      <c r="AUN116" s="61"/>
      <c r="AUO116" s="61"/>
      <c r="AUP116" s="61"/>
      <c r="AUQ116" s="61"/>
      <c r="AUR116" s="61"/>
      <c r="AUS116" s="61"/>
      <c r="AUT116" s="61"/>
      <c r="AUU116" s="61"/>
      <c r="AUV116" s="61"/>
      <c r="AUW116" s="61"/>
      <c r="AUX116" s="61"/>
      <c r="AUY116" s="61"/>
      <c r="AUZ116" s="61"/>
      <c r="AVA116" s="61"/>
      <c r="AVB116" s="61"/>
      <c r="AVC116" s="61"/>
      <c r="AVD116" s="61"/>
      <c r="AVE116" s="61"/>
      <c r="AVF116" s="61"/>
      <c r="AVG116" s="61"/>
      <c r="AVH116" s="61"/>
      <c r="AVI116" s="61"/>
      <c r="AVJ116" s="61"/>
      <c r="AVK116" s="61"/>
      <c r="AVL116" s="61"/>
      <c r="AVM116" s="61"/>
      <c r="AVN116" s="61"/>
      <c r="AVO116" s="61"/>
      <c r="AVP116" s="61"/>
      <c r="AVQ116" s="61"/>
      <c r="AVR116" s="61"/>
      <c r="AVS116" s="61"/>
      <c r="AVT116" s="61"/>
      <c r="AVU116" s="61"/>
      <c r="AVV116" s="61"/>
      <c r="AVW116" s="61"/>
      <c r="AVX116" s="61"/>
      <c r="AVY116" s="61"/>
      <c r="AVZ116" s="61"/>
      <c r="AWA116" s="61"/>
      <c r="AWB116" s="61"/>
      <c r="AWC116" s="61"/>
      <c r="AWD116" s="61"/>
      <c r="AWE116" s="61"/>
      <c r="AWF116" s="61"/>
      <c r="AWG116" s="61"/>
      <c r="AWH116" s="61"/>
      <c r="AWI116" s="61"/>
      <c r="AWJ116" s="61"/>
      <c r="AWK116" s="61"/>
      <c r="AWL116" s="61"/>
      <c r="AWM116" s="61"/>
      <c r="AWN116" s="61"/>
      <c r="AWO116" s="61"/>
      <c r="AWP116" s="61"/>
      <c r="AWQ116" s="61"/>
      <c r="AWR116" s="61"/>
      <c r="AWS116" s="61"/>
      <c r="AWT116" s="61"/>
      <c r="AWU116" s="61"/>
      <c r="AWV116" s="61"/>
      <c r="AWW116" s="61"/>
      <c r="AWX116" s="61"/>
      <c r="AWY116" s="61"/>
      <c r="AWZ116" s="61"/>
      <c r="AXA116" s="61"/>
      <c r="AXB116" s="61"/>
      <c r="AXC116" s="61"/>
      <c r="AXD116" s="61"/>
      <c r="AXE116" s="61"/>
      <c r="AXF116" s="61"/>
      <c r="AXG116" s="61"/>
      <c r="AXH116" s="61"/>
      <c r="AXI116" s="61"/>
      <c r="AXJ116" s="61"/>
      <c r="AXK116" s="61"/>
      <c r="AXL116" s="61"/>
      <c r="AXM116" s="61"/>
      <c r="AXN116" s="61"/>
      <c r="AXO116" s="61"/>
      <c r="AXP116" s="61"/>
      <c r="AXQ116" s="61"/>
      <c r="AXR116" s="61"/>
      <c r="AXS116" s="61"/>
      <c r="AXT116" s="61"/>
      <c r="AXU116" s="61"/>
      <c r="AXV116" s="61"/>
      <c r="AXW116" s="61"/>
      <c r="AXX116" s="61"/>
      <c r="AXY116" s="61"/>
      <c r="AXZ116" s="61"/>
      <c r="AYA116" s="61"/>
      <c r="AYB116" s="61"/>
      <c r="AYC116" s="61"/>
      <c r="AYD116" s="61"/>
      <c r="AYE116" s="61"/>
      <c r="AYF116" s="61"/>
      <c r="AYG116" s="61"/>
      <c r="AYH116" s="61"/>
      <c r="AYI116" s="61"/>
      <c r="AYJ116" s="61"/>
      <c r="AYK116" s="61"/>
      <c r="AYL116" s="61"/>
      <c r="AYM116" s="61"/>
      <c r="AYN116" s="61"/>
      <c r="AYO116" s="61"/>
      <c r="AYP116" s="61"/>
      <c r="AYQ116" s="61"/>
      <c r="AYR116" s="61"/>
      <c r="AYS116" s="61"/>
      <c r="AYT116" s="61"/>
      <c r="AYU116" s="61"/>
      <c r="AYV116" s="61"/>
      <c r="AYW116" s="61"/>
      <c r="AYX116" s="61"/>
      <c r="AYY116" s="61"/>
      <c r="AYZ116" s="61"/>
      <c r="AZA116" s="61"/>
      <c r="AZB116" s="61"/>
      <c r="AZC116" s="61"/>
      <c r="AZD116" s="61"/>
      <c r="AZE116" s="61"/>
      <c r="AZF116" s="61"/>
      <c r="AZG116" s="61"/>
      <c r="AZH116" s="61"/>
      <c r="AZI116" s="61"/>
      <c r="AZJ116" s="61"/>
      <c r="AZK116" s="61"/>
      <c r="AZL116" s="61"/>
      <c r="AZM116" s="61"/>
      <c r="AZN116" s="61"/>
      <c r="AZO116" s="61"/>
      <c r="AZP116" s="61"/>
      <c r="AZQ116" s="61"/>
      <c r="AZR116" s="61"/>
      <c r="AZS116" s="61"/>
      <c r="AZT116" s="61"/>
      <c r="AZU116" s="61"/>
      <c r="AZV116" s="61"/>
      <c r="AZW116" s="61"/>
      <c r="AZX116" s="61"/>
      <c r="AZY116" s="61"/>
      <c r="AZZ116" s="61"/>
      <c r="BAA116" s="61"/>
      <c r="BAB116" s="61"/>
      <c r="BAC116" s="61"/>
      <c r="BAD116" s="61"/>
      <c r="BAE116" s="61"/>
      <c r="BAF116" s="61"/>
      <c r="BAG116" s="61"/>
      <c r="BAH116" s="61"/>
      <c r="BAI116" s="61"/>
      <c r="BAJ116" s="61"/>
      <c r="BAK116" s="61"/>
      <c r="BAL116" s="61"/>
      <c r="BAM116" s="61"/>
      <c r="BAN116" s="61"/>
      <c r="BAO116" s="61"/>
      <c r="BAP116" s="61"/>
      <c r="BAQ116" s="61"/>
      <c r="BAR116" s="61"/>
      <c r="BAS116" s="61"/>
      <c r="BAT116" s="61"/>
      <c r="BAU116" s="61"/>
      <c r="BAV116" s="61"/>
      <c r="BAW116" s="61"/>
      <c r="BAX116" s="61"/>
      <c r="BAY116" s="61"/>
      <c r="BAZ116" s="61"/>
      <c r="BBA116" s="61"/>
      <c r="BBB116" s="61"/>
      <c r="BBC116" s="61"/>
      <c r="BBD116" s="61"/>
      <c r="BBE116" s="61"/>
      <c r="BBF116" s="61"/>
      <c r="BBG116" s="61"/>
      <c r="BBH116" s="61"/>
      <c r="BBI116" s="61"/>
      <c r="BBJ116" s="61"/>
      <c r="BBK116" s="61"/>
      <c r="BBL116" s="61"/>
      <c r="BBM116" s="61"/>
      <c r="BBN116" s="61"/>
      <c r="BBO116" s="61"/>
      <c r="BBP116" s="61"/>
      <c r="BBQ116" s="61"/>
      <c r="BBR116" s="61"/>
      <c r="BBS116" s="61"/>
      <c r="BBT116" s="61"/>
      <c r="BBU116" s="61"/>
      <c r="BBV116" s="61"/>
      <c r="BBW116" s="61"/>
      <c r="BBX116" s="61"/>
      <c r="BBY116" s="61"/>
      <c r="BBZ116" s="61"/>
      <c r="BCA116" s="61"/>
      <c r="BCB116" s="61"/>
      <c r="BCC116" s="61"/>
      <c r="BCD116" s="61"/>
      <c r="BCE116" s="61"/>
      <c r="BCF116" s="61"/>
      <c r="BCG116" s="61"/>
      <c r="BCH116" s="61"/>
      <c r="BCI116" s="61"/>
      <c r="BCJ116" s="61"/>
      <c r="BCK116" s="61"/>
      <c r="BCL116" s="61"/>
      <c r="BCM116" s="61"/>
      <c r="BCN116" s="61"/>
      <c r="BCO116" s="61"/>
      <c r="BCP116" s="61"/>
      <c r="BCQ116" s="61"/>
      <c r="BCR116" s="61"/>
      <c r="BCS116" s="61"/>
      <c r="BCT116" s="61"/>
      <c r="BCU116" s="61"/>
      <c r="BCV116" s="61"/>
      <c r="BCW116" s="61"/>
      <c r="BCX116" s="61"/>
      <c r="BCY116" s="61"/>
      <c r="BCZ116" s="61"/>
      <c r="BDA116" s="61"/>
      <c r="BDB116" s="61"/>
      <c r="BDC116" s="61"/>
      <c r="BDD116" s="61"/>
      <c r="BDE116" s="61"/>
      <c r="BDF116" s="61"/>
      <c r="BDG116" s="61"/>
      <c r="BDH116" s="61"/>
      <c r="BDI116" s="61"/>
      <c r="BDJ116" s="61"/>
      <c r="BDK116" s="61"/>
      <c r="BDL116" s="61"/>
      <c r="BDM116" s="61"/>
      <c r="BDN116" s="61"/>
      <c r="BDO116" s="61"/>
      <c r="BDP116" s="61"/>
      <c r="BDQ116" s="61"/>
      <c r="BDR116" s="61"/>
      <c r="BDS116" s="61"/>
      <c r="BDT116" s="61"/>
      <c r="BDU116" s="61"/>
      <c r="BDV116" s="61"/>
      <c r="BDW116" s="61"/>
      <c r="BDX116" s="61"/>
      <c r="BDY116" s="61"/>
      <c r="BDZ116" s="61"/>
      <c r="BEA116" s="61"/>
      <c r="BEB116" s="61"/>
      <c r="BEC116" s="61"/>
      <c r="BED116" s="61"/>
      <c r="BEE116" s="61"/>
      <c r="BEF116" s="61"/>
      <c r="BEG116" s="61"/>
      <c r="BEH116" s="61"/>
      <c r="BEI116" s="61"/>
      <c r="BEJ116" s="61"/>
      <c r="BEK116" s="61"/>
      <c r="BEL116" s="61"/>
      <c r="BEM116" s="61"/>
      <c r="BEN116" s="61"/>
      <c r="BEO116" s="61"/>
      <c r="BEP116" s="61"/>
      <c r="BEQ116" s="61"/>
      <c r="BER116" s="61"/>
      <c r="BES116" s="61"/>
      <c r="BET116" s="61"/>
      <c r="BEU116" s="61"/>
      <c r="BEV116" s="61"/>
      <c r="BEW116" s="61"/>
      <c r="BEX116" s="61"/>
      <c r="BEY116" s="61"/>
      <c r="BEZ116" s="61"/>
      <c r="BFA116" s="61"/>
      <c r="BFB116" s="61"/>
      <c r="BFC116" s="61"/>
      <c r="BFD116" s="61"/>
      <c r="BFE116" s="61"/>
      <c r="BFF116" s="61"/>
      <c r="BFG116" s="61"/>
      <c r="BFH116" s="61"/>
      <c r="BFI116" s="61"/>
      <c r="BFJ116" s="61"/>
      <c r="BFK116" s="61"/>
      <c r="BFL116" s="61"/>
      <c r="BFM116" s="61"/>
      <c r="BFN116" s="61"/>
      <c r="BFO116" s="61"/>
      <c r="BFP116" s="61"/>
      <c r="BFQ116" s="61"/>
      <c r="BFR116" s="61"/>
      <c r="BFS116" s="61"/>
      <c r="BFT116" s="61"/>
      <c r="BFU116" s="61"/>
      <c r="BFV116" s="61"/>
      <c r="BFW116" s="61"/>
      <c r="BFX116" s="61"/>
      <c r="BFY116" s="61"/>
      <c r="BFZ116" s="61"/>
      <c r="BGA116" s="61"/>
      <c r="BGB116" s="61"/>
      <c r="BGC116" s="61"/>
      <c r="BGD116" s="61"/>
      <c r="BGE116" s="61"/>
      <c r="BGF116" s="61"/>
      <c r="BGG116" s="61"/>
      <c r="BGH116" s="61"/>
      <c r="BGI116" s="61"/>
      <c r="BGJ116" s="61"/>
      <c r="BGK116" s="61"/>
      <c r="BGL116" s="61"/>
      <c r="BGM116" s="61"/>
      <c r="BGN116" s="61"/>
      <c r="BGO116" s="61"/>
      <c r="BGP116" s="61"/>
      <c r="BGQ116" s="61"/>
      <c r="BGR116" s="61"/>
      <c r="BGS116" s="61"/>
      <c r="BGT116" s="61"/>
      <c r="BGU116" s="61"/>
      <c r="BGV116" s="61"/>
      <c r="BGW116" s="61"/>
      <c r="BGX116" s="61"/>
      <c r="BGY116" s="61"/>
      <c r="BGZ116" s="61"/>
      <c r="BHA116" s="61"/>
      <c r="BHB116" s="61"/>
      <c r="BHC116" s="61"/>
      <c r="BHD116" s="61"/>
      <c r="BHE116" s="61"/>
      <c r="BHF116" s="61"/>
      <c r="BHG116" s="61"/>
      <c r="BHH116" s="61"/>
      <c r="BHI116" s="61"/>
      <c r="BHJ116" s="61"/>
      <c r="BHK116" s="61"/>
      <c r="BHL116" s="61"/>
      <c r="BHM116" s="61"/>
      <c r="BHN116" s="61"/>
      <c r="BHO116" s="61"/>
      <c r="BHP116" s="61"/>
      <c r="BHQ116" s="61"/>
      <c r="BHR116" s="61"/>
      <c r="BHS116" s="61"/>
      <c r="BHT116" s="61"/>
      <c r="BHU116" s="61"/>
      <c r="BHV116" s="61"/>
      <c r="BHW116" s="61"/>
      <c r="BHX116" s="61"/>
      <c r="BHY116" s="61"/>
      <c r="BHZ116" s="61"/>
      <c r="BIA116" s="61"/>
      <c r="BIB116" s="61"/>
      <c r="BIC116" s="61"/>
      <c r="BID116" s="61"/>
      <c r="BIE116" s="61"/>
      <c r="BIF116" s="61"/>
      <c r="BIG116" s="61"/>
      <c r="BIH116" s="61"/>
      <c r="BII116" s="61"/>
      <c r="BIJ116" s="61"/>
      <c r="BIK116" s="61"/>
      <c r="BIL116" s="61"/>
      <c r="BIM116" s="61"/>
      <c r="BIN116" s="61"/>
      <c r="BIO116" s="61"/>
      <c r="BIP116" s="61"/>
      <c r="BIQ116" s="61"/>
      <c r="BIR116" s="61"/>
      <c r="BIS116" s="61"/>
      <c r="BIT116" s="61"/>
      <c r="BIU116" s="61"/>
      <c r="BIV116" s="61"/>
      <c r="BIW116" s="61"/>
      <c r="BIX116" s="61"/>
      <c r="BIY116" s="61"/>
      <c r="BIZ116" s="61"/>
      <c r="BJA116" s="61"/>
      <c r="BJB116" s="61"/>
      <c r="BJC116" s="61"/>
      <c r="BJD116" s="61"/>
      <c r="BJE116" s="61"/>
      <c r="BJF116" s="61"/>
      <c r="BJG116" s="61"/>
      <c r="BJH116" s="61"/>
      <c r="BJI116" s="61"/>
      <c r="BJJ116" s="61"/>
      <c r="BJK116" s="61"/>
      <c r="BJL116" s="61"/>
      <c r="BJM116" s="61"/>
      <c r="BJN116" s="61"/>
      <c r="BJO116" s="61"/>
      <c r="BJP116" s="61"/>
      <c r="BJQ116" s="61"/>
      <c r="BJR116" s="61"/>
      <c r="BJS116" s="61"/>
      <c r="BJT116" s="61"/>
      <c r="BJU116" s="61"/>
      <c r="BJV116" s="61"/>
      <c r="BJW116" s="61"/>
      <c r="BJX116" s="61"/>
      <c r="BJY116" s="61"/>
      <c r="BJZ116" s="61"/>
      <c r="BKA116" s="61"/>
      <c r="BKB116" s="61"/>
      <c r="BKC116" s="61"/>
      <c r="BKD116" s="61"/>
      <c r="BKE116" s="61"/>
      <c r="BKF116" s="61"/>
      <c r="BKG116" s="61"/>
      <c r="BKH116" s="61"/>
      <c r="BKI116" s="61"/>
      <c r="BKJ116" s="61"/>
      <c r="BKK116" s="61"/>
      <c r="BKL116" s="61"/>
      <c r="BKM116" s="61"/>
      <c r="BKN116" s="61"/>
      <c r="BKO116" s="61"/>
      <c r="BKP116" s="61"/>
      <c r="BKQ116" s="61"/>
      <c r="BKR116" s="61"/>
      <c r="BKS116" s="61"/>
      <c r="BKT116" s="61"/>
      <c r="BKU116" s="61"/>
      <c r="BKV116" s="61"/>
      <c r="BKW116" s="61"/>
      <c r="BKX116" s="61"/>
      <c r="BKY116" s="61"/>
      <c r="BKZ116" s="61"/>
      <c r="BLA116" s="61"/>
      <c r="BLB116" s="61"/>
      <c r="BLC116" s="61"/>
      <c r="BLD116" s="61"/>
      <c r="BLE116" s="61"/>
      <c r="BLF116" s="61"/>
      <c r="BLG116" s="61"/>
      <c r="BLH116" s="61"/>
      <c r="BLI116" s="61"/>
      <c r="BLJ116" s="61"/>
      <c r="BLK116" s="61"/>
      <c r="BLL116" s="61"/>
      <c r="BLM116" s="61"/>
      <c r="BLN116" s="61"/>
      <c r="BLO116" s="61"/>
      <c r="BLP116" s="61"/>
      <c r="BLQ116" s="61"/>
      <c r="BLR116" s="61"/>
      <c r="BLS116" s="61"/>
      <c r="BLT116" s="61"/>
      <c r="BLU116" s="61"/>
      <c r="BLV116" s="61"/>
      <c r="BLW116" s="61"/>
      <c r="BLX116" s="61"/>
      <c r="BLY116" s="61"/>
      <c r="BLZ116" s="61"/>
      <c r="BMA116" s="61"/>
      <c r="BMB116" s="61"/>
      <c r="BMC116" s="61"/>
      <c r="BMD116" s="61"/>
      <c r="BME116" s="61"/>
      <c r="BMF116" s="61"/>
      <c r="BMG116" s="61"/>
      <c r="BMH116" s="61"/>
      <c r="BMI116" s="61"/>
      <c r="BMJ116" s="61"/>
      <c r="BMK116" s="61"/>
      <c r="BML116" s="61"/>
      <c r="BMM116" s="61"/>
      <c r="BMN116" s="61"/>
      <c r="BMO116" s="61"/>
      <c r="BMP116" s="61"/>
      <c r="BMQ116" s="61"/>
      <c r="BMR116" s="61"/>
      <c r="BMS116" s="61"/>
      <c r="BMT116" s="61"/>
      <c r="BMU116" s="61"/>
      <c r="BMV116" s="61"/>
      <c r="BMW116" s="61"/>
      <c r="BMX116" s="61"/>
      <c r="BMY116" s="61"/>
      <c r="BMZ116" s="61"/>
      <c r="BNA116" s="61"/>
      <c r="BNB116" s="61"/>
      <c r="BNC116" s="61"/>
      <c r="BND116" s="61"/>
      <c r="BNE116" s="61"/>
      <c r="BNF116" s="61"/>
      <c r="BNG116" s="61"/>
      <c r="BNH116" s="61"/>
      <c r="BNI116" s="61"/>
      <c r="BNJ116" s="61"/>
      <c r="BNK116" s="61"/>
      <c r="BNL116" s="61"/>
      <c r="BNM116" s="61"/>
      <c r="BNN116" s="61"/>
      <c r="BNO116" s="61"/>
      <c r="BNP116" s="61"/>
      <c r="BNQ116" s="61"/>
      <c r="BNR116" s="61"/>
      <c r="BNS116" s="61"/>
      <c r="BNT116" s="61"/>
      <c r="BNU116" s="61"/>
      <c r="BNV116" s="61"/>
      <c r="BNW116" s="61"/>
      <c r="BNX116" s="61"/>
      <c r="BNY116" s="61"/>
      <c r="BNZ116" s="61"/>
      <c r="BOA116" s="61"/>
      <c r="BOB116" s="61"/>
      <c r="BOC116" s="61"/>
      <c r="BOD116" s="61"/>
      <c r="BOE116" s="61"/>
      <c r="BOF116" s="61"/>
      <c r="BOG116" s="61"/>
      <c r="BOH116" s="61"/>
      <c r="BOI116" s="61"/>
      <c r="BOJ116" s="61"/>
      <c r="BOK116" s="61"/>
      <c r="BOL116" s="61"/>
      <c r="BOM116" s="61"/>
      <c r="BON116" s="61"/>
      <c r="BOO116" s="61"/>
      <c r="BOP116" s="61"/>
      <c r="BOQ116" s="61"/>
      <c r="BOR116" s="61"/>
      <c r="BOS116" s="61"/>
      <c r="BOT116" s="61"/>
      <c r="BOU116" s="61"/>
      <c r="BOV116" s="61"/>
      <c r="BOW116" s="61"/>
      <c r="BOX116" s="61"/>
      <c r="BOY116" s="61"/>
      <c r="BOZ116" s="61"/>
      <c r="BPA116" s="61"/>
      <c r="BPB116" s="61"/>
      <c r="BPC116" s="61"/>
      <c r="BPD116" s="61"/>
      <c r="BPE116" s="61"/>
      <c r="BPF116" s="61"/>
      <c r="BPG116" s="61"/>
      <c r="BPH116" s="61"/>
      <c r="BPI116" s="61"/>
      <c r="BPJ116" s="61"/>
      <c r="BPK116" s="61"/>
      <c r="BPL116" s="61"/>
      <c r="BPM116" s="61"/>
      <c r="BPN116" s="61"/>
      <c r="BPO116" s="61"/>
      <c r="BPP116" s="61"/>
      <c r="BPQ116" s="61"/>
      <c r="BPR116" s="61"/>
      <c r="BPS116" s="61"/>
      <c r="BPT116" s="61"/>
      <c r="BPU116" s="61"/>
      <c r="BPV116" s="61"/>
      <c r="BPW116" s="61"/>
      <c r="BPX116" s="61"/>
      <c r="BPY116" s="61"/>
      <c r="BPZ116" s="61"/>
      <c r="BQA116" s="61"/>
      <c r="BQB116" s="61"/>
      <c r="BQC116" s="61"/>
      <c r="BQD116" s="61"/>
      <c r="BQE116" s="61"/>
      <c r="BQF116" s="61"/>
      <c r="BQG116" s="61"/>
      <c r="BQH116" s="61"/>
      <c r="BQI116" s="61"/>
      <c r="BQJ116" s="61"/>
      <c r="BQK116" s="61"/>
      <c r="BQL116" s="61"/>
      <c r="BQM116" s="61"/>
      <c r="BQN116" s="61"/>
      <c r="BQO116" s="61"/>
      <c r="BQP116" s="61"/>
      <c r="BQQ116" s="61"/>
      <c r="BQR116" s="61"/>
      <c r="BQS116" s="61"/>
      <c r="BQT116" s="61"/>
      <c r="BQU116" s="61"/>
      <c r="BQV116" s="61"/>
      <c r="BQW116" s="61"/>
      <c r="BQX116" s="61"/>
      <c r="BQY116" s="61"/>
      <c r="BQZ116" s="61"/>
      <c r="BRA116" s="61"/>
      <c r="BRB116" s="61"/>
      <c r="BRC116" s="61"/>
      <c r="BRD116" s="61"/>
      <c r="BRE116" s="61"/>
      <c r="BRF116" s="61"/>
      <c r="BRG116" s="61"/>
      <c r="BRH116" s="61"/>
      <c r="BRI116" s="61"/>
      <c r="BRJ116" s="61"/>
      <c r="BRK116" s="61"/>
      <c r="BRL116" s="61"/>
      <c r="BRM116" s="61"/>
      <c r="BRN116" s="61"/>
      <c r="BRO116" s="61"/>
      <c r="BRP116" s="61"/>
      <c r="BRQ116" s="61"/>
      <c r="BRR116" s="61"/>
      <c r="BRS116" s="61"/>
      <c r="BRT116" s="61"/>
      <c r="BRU116" s="61"/>
      <c r="BRV116" s="61"/>
      <c r="BRW116" s="61"/>
      <c r="BRX116" s="61"/>
      <c r="BRY116" s="61"/>
      <c r="BRZ116" s="61"/>
      <c r="BSA116" s="61"/>
      <c r="BSB116" s="61"/>
      <c r="BSC116" s="61"/>
      <c r="BSD116" s="61"/>
      <c r="BSE116" s="61"/>
      <c r="BSF116" s="61"/>
      <c r="BSG116" s="61"/>
      <c r="BSH116" s="61"/>
      <c r="BSI116" s="61"/>
      <c r="BSJ116" s="61"/>
      <c r="BSK116" s="61"/>
      <c r="BSL116" s="61"/>
      <c r="BSM116" s="61"/>
      <c r="BSN116" s="61"/>
      <c r="BSO116" s="61"/>
      <c r="BSP116" s="61"/>
      <c r="BSQ116" s="61"/>
      <c r="BSR116" s="61"/>
      <c r="BSS116" s="61"/>
      <c r="BST116" s="61"/>
      <c r="BSU116" s="61"/>
      <c r="BSV116" s="61"/>
      <c r="BSW116" s="61"/>
      <c r="BSX116" s="61"/>
      <c r="BSY116" s="61"/>
      <c r="BSZ116" s="61"/>
      <c r="BTA116" s="61"/>
      <c r="BTB116" s="61"/>
      <c r="BTC116" s="61"/>
      <c r="BTD116" s="61"/>
      <c r="BTE116" s="61"/>
      <c r="BTF116" s="61"/>
      <c r="BTG116" s="61"/>
      <c r="BTH116" s="61"/>
      <c r="BTI116" s="61"/>
      <c r="BTJ116" s="61"/>
      <c r="BTK116" s="61"/>
      <c r="BTL116" s="61"/>
      <c r="BTM116" s="61"/>
      <c r="BTN116" s="61"/>
      <c r="BTO116" s="61"/>
      <c r="BTP116" s="61"/>
      <c r="BTQ116" s="61"/>
      <c r="BTR116" s="61"/>
      <c r="BTS116" s="61"/>
      <c r="BTT116" s="61"/>
      <c r="BTU116" s="61"/>
      <c r="BTV116" s="61"/>
      <c r="BTW116" s="61"/>
      <c r="BTX116" s="61"/>
      <c r="BTY116" s="61"/>
      <c r="BTZ116" s="61"/>
      <c r="BUA116" s="61"/>
      <c r="BUB116" s="61"/>
      <c r="BUC116" s="61"/>
      <c r="BUD116" s="61"/>
      <c r="BUE116" s="61"/>
      <c r="BUF116" s="61"/>
      <c r="BUG116" s="61"/>
      <c r="BUH116" s="61"/>
      <c r="BUI116" s="61"/>
      <c r="BUJ116" s="61"/>
      <c r="BUK116" s="61"/>
      <c r="BUL116" s="61"/>
      <c r="BUM116" s="61"/>
      <c r="BUN116" s="61"/>
      <c r="BUO116" s="61"/>
      <c r="BUP116" s="61"/>
      <c r="BUQ116" s="61"/>
      <c r="BUR116" s="61"/>
      <c r="BUS116" s="61"/>
      <c r="BUT116" s="61"/>
      <c r="BUU116" s="61"/>
      <c r="BUV116" s="61"/>
      <c r="BUW116" s="61"/>
      <c r="BUX116" s="61"/>
      <c r="BUY116" s="61"/>
      <c r="BUZ116" s="61"/>
      <c r="BVA116" s="61"/>
      <c r="BVB116" s="61"/>
      <c r="BVC116" s="61"/>
      <c r="BVD116" s="61"/>
      <c r="BVE116" s="61"/>
      <c r="BVF116" s="61"/>
      <c r="BVG116" s="61"/>
      <c r="BVH116" s="61"/>
      <c r="BVI116" s="61"/>
      <c r="BVJ116" s="61"/>
      <c r="BVK116" s="61"/>
      <c r="BVL116" s="61"/>
      <c r="BVM116" s="61"/>
      <c r="BVN116" s="61"/>
      <c r="BVO116" s="61"/>
      <c r="BVP116" s="61"/>
      <c r="BVQ116" s="61"/>
      <c r="BVR116" s="61"/>
      <c r="BVS116" s="61"/>
      <c r="BVT116" s="61"/>
      <c r="BVU116" s="61"/>
      <c r="BVV116" s="61"/>
      <c r="BVW116" s="61"/>
      <c r="BVX116" s="61"/>
      <c r="BVY116" s="61"/>
      <c r="BVZ116" s="61"/>
      <c r="BWA116" s="61"/>
      <c r="BWB116" s="61"/>
      <c r="BWC116" s="61"/>
      <c r="BWD116" s="61"/>
      <c r="BWE116" s="61"/>
      <c r="BWF116" s="61"/>
      <c r="BWG116" s="61"/>
      <c r="BWH116" s="61"/>
      <c r="BWI116" s="61"/>
      <c r="BWJ116" s="61"/>
      <c r="BWK116" s="61"/>
      <c r="BWL116" s="61"/>
      <c r="BWM116" s="61"/>
      <c r="BWN116" s="61"/>
      <c r="BWO116" s="61"/>
      <c r="BWP116" s="61"/>
      <c r="BWQ116" s="61"/>
      <c r="BWR116" s="61"/>
      <c r="BWS116" s="61"/>
      <c r="BWT116" s="61"/>
      <c r="BWU116" s="61"/>
      <c r="BWV116" s="61"/>
      <c r="BWW116" s="61"/>
      <c r="BWX116" s="61"/>
      <c r="BWY116" s="61"/>
      <c r="BWZ116" s="61"/>
      <c r="BXA116" s="61"/>
      <c r="BXB116" s="61"/>
      <c r="BXC116" s="61"/>
      <c r="BXD116" s="61"/>
      <c r="BXE116" s="61"/>
      <c r="BXF116" s="61"/>
      <c r="BXG116" s="61"/>
      <c r="BXH116" s="61"/>
      <c r="BXI116" s="61"/>
      <c r="BXJ116" s="61"/>
      <c r="BXK116" s="61"/>
      <c r="BXL116" s="61"/>
      <c r="BXM116" s="61"/>
      <c r="BXN116" s="61"/>
      <c r="BXO116" s="61"/>
      <c r="BXP116" s="61"/>
      <c r="BXQ116" s="61"/>
      <c r="BXR116" s="61"/>
      <c r="BXS116" s="61"/>
      <c r="BXT116" s="61"/>
      <c r="BXU116" s="61"/>
      <c r="BXV116" s="61"/>
      <c r="BXW116" s="61"/>
      <c r="BXX116" s="61"/>
      <c r="BXY116" s="61"/>
      <c r="BXZ116" s="61"/>
      <c r="BYA116" s="61"/>
      <c r="BYB116" s="61"/>
      <c r="BYC116" s="61"/>
      <c r="BYD116" s="61"/>
      <c r="BYE116" s="61"/>
      <c r="BYF116" s="61"/>
      <c r="BYG116" s="61"/>
      <c r="BYH116" s="61"/>
      <c r="BYI116" s="61"/>
      <c r="BYJ116" s="61"/>
      <c r="BYK116" s="61"/>
      <c r="BYL116" s="61"/>
      <c r="BYM116" s="61"/>
      <c r="BYN116" s="61"/>
      <c r="BYO116" s="61"/>
      <c r="BYP116" s="61"/>
      <c r="BYQ116" s="61"/>
      <c r="BYR116" s="61"/>
      <c r="BYS116" s="61"/>
      <c r="BYT116" s="61"/>
      <c r="BYU116" s="61"/>
      <c r="BYV116" s="61"/>
      <c r="BYW116" s="61"/>
      <c r="BYX116" s="61"/>
      <c r="BYY116" s="61"/>
      <c r="BYZ116" s="61"/>
      <c r="BZA116" s="61"/>
      <c r="BZB116" s="61"/>
      <c r="BZC116" s="61"/>
      <c r="BZD116" s="61"/>
      <c r="BZE116" s="61"/>
      <c r="BZF116" s="61"/>
      <c r="BZG116" s="61"/>
      <c r="BZH116" s="61"/>
      <c r="BZI116" s="61"/>
      <c r="BZJ116" s="61"/>
      <c r="BZK116" s="61"/>
      <c r="BZL116" s="61"/>
      <c r="BZM116" s="61"/>
      <c r="BZN116" s="61"/>
      <c r="BZO116" s="61"/>
      <c r="BZP116" s="61"/>
      <c r="BZQ116" s="61"/>
      <c r="BZR116" s="61"/>
      <c r="BZS116" s="61"/>
      <c r="BZT116" s="61"/>
      <c r="BZU116" s="61"/>
      <c r="BZV116" s="61"/>
      <c r="BZW116" s="61"/>
      <c r="BZX116" s="61"/>
      <c r="BZY116" s="61"/>
      <c r="BZZ116" s="61"/>
      <c r="CAA116" s="61"/>
      <c r="CAB116" s="61"/>
      <c r="CAC116" s="61"/>
      <c r="CAD116" s="61"/>
      <c r="CAE116" s="61"/>
      <c r="CAF116" s="61"/>
      <c r="CAG116" s="61"/>
      <c r="CAH116" s="61"/>
      <c r="CAI116" s="61"/>
      <c r="CAJ116" s="61"/>
      <c r="CAK116" s="61"/>
      <c r="CAL116" s="61"/>
      <c r="CAM116" s="61"/>
      <c r="CAN116" s="61"/>
      <c r="CAO116" s="61"/>
      <c r="CAP116" s="61"/>
      <c r="CAQ116" s="61"/>
      <c r="CAR116" s="61"/>
      <c r="CAS116" s="61"/>
      <c r="CAT116" s="61"/>
      <c r="CAU116" s="61"/>
      <c r="CAV116" s="61"/>
      <c r="CAW116" s="61"/>
      <c r="CAX116" s="61"/>
      <c r="CAY116" s="61"/>
      <c r="CAZ116" s="61"/>
      <c r="CBA116" s="61"/>
      <c r="CBB116" s="61"/>
      <c r="CBC116" s="61"/>
      <c r="CBD116" s="61"/>
      <c r="CBE116" s="61"/>
      <c r="CBF116" s="61"/>
      <c r="CBG116" s="61"/>
      <c r="CBH116" s="61"/>
      <c r="CBI116" s="61"/>
      <c r="CBJ116" s="61"/>
      <c r="CBK116" s="61"/>
      <c r="CBL116" s="61"/>
      <c r="CBM116" s="61"/>
      <c r="CBN116" s="61"/>
      <c r="CBO116" s="61"/>
      <c r="CBP116" s="61"/>
      <c r="CBQ116" s="61"/>
    </row>
    <row r="117" spans="1:2097" s="32" customFormat="1" ht="94.5" customHeight="1">
      <c r="A117" s="92"/>
      <c r="B117" s="93"/>
      <c r="C117" s="92"/>
      <c r="D117" s="92"/>
      <c r="E117" s="93"/>
      <c r="F117" s="51" t="s">
        <v>76</v>
      </c>
      <c r="G117" s="5">
        <f t="shared" si="58"/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86"/>
      <c r="Q117" s="86"/>
      <c r="R117" s="86"/>
      <c r="S117" s="86"/>
      <c r="T117" s="86"/>
      <c r="U117" s="86"/>
      <c r="V117" s="86"/>
      <c r="W117" s="86"/>
      <c r="X117" s="86"/>
      <c r="Y117" s="84"/>
      <c r="Z117" s="84"/>
      <c r="AA117" s="61"/>
      <c r="AB117" s="61"/>
      <c r="AC117" s="61"/>
      <c r="AD117" s="61"/>
      <c r="AE117" s="61"/>
      <c r="AF117" s="61"/>
      <c r="AG117" s="61"/>
      <c r="AH117" s="61"/>
      <c r="AI117" s="61"/>
      <c r="AJ117" s="61"/>
      <c r="AK117" s="61"/>
      <c r="AL117" s="61"/>
      <c r="AM117" s="61"/>
      <c r="AN117" s="61"/>
      <c r="AO117" s="61"/>
      <c r="AP117" s="61"/>
      <c r="AQ117" s="61"/>
      <c r="AR117" s="61"/>
      <c r="AS117" s="61"/>
      <c r="AT117" s="61"/>
      <c r="AU117" s="61"/>
      <c r="AV117" s="61"/>
      <c r="AW117" s="61"/>
      <c r="AX117" s="61"/>
      <c r="AY117" s="61"/>
      <c r="AZ117" s="61"/>
      <c r="BA117" s="61"/>
      <c r="BB117" s="61"/>
      <c r="BC117" s="61"/>
      <c r="BD117" s="61"/>
      <c r="BE117" s="61"/>
      <c r="BF117" s="61"/>
      <c r="BG117" s="61"/>
      <c r="BH117" s="61"/>
      <c r="BI117" s="61"/>
      <c r="BJ117" s="61"/>
      <c r="BK117" s="61"/>
      <c r="BL117" s="61"/>
      <c r="BM117" s="61"/>
      <c r="BN117" s="61"/>
      <c r="BO117" s="61"/>
      <c r="BP117" s="61"/>
      <c r="BQ117" s="61"/>
      <c r="BR117" s="61"/>
      <c r="BS117" s="61"/>
      <c r="BT117" s="61"/>
      <c r="BU117" s="61"/>
      <c r="BV117" s="61"/>
      <c r="BW117" s="61"/>
      <c r="BX117" s="61"/>
      <c r="BY117" s="61"/>
      <c r="BZ117" s="61"/>
      <c r="CA117" s="61"/>
      <c r="CB117" s="61"/>
      <c r="CC117" s="61"/>
      <c r="CD117" s="61"/>
      <c r="CE117" s="61"/>
      <c r="CF117" s="61"/>
      <c r="CG117" s="61"/>
      <c r="CH117" s="61"/>
      <c r="CI117" s="61"/>
      <c r="CJ117" s="61"/>
      <c r="CK117" s="61"/>
      <c r="CL117" s="61"/>
      <c r="CM117" s="61"/>
      <c r="CN117" s="61"/>
      <c r="CO117" s="61"/>
      <c r="CP117" s="61"/>
      <c r="CQ117" s="61"/>
      <c r="CR117" s="61"/>
      <c r="CS117" s="61"/>
      <c r="CT117" s="61"/>
      <c r="CU117" s="61"/>
      <c r="CV117" s="61"/>
      <c r="CW117" s="61"/>
      <c r="CX117" s="61"/>
      <c r="CY117" s="61"/>
      <c r="CZ117" s="61"/>
      <c r="DA117" s="61"/>
      <c r="DB117" s="61"/>
      <c r="DC117" s="61"/>
      <c r="DD117" s="61"/>
      <c r="DE117" s="61"/>
      <c r="DF117" s="61"/>
      <c r="DG117" s="61"/>
      <c r="DH117" s="61"/>
      <c r="DI117" s="61"/>
      <c r="DJ117" s="61"/>
      <c r="DK117" s="61"/>
      <c r="DL117" s="61"/>
      <c r="DM117" s="61"/>
      <c r="DN117" s="61"/>
      <c r="DO117" s="61"/>
      <c r="DP117" s="61"/>
      <c r="DQ117" s="61"/>
      <c r="DR117" s="61"/>
      <c r="DS117" s="61"/>
      <c r="DT117" s="61"/>
      <c r="DU117" s="61"/>
      <c r="DV117" s="61"/>
      <c r="DW117" s="61"/>
      <c r="DX117" s="61"/>
      <c r="DY117" s="61"/>
      <c r="DZ117" s="61"/>
      <c r="EA117" s="61"/>
      <c r="EB117" s="61"/>
      <c r="EC117" s="61"/>
      <c r="ED117" s="61"/>
      <c r="EE117" s="61"/>
      <c r="EF117" s="61"/>
      <c r="EG117" s="61"/>
      <c r="EH117" s="61"/>
      <c r="EI117" s="61"/>
      <c r="EJ117" s="61"/>
      <c r="EK117" s="61"/>
      <c r="EL117" s="61"/>
      <c r="EM117" s="61"/>
      <c r="EN117" s="61"/>
      <c r="EO117" s="61"/>
      <c r="EP117" s="61"/>
      <c r="EQ117" s="61"/>
      <c r="ER117" s="61"/>
      <c r="ES117" s="61"/>
      <c r="ET117" s="61"/>
      <c r="EU117" s="61"/>
      <c r="EV117" s="61"/>
      <c r="EW117" s="61"/>
      <c r="EX117" s="61"/>
      <c r="EY117" s="61"/>
      <c r="EZ117" s="61"/>
      <c r="FA117" s="61"/>
      <c r="FB117" s="61"/>
      <c r="FC117" s="61"/>
      <c r="FD117" s="61"/>
      <c r="FE117" s="61"/>
      <c r="FF117" s="61"/>
      <c r="FG117" s="61"/>
      <c r="FH117" s="61"/>
      <c r="FI117" s="61"/>
      <c r="FJ117" s="61"/>
      <c r="FK117" s="61"/>
      <c r="FL117" s="61"/>
      <c r="FM117" s="61"/>
      <c r="FN117" s="61"/>
      <c r="FO117" s="61"/>
      <c r="FP117" s="61"/>
      <c r="FQ117" s="61"/>
      <c r="FR117" s="61"/>
      <c r="FS117" s="61"/>
      <c r="FT117" s="61"/>
      <c r="FU117" s="61"/>
      <c r="FV117" s="61"/>
      <c r="FW117" s="61"/>
      <c r="FX117" s="61"/>
      <c r="FY117" s="61"/>
      <c r="FZ117" s="61"/>
      <c r="GA117" s="61"/>
      <c r="GB117" s="61"/>
      <c r="GC117" s="61"/>
      <c r="GD117" s="61"/>
      <c r="GE117" s="61"/>
      <c r="GF117" s="61"/>
      <c r="GG117" s="61"/>
      <c r="GH117" s="61"/>
      <c r="GI117" s="61"/>
      <c r="GJ117" s="61"/>
      <c r="GK117" s="61"/>
      <c r="GL117" s="61"/>
      <c r="GM117" s="61"/>
      <c r="GN117" s="61"/>
      <c r="GO117" s="61"/>
      <c r="GP117" s="61"/>
      <c r="GQ117" s="61"/>
      <c r="GR117" s="61"/>
      <c r="GS117" s="61"/>
      <c r="GT117" s="61"/>
      <c r="GU117" s="61"/>
      <c r="GV117" s="61"/>
      <c r="GW117" s="61"/>
      <c r="GX117" s="61"/>
      <c r="GY117" s="61"/>
      <c r="GZ117" s="61"/>
      <c r="HA117" s="61"/>
      <c r="HB117" s="61"/>
      <c r="HC117" s="61"/>
      <c r="HD117" s="61"/>
      <c r="HE117" s="61"/>
      <c r="HF117" s="61"/>
      <c r="HG117" s="61"/>
      <c r="HH117" s="61"/>
      <c r="HI117" s="61"/>
      <c r="HJ117" s="61"/>
      <c r="HK117" s="61"/>
      <c r="HL117" s="61"/>
      <c r="HM117" s="61"/>
      <c r="HN117" s="61"/>
      <c r="HO117" s="61"/>
      <c r="HP117" s="61"/>
      <c r="HQ117" s="61"/>
      <c r="HR117" s="61"/>
      <c r="HS117" s="61"/>
      <c r="HT117" s="61"/>
      <c r="HU117" s="61"/>
      <c r="HV117" s="61"/>
      <c r="HW117" s="61"/>
      <c r="HX117" s="61"/>
      <c r="HY117" s="61"/>
      <c r="HZ117" s="61"/>
      <c r="IA117" s="61"/>
      <c r="IB117" s="61"/>
      <c r="IC117" s="61"/>
      <c r="ID117" s="61"/>
      <c r="IE117" s="61"/>
      <c r="IF117" s="61"/>
      <c r="IG117" s="61"/>
      <c r="IH117" s="61"/>
      <c r="II117" s="61"/>
      <c r="IJ117" s="61"/>
      <c r="IK117" s="61"/>
      <c r="IL117" s="61"/>
      <c r="IM117" s="61"/>
      <c r="IN117" s="61"/>
      <c r="IO117" s="61"/>
      <c r="IP117" s="61"/>
      <c r="IQ117" s="61"/>
      <c r="IR117" s="61"/>
      <c r="IS117" s="61"/>
      <c r="IT117" s="61"/>
      <c r="IU117" s="61"/>
      <c r="IV117" s="61"/>
      <c r="IW117" s="61"/>
      <c r="IX117" s="61"/>
      <c r="IY117" s="61"/>
      <c r="IZ117" s="61"/>
      <c r="JA117" s="61"/>
      <c r="JB117" s="61"/>
      <c r="JC117" s="61"/>
      <c r="JD117" s="61"/>
      <c r="JE117" s="61"/>
      <c r="JF117" s="61"/>
      <c r="JG117" s="61"/>
      <c r="JH117" s="61"/>
      <c r="JI117" s="61"/>
      <c r="JJ117" s="61"/>
      <c r="JK117" s="61"/>
      <c r="JL117" s="61"/>
      <c r="JM117" s="61"/>
      <c r="JN117" s="61"/>
      <c r="JO117" s="61"/>
      <c r="JP117" s="61"/>
      <c r="JQ117" s="61"/>
      <c r="JR117" s="61"/>
      <c r="JS117" s="61"/>
      <c r="JT117" s="61"/>
      <c r="JU117" s="61"/>
      <c r="JV117" s="61"/>
      <c r="JW117" s="61"/>
      <c r="JX117" s="61"/>
      <c r="JY117" s="61"/>
      <c r="JZ117" s="61"/>
      <c r="KA117" s="61"/>
      <c r="KB117" s="61"/>
      <c r="KC117" s="61"/>
      <c r="KD117" s="61"/>
      <c r="KE117" s="61"/>
      <c r="KF117" s="61"/>
      <c r="KG117" s="61"/>
      <c r="KH117" s="61"/>
      <c r="KI117" s="61"/>
      <c r="KJ117" s="61"/>
      <c r="KK117" s="61"/>
      <c r="KL117" s="61"/>
      <c r="KM117" s="61"/>
      <c r="KN117" s="61"/>
      <c r="KO117" s="61"/>
      <c r="KP117" s="61"/>
      <c r="KQ117" s="61"/>
      <c r="KR117" s="61"/>
      <c r="KS117" s="61"/>
      <c r="KT117" s="61"/>
      <c r="KU117" s="61"/>
      <c r="KV117" s="61"/>
      <c r="KW117" s="61"/>
      <c r="KX117" s="61"/>
      <c r="KY117" s="61"/>
      <c r="KZ117" s="61"/>
      <c r="LA117" s="61"/>
      <c r="LB117" s="61"/>
      <c r="LC117" s="61"/>
      <c r="LD117" s="61"/>
      <c r="LE117" s="61"/>
      <c r="LF117" s="61"/>
      <c r="LG117" s="61"/>
      <c r="LH117" s="61"/>
      <c r="LI117" s="61"/>
      <c r="LJ117" s="61"/>
      <c r="LK117" s="61"/>
      <c r="LL117" s="61"/>
      <c r="LM117" s="61"/>
      <c r="LN117" s="61"/>
      <c r="LO117" s="61"/>
      <c r="LP117" s="61"/>
      <c r="LQ117" s="61"/>
      <c r="LR117" s="61"/>
      <c r="LS117" s="61"/>
      <c r="LT117" s="61"/>
      <c r="LU117" s="61"/>
      <c r="LV117" s="61"/>
      <c r="LW117" s="61"/>
      <c r="LX117" s="61"/>
      <c r="LY117" s="61"/>
      <c r="LZ117" s="61"/>
      <c r="MA117" s="61"/>
      <c r="MB117" s="61"/>
      <c r="MC117" s="61"/>
      <c r="MD117" s="61"/>
      <c r="ME117" s="61"/>
      <c r="MF117" s="61"/>
      <c r="MG117" s="61"/>
      <c r="MH117" s="61"/>
      <c r="MI117" s="61"/>
      <c r="MJ117" s="61"/>
      <c r="MK117" s="61"/>
      <c r="ML117" s="61"/>
      <c r="MM117" s="61"/>
      <c r="MN117" s="61"/>
      <c r="MO117" s="61"/>
      <c r="MP117" s="61"/>
      <c r="MQ117" s="61"/>
      <c r="MR117" s="61"/>
      <c r="MS117" s="61"/>
      <c r="MT117" s="61"/>
      <c r="MU117" s="61"/>
      <c r="MV117" s="61"/>
      <c r="MW117" s="61"/>
      <c r="MX117" s="61"/>
      <c r="MY117" s="61"/>
      <c r="MZ117" s="61"/>
      <c r="NA117" s="61"/>
      <c r="NB117" s="61"/>
      <c r="NC117" s="61"/>
      <c r="ND117" s="61"/>
      <c r="NE117" s="61"/>
      <c r="NF117" s="61"/>
      <c r="NG117" s="61"/>
      <c r="NH117" s="61"/>
      <c r="NI117" s="61"/>
      <c r="NJ117" s="61"/>
      <c r="NK117" s="61"/>
      <c r="NL117" s="61"/>
      <c r="NM117" s="61"/>
      <c r="NN117" s="61"/>
      <c r="NO117" s="61"/>
      <c r="NP117" s="61"/>
      <c r="NQ117" s="61"/>
      <c r="NR117" s="61"/>
      <c r="NS117" s="61"/>
      <c r="NT117" s="61"/>
      <c r="NU117" s="61"/>
      <c r="NV117" s="61"/>
      <c r="NW117" s="61"/>
      <c r="NX117" s="61"/>
      <c r="NY117" s="61"/>
      <c r="NZ117" s="61"/>
      <c r="OA117" s="61"/>
      <c r="OB117" s="61"/>
      <c r="OC117" s="61"/>
      <c r="OD117" s="61"/>
      <c r="OE117" s="61"/>
      <c r="OF117" s="61"/>
      <c r="OG117" s="61"/>
      <c r="OH117" s="61"/>
      <c r="OI117" s="61"/>
      <c r="OJ117" s="61"/>
      <c r="OK117" s="61"/>
      <c r="OL117" s="61"/>
      <c r="OM117" s="61"/>
      <c r="ON117" s="61"/>
      <c r="OO117" s="61"/>
      <c r="OP117" s="61"/>
      <c r="OQ117" s="61"/>
      <c r="OR117" s="61"/>
      <c r="OS117" s="61"/>
      <c r="OT117" s="61"/>
      <c r="OU117" s="61"/>
      <c r="OV117" s="61"/>
      <c r="OW117" s="61"/>
      <c r="OX117" s="61"/>
      <c r="OY117" s="61"/>
      <c r="OZ117" s="61"/>
      <c r="PA117" s="61"/>
      <c r="PB117" s="61"/>
      <c r="PC117" s="61"/>
      <c r="PD117" s="61"/>
      <c r="PE117" s="61"/>
      <c r="PF117" s="61"/>
      <c r="PG117" s="61"/>
      <c r="PH117" s="61"/>
      <c r="PI117" s="61"/>
      <c r="PJ117" s="61"/>
      <c r="PK117" s="61"/>
      <c r="PL117" s="61"/>
      <c r="PM117" s="61"/>
      <c r="PN117" s="61"/>
      <c r="PO117" s="61"/>
      <c r="PP117" s="61"/>
      <c r="PQ117" s="61"/>
      <c r="PR117" s="61"/>
      <c r="PS117" s="61"/>
      <c r="PT117" s="61"/>
      <c r="PU117" s="61"/>
      <c r="PV117" s="61"/>
      <c r="PW117" s="61"/>
      <c r="PX117" s="61"/>
      <c r="PY117" s="61"/>
      <c r="PZ117" s="61"/>
      <c r="QA117" s="61"/>
      <c r="QB117" s="61"/>
      <c r="QC117" s="61"/>
      <c r="QD117" s="61"/>
      <c r="QE117" s="61"/>
      <c r="QF117" s="61"/>
      <c r="QG117" s="61"/>
      <c r="QH117" s="61"/>
      <c r="QI117" s="61"/>
      <c r="QJ117" s="61"/>
      <c r="QK117" s="61"/>
      <c r="QL117" s="61"/>
      <c r="QM117" s="61"/>
      <c r="QN117" s="61"/>
      <c r="QO117" s="61"/>
      <c r="QP117" s="61"/>
      <c r="QQ117" s="61"/>
      <c r="QR117" s="61"/>
      <c r="QS117" s="61"/>
      <c r="QT117" s="61"/>
      <c r="QU117" s="61"/>
      <c r="QV117" s="61"/>
      <c r="QW117" s="61"/>
      <c r="QX117" s="61"/>
      <c r="QY117" s="61"/>
      <c r="QZ117" s="61"/>
      <c r="RA117" s="61"/>
      <c r="RB117" s="61"/>
      <c r="RC117" s="61"/>
      <c r="RD117" s="61"/>
      <c r="RE117" s="61"/>
      <c r="RF117" s="61"/>
      <c r="RG117" s="61"/>
      <c r="RH117" s="61"/>
      <c r="RI117" s="61"/>
      <c r="RJ117" s="61"/>
      <c r="RK117" s="61"/>
      <c r="RL117" s="61"/>
      <c r="RM117" s="61"/>
      <c r="RN117" s="61"/>
      <c r="RO117" s="61"/>
      <c r="RP117" s="61"/>
      <c r="RQ117" s="61"/>
      <c r="RR117" s="61"/>
      <c r="RS117" s="61"/>
      <c r="RT117" s="61"/>
      <c r="RU117" s="61"/>
      <c r="RV117" s="61"/>
      <c r="RW117" s="61"/>
      <c r="RX117" s="61"/>
      <c r="RY117" s="61"/>
      <c r="RZ117" s="61"/>
      <c r="SA117" s="61"/>
      <c r="SB117" s="61"/>
      <c r="SC117" s="61"/>
      <c r="SD117" s="61"/>
      <c r="SE117" s="61"/>
      <c r="SF117" s="61"/>
      <c r="SG117" s="61"/>
      <c r="SH117" s="61"/>
      <c r="SI117" s="61"/>
      <c r="SJ117" s="61"/>
      <c r="SK117" s="61"/>
      <c r="SL117" s="61"/>
      <c r="SM117" s="61"/>
      <c r="SN117" s="61"/>
      <c r="SO117" s="61"/>
      <c r="SP117" s="61"/>
      <c r="SQ117" s="61"/>
      <c r="SR117" s="61"/>
      <c r="SS117" s="61"/>
      <c r="ST117" s="61"/>
      <c r="SU117" s="61"/>
      <c r="SV117" s="61"/>
      <c r="SW117" s="61"/>
      <c r="SX117" s="61"/>
      <c r="SY117" s="61"/>
      <c r="SZ117" s="61"/>
      <c r="TA117" s="61"/>
      <c r="TB117" s="61"/>
      <c r="TC117" s="61"/>
      <c r="TD117" s="61"/>
      <c r="TE117" s="61"/>
      <c r="TF117" s="61"/>
      <c r="TG117" s="61"/>
      <c r="TH117" s="61"/>
      <c r="TI117" s="61"/>
      <c r="TJ117" s="61"/>
      <c r="TK117" s="61"/>
      <c r="TL117" s="61"/>
      <c r="TM117" s="61"/>
      <c r="TN117" s="61"/>
      <c r="TO117" s="61"/>
      <c r="TP117" s="61"/>
      <c r="TQ117" s="61"/>
      <c r="TR117" s="61"/>
      <c r="TS117" s="61"/>
      <c r="TT117" s="61"/>
      <c r="TU117" s="61"/>
      <c r="TV117" s="61"/>
      <c r="TW117" s="61"/>
      <c r="TX117" s="61"/>
      <c r="TY117" s="61"/>
      <c r="TZ117" s="61"/>
      <c r="UA117" s="61"/>
      <c r="UB117" s="61"/>
      <c r="UC117" s="61"/>
      <c r="UD117" s="61"/>
      <c r="UE117" s="61"/>
      <c r="UF117" s="61"/>
      <c r="UG117" s="61"/>
      <c r="UH117" s="61"/>
      <c r="UI117" s="61"/>
      <c r="UJ117" s="61"/>
      <c r="UK117" s="61"/>
      <c r="UL117" s="61"/>
      <c r="UM117" s="61"/>
      <c r="UN117" s="61"/>
      <c r="UO117" s="61"/>
      <c r="UP117" s="61"/>
      <c r="UQ117" s="61"/>
      <c r="UR117" s="61"/>
      <c r="US117" s="61"/>
      <c r="UT117" s="61"/>
      <c r="UU117" s="61"/>
      <c r="UV117" s="61"/>
      <c r="UW117" s="61"/>
      <c r="UX117" s="61"/>
      <c r="UY117" s="61"/>
      <c r="UZ117" s="61"/>
      <c r="VA117" s="61"/>
      <c r="VB117" s="61"/>
      <c r="VC117" s="61"/>
      <c r="VD117" s="61"/>
      <c r="VE117" s="61"/>
      <c r="VF117" s="61"/>
      <c r="VG117" s="61"/>
      <c r="VH117" s="61"/>
      <c r="VI117" s="61"/>
      <c r="VJ117" s="61"/>
      <c r="VK117" s="61"/>
      <c r="VL117" s="61"/>
      <c r="VM117" s="61"/>
      <c r="VN117" s="61"/>
      <c r="VO117" s="61"/>
      <c r="VP117" s="61"/>
      <c r="VQ117" s="61"/>
      <c r="VR117" s="61"/>
      <c r="VS117" s="61"/>
      <c r="VT117" s="61"/>
      <c r="VU117" s="61"/>
      <c r="VV117" s="61"/>
      <c r="VW117" s="61"/>
      <c r="VX117" s="61"/>
      <c r="VY117" s="61"/>
      <c r="VZ117" s="61"/>
      <c r="WA117" s="61"/>
      <c r="WB117" s="61"/>
      <c r="WC117" s="61"/>
      <c r="WD117" s="61"/>
      <c r="WE117" s="61"/>
      <c r="WF117" s="61"/>
      <c r="WG117" s="61"/>
      <c r="WH117" s="61"/>
      <c r="WI117" s="61"/>
      <c r="WJ117" s="61"/>
      <c r="WK117" s="61"/>
      <c r="WL117" s="61"/>
      <c r="WM117" s="61"/>
      <c r="WN117" s="61"/>
      <c r="WO117" s="61"/>
      <c r="WP117" s="61"/>
      <c r="WQ117" s="61"/>
      <c r="WR117" s="61"/>
      <c r="WS117" s="61"/>
      <c r="WT117" s="61"/>
      <c r="WU117" s="61"/>
      <c r="WV117" s="61"/>
      <c r="WW117" s="61"/>
      <c r="WX117" s="61"/>
      <c r="WY117" s="61"/>
      <c r="WZ117" s="61"/>
      <c r="XA117" s="61"/>
      <c r="XB117" s="61"/>
      <c r="XC117" s="61"/>
      <c r="XD117" s="61"/>
      <c r="XE117" s="61"/>
      <c r="XF117" s="61"/>
      <c r="XG117" s="61"/>
      <c r="XH117" s="61"/>
      <c r="XI117" s="61"/>
      <c r="XJ117" s="61"/>
      <c r="XK117" s="61"/>
      <c r="XL117" s="61"/>
      <c r="XM117" s="61"/>
      <c r="XN117" s="61"/>
      <c r="XO117" s="61"/>
      <c r="XP117" s="61"/>
      <c r="XQ117" s="61"/>
      <c r="XR117" s="61"/>
      <c r="XS117" s="61"/>
      <c r="XT117" s="61"/>
      <c r="XU117" s="61"/>
      <c r="XV117" s="61"/>
      <c r="XW117" s="61"/>
      <c r="XX117" s="61"/>
      <c r="XY117" s="61"/>
      <c r="XZ117" s="61"/>
      <c r="YA117" s="61"/>
      <c r="YB117" s="61"/>
      <c r="YC117" s="61"/>
      <c r="YD117" s="61"/>
      <c r="YE117" s="61"/>
      <c r="YF117" s="61"/>
      <c r="YG117" s="61"/>
      <c r="YH117" s="61"/>
      <c r="YI117" s="61"/>
      <c r="YJ117" s="61"/>
      <c r="YK117" s="61"/>
      <c r="YL117" s="61"/>
      <c r="YM117" s="61"/>
      <c r="YN117" s="61"/>
      <c r="YO117" s="61"/>
      <c r="YP117" s="61"/>
      <c r="YQ117" s="61"/>
      <c r="YR117" s="61"/>
      <c r="YS117" s="61"/>
      <c r="YT117" s="61"/>
      <c r="YU117" s="61"/>
      <c r="YV117" s="61"/>
      <c r="YW117" s="61"/>
      <c r="YX117" s="61"/>
      <c r="YY117" s="61"/>
      <c r="YZ117" s="61"/>
      <c r="ZA117" s="61"/>
      <c r="ZB117" s="61"/>
      <c r="ZC117" s="61"/>
      <c r="ZD117" s="61"/>
      <c r="ZE117" s="61"/>
      <c r="ZF117" s="61"/>
      <c r="ZG117" s="61"/>
      <c r="ZH117" s="61"/>
      <c r="ZI117" s="61"/>
      <c r="ZJ117" s="61"/>
      <c r="ZK117" s="61"/>
      <c r="ZL117" s="61"/>
      <c r="ZM117" s="61"/>
      <c r="ZN117" s="61"/>
      <c r="ZO117" s="61"/>
      <c r="ZP117" s="61"/>
      <c r="ZQ117" s="61"/>
      <c r="ZR117" s="61"/>
      <c r="ZS117" s="61"/>
      <c r="ZT117" s="61"/>
      <c r="ZU117" s="61"/>
      <c r="ZV117" s="61"/>
      <c r="ZW117" s="61"/>
      <c r="ZX117" s="61"/>
      <c r="ZY117" s="61"/>
      <c r="ZZ117" s="61"/>
      <c r="AAA117" s="61"/>
      <c r="AAB117" s="61"/>
      <c r="AAC117" s="61"/>
      <c r="AAD117" s="61"/>
      <c r="AAE117" s="61"/>
      <c r="AAF117" s="61"/>
      <c r="AAG117" s="61"/>
      <c r="AAH117" s="61"/>
      <c r="AAI117" s="61"/>
      <c r="AAJ117" s="61"/>
      <c r="AAK117" s="61"/>
      <c r="AAL117" s="61"/>
      <c r="AAM117" s="61"/>
      <c r="AAN117" s="61"/>
      <c r="AAO117" s="61"/>
      <c r="AAP117" s="61"/>
      <c r="AAQ117" s="61"/>
      <c r="AAR117" s="61"/>
      <c r="AAS117" s="61"/>
      <c r="AAT117" s="61"/>
      <c r="AAU117" s="61"/>
      <c r="AAV117" s="61"/>
      <c r="AAW117" s="61"/>
      <c r="AAX117" s="61"/>
      <c r="AAY117" s="61"/>
      <c r="AAZ117" s="61"/>
      <c r="ABA117" s="61"/>
      <c r="ABB117" s="61"/>
      <c r="ABC117" s="61"/>
      <c r="ABD117" s="61"/>
      <c r="ABE117" s="61"/>
      <c r="ABF117" s="61"/>
      <c r="ABG117" s="61"/>
      <c r="ABH117" s="61"/>
      <c r="ABI117" s="61"/>
      <c r="ABJ117" s="61"/>
      <c r="ABK117" s="61"/>
      <c r="ABL117" s="61"/>
      <c r="ABM117" s="61"/>
      <c r="ABN117" s="61"/>
      <c r="ABO117" s="61"/>
      <c r="ABP117" s="61"/>
      <c r="ABQ117" s="61"/>
      <c r="ABR117" s="61"/>
      <c r="ABS117" s="61"/>
      <c r="ABT117" s="61"/>
      <c r="ABU117" s="61"/>
      <c r="ABV117" s="61"/>
      <c r="ABW117" s="61"/>
      <c r="ABX117" s="61"/>
      <c r="ABY117" s="61"/>
      <c r="ABZ117" s="61"/>
      <c r="ACA117" s="61"/>
      <c r="ACB117" s="61"/>
      <c r="ACC117" s="61"/>
      <c r="ACD117" s="61"/>
      <c r="ACE117" s="61"/>
      <c r="ACF117" s="61"/>
      <c r="ACG117" s="61"/>
      <c r="ACH117" s="61"/>
      <c r="ACI117" s="61"/>
      <c r="ACJ117" s="61"/>
      <c r="ACK117" s="61"/>
      <c r="ACL117" s="61"/>
      <c r="ACM117" s="61"/>
      <c r="ACN117" s="61"/>
      <c r="ACO117" s="61"/>
      <c r="ACP117" s="61"/>
      <c r="ACQ117" s="61"/>
      <c r="ACR117" s="61"/>
      <c r="ACS117" s="61"/>
      <c r="ACT117" s="61"/>
      <c r="ACU117" s="61"/>
      <c r="ACV117" s="61"/>
      <c r="ACW117" s="61"/>
      <c r="ACX117" s="61"/>
      <c r="ACY117" s="61"/>
      <c r="ACZ117" s="61"/>
      <c r="ADA117" s="61"/>
      <c r="ADB117" s="61"/>
      <c r="ADC117" s="61"/>
      <c r="ADD117" s="61"/>
      <c r="ADE117" s="61"/>
      <c r="ADF117" s="61"/>
      <c r="ADG117" s="61"/>
      <c r="ADH117" s="61"/>
      <c r="ADI117" s="61"/>
      <c r="ADJ117" s="61"/>
      <c r="ADK117" s="61"/>
      <c r="ADL117" s="61"/>
      <c r="ADM117" s="61"/>
      <c r="ADN117" s="61"/>
      <c r="ADO117" s="61"/>
      <c r="ADP117" s="61"/>
      <c r="ADQ117" s="61"/>
      <c r="ADR117" s="61"/>
      <c r="ADS117" s="61"/>
      <c r="ADT117" s="61"/>
      <c r="ADU117" s="61"/>
      <c r="ADV117" s="61"/>
      <c r="ADW117" s="61"/>
      <c r="ADX117" s="61"/>
      <c r="ADY117" s="61"/>
      <c r="ADZ117" s="61"/>
      <c r="AEA117" s="61"/>
      <c r="AEB117" s="61"/>
      <c r="AEC117" s="61"/>
      <c r="AED117" s="61"/>
      <c r="AEE117" s="61"/>
      <c r="AEF117" s="61"/>
      <c r="AEG117" s="61"/>
      <c r="AEH117" s="61"/>
      <c r="AEI117" s="61"/>
      <c r="AEJ117" s="61"/>
      <c r="AEK117" s="61"/>
      <c r="AEL117" s="61"/>
      <c r="AEM117" s="61"/>
      <c r="AEN117" s="61"/>
      <c r="AEO117" s="61"/>
      <c r="AEP117" s="61"/>
      <c r="AEQ117" s="61"/>
      <c r="AER117" s="61"/>
      <c r="AES117" s="61"/>
      <c r="AET117" s="61"/>
      <c r="AEU117" s="61"/>
      <c r="AEV117" s="61"/>
      <c r="AEW117" s="61"/>
      <c r="AEX117" s="61"/>
      <c r="AEY117" s="61"/>
      <c r="AEZ117" s="61"/>
      <c r="AFA117" s="61"/>
      <c r="AFB117" s="61"/>
      <c r="AFC117" s="61"/>
      <c r="AFD117" s="61"/>
      <c r="AFE117" s="61"/>
      <c r="AFF117" s="61"/>
      <c r="AFG117" s="61"/>
      <c r="AFH117" s="61"/>
      <c r="AFI117" s="61"/>
      <c r="AFJ117" s="61"/>
      <c r="AFK117" s="61"/>
      <c r="AFL117" s="61"/>
      <c r="AFM117" s="61"/>
      <c r="AFN117" s="61"/>
      <c r="AFO117" s="61"/>
      <c r="AFP117" s="61"/>
      <c r="AFQ117" s="61"/>
      <c r="AFR117" s="61"/>
      <c r="AFS117" s="61"/>
      <c r="AFT117" s="61"/>
      <c r="AFU117" s="61"/>
      <c r="AFV117" s="61"/>
      <c r="AFW117" s="61"/>
      <c r="AFX117" s="61"/>
      <c r="AFY117" s="61"/>
      <c r="AFZ117" s="61"/>
      <c r="AGA117" s="61"/>
      <c r="AGB117" s="61"/>
      <c r="AGC117" s="61"/>
      <c r="AGD117" s="61"/>
      <c r="AGE117" s="61"/>
      <c r="AGF117" s="61"/>
      <c r="AGG117" s="61"/>
      <c r="AGH117" s="61"/>
      <c r="AGI117" s="61"/>
      <c r="AGJ117" s="61"/>
      <c r="AGK117" s="61"/>
      <c r="AGL117" s="61"/>
      <c r="AGM117" s="61"/>
      <c r="AGN117" s="61"/>
      <c r="AGO117" s="61"/>
      <c r="AGP117" s="61"/>
      <c r="AGQ117" s="61"/>
      <c r="AGR117" s="61"/>
      <c r="AGS117" s="61"/>
      <c r="AGT117" s="61"/>
      <c r="AGU117" s="61"/>
      <c r="AGV117" s="61"/>
      <c r="AGW117" s="61"/>
      <c r="AGX117" s="61"/>
      <c r="AGY117" s="61"/>
      <c r="AGZ117" s="61"/>
      <c r="AHA117" s="61"/>
      <c r="AHB117" s="61"/>
      <c r="AHC117" s="61"/>
      <c r="AHD117" s="61"/>
      <c r="AHE117" s="61"/>
      <c r="AHF117" s="61"/>
      <c r="AHG117" s="61"/>
      <c r="AHH117" s="61"/>
      <c r="AHI117" s="61"/>
      <c r="AHJ117" s="61"/>
      <c r="AHK117" s="61"/>
      <c r="AHL117" s="61"/>
      <c r="AHM117" s="61"/>
      <c r="AHN117" s="61"/>
      <c r="AHO117" s="61"/>
      <c r="AHP117" s="61"/>
      <c r="AHQ117" s="61"/>
      <c r="AHR117" s="61"/>
      <c r="AHS117" s="61"/>
      <c r="AHT117" s="61"/>
      <c r="AHU117" s="61"/>
      <c r="AHV117" s="61"/>
      <c r="AHW117" s="61"/>
      <c r="AHX117" s="61"/>
      <c r="AHY117" s="61"/>
      <c r="AHZ117" s="61"/>
      <c r="AIA117" s="61"/>
      <c r="AIB117" s="61"/>
      <c r="AIC117" s="61"/>
      <c r="AID117" s="61"/>
      <c r="AIE117" s="61"/>
      <c r="AIF117" s="61"/>
      <c r="AIG117" s="61"/>
      <c r="AIH117" s="61"/>
      <c r="AII117" s="61"/>
      <c r="AIJ117" s="61"/>
      <c r="AIK117" s="61"/>
      <c r="AIL117" s="61"/>
      <c r="AIM117" s="61"/>
      <c r="AIN117" s="61"/>
      <c r="AIO117" s="61"/>
      <c r="AIP117" s="61"/>
      <c r="AIQ117" s="61"/>
      <c r="AIR117" s="61"/>
      <c r="AIS117" s="61"/>
      <c r="AIT117" s="61"/>
      <c r="AIU117" s="61"/>
      <c r="AIV117" s="61"/>
      <c r="AIW117" s="61"/>
      <c r="AIX117" s="61"/>
      <c r="AIY117" s="61"/>
      <c r="AIZ117" s="61"/>
      <c r="AJA117" s="61"/>
      <c r="AJB117" s="61"/>
      <c r="AJC117" s="61"/>
      <c r="AJD117" s="61"/>
      <c r="AJE117" s="61"/>
      <c r="AJF117" s="61"/>
      <c r="AJG117" s="61"/>
      <c r="AJH117" s="61"/>
      <c r="AJI117" s="61"/>
      <c r="AJJ117" s="61"/>
      <c r="AJK117" s="61"/>
      <c r="AJL117" s="61"/>
      <c r="AJM117" s="61"/>
      <c r="AJN117" s="61"/>
      <c r="AJO117" s="61"/>
      <c r="AJP117" s="61"/>
      <c r="AJQ117" s="61"/>
      <c r="AJR117" s="61"/>
      <c r="AJS117" s="61"/>
      <c r="AJT117" s="61"/>
      <c r="AJU117" s="61"/>
      <c r="AJV117" s="61"/>
      <c r="AJW117" s="61"/>
      <c r="AJX117" s="61"/>
      <c r="AJY117" s="61"/>
      <c r="AJZ117" s="61"/>
      <c r="AKA117" s="61"/>
      <c r="AKB117" s="61"/>
      <c r="AKC117" s="61"/>
      <c r="AKD117" s="61"/>
      <c r="AKE117" s="61"/>
      <c r="AKF117" s="61"/>
      <c r="AKG117" s="61"/>
      <c r="AKH117" s="61"/>
      <c r="AKI117" s="61"/>
      <c r="AKJ117" s="61"/>
      <c r="AKK117" s="61"/>
      <c r="AKL117" s="61"/>
      <c r="AKM117" s="61"/>
      <c r="AKN117" s="61"/>
      <c r="AKO117" s="61"/>
      <c r="AKP117" s="61"/>
      <c r="AKQ117" s="61"/>
      <c r="AKR117" s="61"/>
      <c r="AKS117" s="61"/>
      <c r="AKT117" s="61"/>
      <c r="AKU117" s="61"/>
      <c r="AKV117" s="61"/>
      <c r="AKW117" s="61"/>
      <c r="AKX117" s="61"/>
      <c r="AKY117" s="61"/>
      <c r="AKZ117" s="61"/>
      <c r="ALA117" s="61"/>
      <c r="ALB117" s="61"/>
      <c r="ALC117" s="61"/>
      <c r="ALD117" s="61"/>
      <c r="ALE117" s="61"/>
      <c r="ALF117" s="61"/>
      <c r="ALG117" s="61"/>
      <c r="ALH117" s="61"/>
      <c r="ALI117" s="61"/>
      <c r="ALJ117" s="61"/>
      <c r="ALK117" s="61"/>
      <c r="ALL117" s="61"/>
      <c r="ALM117" s="61"/>
      <c r="ALN117" s="61"/>
      <c r="ALO117" s="61"/>
      <c r="ALP117" s="61"/>
      <c r="ALQ117" s="61"/>
      <c r="ALR117" s="61"/>
      <c r="ALS117" s="61"/>
      <c r="ALT117" s="61"/>
      <c r="ALU117" s="61"/>
      <c r="ALV117" s="61"/>
      <c r="ALW117" s="61"/>
      <c r="ALX117" s="61"/>
      <c r="ALY117" s="61"/>
      <c r="ALZ117" s="61"/>
      <c r="AMA117" s="61"/>
      <c r="AMB117" s="61"/>
      <c r="AMC117" s="61"/>
      <c r="AMD117" s="61"/>
      <c r="AME117" s="61"/>
      <c r="AMF117" s="61"/>
      <c r="AMG117" s="61"/>
      <c r="AMH117" s="61"/>
      <c r="AMI117" s="61"/>
      <c r="AMJ117" s="61"/>
      <c r="AMK117" s="61"/>
      <c r="AML117" s="61"/>
      <c r="AMM117" s="61"/>
      <c r="AMN117" s="61"/>
      <c r="AMO117" s="61"/>
      <c r="AMP117" s="61"/>
      <c r="AMQ117" s="61"/>
      <c r="AMR117" s="61"/>
      <c r="AMS117" s="61"/>
      <c r="AMT117" s="61"/>
      <c r="AMU117" s="61"/>
      <c r="AMV117" s="61"/>
      <c r="AMW117" s="61"/>
      <c r="AMX117" s="61"/>
      <c r="AMY117" s="61"/>
      <c r="AMZ117" s="61"/>
      <c r="ANA117" s="61"/>
      <c r="ANB117" s="61"/>
      <c r="ANC117" s="61"/>
      <c r="AND117" s="61"/>
      <c r="ANE117" s="61"/>
      <c r="ANF117" s="61"/>
      <c r="ANG117" s="61"/>
      <c r="ANH117" s="61"/>
      <c r="ANI117" s="61"/>
      <c r="ANJ117" s="61"/>
      <c r="ANK117" s="61"/>
      <c r="ANL117" s="61"/>
      <c r="ANM117" s="61"/>
      <c r="ANN117" s="61"/>
      <c r="ANO117" s="61"/>
      <c r="ANP117" s="61"/>
      <c r="ANQ117" s="61"/>
      <c r="ANR117" s="61"/>
      <c r="ANS117" s="61"/>
      <c r="ANT117" s="61"/>
      <c r="ANU117" s="61"/>
      <c r="ANV117" s="61"/>
      <c r="ANW117" s="61"/>
      <c r="ANX117" s="61"/>
      <c r="ANY117" s="61"/>
      <c r="ANZ117" s="61"/>
      <c r="AOA117" s="61"/>
      <c r="AOB117" s="61"/>
      <c r="AOC117" s="61"/>
      <c r="AOD117" s="61"/>
      <c r="AOE117" s="61"/>
      <c r="AOF117" s="61"/>
      <c r="AOG117" s="61"/>
      <c r="AOH117" s="61"/>
      <c r="AOI117" s="61"/>
      <c r="AOJ117" s="61"/>
      <c r="AOK117" s="61"/>
      <c r="AOL117" s="61"/>
      <c r="AOM117" s="61"/>
      <c r="AON117" s="61"/>
      <c r="AOO117" s="61"/>
      <c r="AOP117" s="61"/>
      <c r="AOQ117" s="61"/>
      <c r="AOR117" s="61"/>
      <c r="AOS117" s="61"/>
      <c r="AOT117" s="61"/>
      <c r="AOU117" s="61"/>
      <c r="AOV117" s="61"/>
      <c r="AOW117" s="61"/>
      <c r="AOX117" s="61"/>
      <c r="AOY117" s="61"/>
      <c r="AOZ117" s="61"/>
      <c r="APA117" s="61"/>
      <c r="APB117" s="61"/>
      <c r="APC117" s="61"/>
      <c r="APD117" s="61"/>
      <c r="APE117" s="61"/>
      <c r="APF117" s="61"/>
      <c r="APG117" s="61"/>
      <c r="APH117" s="61"/>
      <c r="API117" s="61"/>
      <c r="APJ117" s="61"/>
      <c r="APK117" s="61"/>
      <c r="APL117" s="61"/>
      <c r="APM117" s="61"/>
      <c r="APN117" s="61"/>
      <c r="APO117" s="61"/>
      <c r="APP117" s="61"/>
      <c r="APQ117" s="61"/>
      <c r="APR117" s="61"/>
      <c r="APS117" s="61"/>
      <c r="APT117" s="61"/>
      <c r="APU117" s="61"/>
      <c r="APV117" s="61"/>
      <c r="APW117" s="61"/>
      <c r="APX117" s="61"/>
      <c r="APY117" s="61"/>
      <c r="APZ117" s="61"/>
      <c r="AQA117" s="61"/>
      <c r="AQB117" s="61"/>
      <c r="AQC117" s="61"/>
      <c r="AQD117" s="61"/>
      <c r="AQE117" s="61"/>
      <c r="AQF117" s="61"/>
      <c r="AQG117" s="61"/>
      <c r="AQH117" s="61"/>
      <c r="AQI117" s="61"/>
      <c r="AQJ117" s="61"/>
      <c r="AQK117" s="61"/>
      <c r="AQL117" s="61"/>
      <c r="AQM117" s="61"/>
      <c r="AQN117" s="61"/>
      <c r="AQO117" s="61"/>
      <c r="AQP117" s="61"/>
      <c r="AQQ117" s="61"/>
      <c r="AQR117" s="61"/>
      <c r="AQS117" s="61"/>
      <c r="AQT117" s="61"/>
      <c r="AQU117" s="61"/>
      <c r="AQV117" s="61"/>
      <c r="AQW117" s="61"/>
      <c r="AQX117" s="61"/>
      <c r="AQY117" s="61"/>
      <c r="AQZ117" s="61"/>
      <c r="ARA117" s="61"/>
      <c r="ARB117" s="61"/>
      <c r="ARC117" s="61"/>
      <c r="ARD117" s="61"/>
      <c r="ARE117" s="61"/>
      <c r="ARF117" s="61"/>
      <c r="ARG117" s="61"/>
      <c r="ARH117" s="61"/>
      <c r="ARI117" s="61"/>
      <c r="ARJ117" s="61"/>
      <c r="ARK117" s="61"/>
      <c r="ARL117" s="61"/>
      <c r="ARM117" s="61"/>
      <c r="ARN117" s="61"/>
      <c r="ARO117" s="61"/>
      <c r="ARP117" s="61"/>
      <c r="ARQ117" s="61"/>
      <c r="ARR117" s="61"/>
      <c r="ARS117" s="61"/>
      <c r="ART117" s="61"/>
      <c r="ARU117" s="61"/>
      <c r="ARV117" s="61"/>
      <c r="ARW117" s="61"/>
      <c r="ARX117" s="61"/>
      <c r="ARY117" s="61"/>
      <c r="ARZ117" s="61"/>
      <c r="ASA117" s="61"/>
      <c r="ASB117" s="61"/>
      <c r="ASC117" s="61"/>
      <c r="ASD117" s="61"/>
      <c r="ASE117" s="61"/>
      <c r="ASF117" s="61"/>
      <c r="ASG117" s="61"/>
      <c r="ASH117" s="61"/>
      <c r="ASI117" s="61"/>
      <c r="ASJ117" s="61"/>
      <c r="ASK117" s="61"/>
      <c r="ASL117" s="61"/>
      <c r="ASM117" s="61"/>
      <c r="ASN117" s="61"/>
      <c r="ASO117" s="61"/>
      <c r="ASP117" s="61"/>
      <c r="ASQ117" s="61"/>
      <c r="ASR117" s="61"/>
      <c r="ASS117" s="61"/>
      <c r="AST117" s="61"/>
      <c r="ASU117" s="61"/>
      <c r="ASV117" s="61"/>
      <c r="ASW117" s="61"/>
      <c r="ASX117" s="61"/>
      <c r="ASY117" s="61"/>
      <c r="ASZ117" s="61"/>
      <c r="ATA117" s="61"/>
      <c r="ATB117" s="61"/>
      <c r="ATC117" s="61"/>
      <c r="ATD117" s="61"/>
      <c r="ATE117" s="61"/>
      <c r="ATF117" s="61"/>
      <c r="ATG117" s="61"/>
      <c r="ATH117" s="61"/>
      <c r="ATI117" s="61"/>
      <c r="ATJ117" s="61"/>
      <c r="ATK117" s="61"/>
      <c r="ATL117" s="61"/>
      <c r="ATM117" s="61"/>
      <c r="ATN117" s="61"/>
      <c r="ATO117" s="61"/>
      <c r="ATP117" s="61"/>
      <c r="ATQ117" s="61"/>
      <c r="ATR117" s="61"/>
      <c r="ATS117" s="61"/>
      <c r="ATT117" s="61"/>
      <c r="ATU117" s="61"/>
      <c r="ATV117" s="61"/>
      <c r="ATW117" s="61"/>
      <c r="ATX117" s="61"/>
      <c r="ATY117" s="61"/>
      <c r="ATZ117" s="61"/>
      <c r="AUA117" s="61"/>
      <c r="AUB117" s="61"/>
      <c r="AUC117" s="61"/>
      <c r="AUD117" s="61"/>
      <c r="AUE117" s="61"/>
      <c r="AUF117" s="61"/>
      <c r="AUG117" s="61"/>
      <c r="AUH117" s="61"/>
      <c r="AUI117" s="61"/>
      <c r="AUJ117" s="61"/>
      <c r="AUK117" s="61"/>
      <c r="AUL117" s="61"/>
      <c r="AUM117" s="61"/>
      <c r="AUN117" s="61"/>
      <c r="AUO117" s="61"/>
      <c r="AUP117" s="61"/>
      <c r="AUQ117" s="61"/>
      <c r="AUR117" s="61"/>
      <c r="AUS117" s="61"/>
      <c r="AUT117" s="61"/>
      <c r="AUU117" s="61"/>
      <c r="AUV117" s="61"/>
      <c r="AUW117" s="61"/>
      <c r="AUX117" s="61"/>
      <c r="AUY117" s="61"/>
      <c r="AUZ117" s="61"/>
      <c r="AVA117" s="61"/>
      <c r="AVB117" s="61"/>
      <c r="AVC117" s="61"/>
      <c r="AVD117" s="61"/>
      <c r="AVE117" s="61"/>
      <c r="AVF117" s="61"/>
      <c r="AVG117" s="61"/>
      <c r="AVH117" s="61"/>
      <c r="AVI117" s="61"/>
      <c r="AVJ117" s="61"/>
      <c r="AVK117" s="61"/>
      <c r="AVL117" s="61"/>
      <c r="AVM117" s="61"/>
      <c r="AVN117" s="61"/>
      <c r="AVO117" s="61"/>
      <c r="AVP117" s="61"/>
      <c r="AVQ117" s="61"/>
      <c r="AVR117" s="61"/>
      <c r="AVS117" s="61"/>
      <c r="AVT117" s="61"/>
      <c r="AVU117" s="61"/>
      <c r="AVV117" s="61"/>
      <c r="AVW117" s="61"/>
      <c r="AVX117" s="61"/>
      <c r="AVY117" s="61"/>
      <c r="AVZ117" s="61"/>
      <c r="AWA117" s="61"/>
      <c r="AWB117" s="61"/>
      <c r="AWC117" s="61"/>
      <c r="AWD117" s="61"/>
      <c r="AWE117" s="61"/>
      <c r="AWF117" s="61"/>
      <c r="AWG117" s="61"/>
      <c r="AWH117" s="61"/>
      <c r="AWI117" s="61"/>
      <c r="AWJ117" s="61"/>
      <c r="AWK117" s="61"/>
      <c r="AWL117" s="61"/>
      <c r="AWM117" s="61"/>
      <c r="AWN117" s="61"/>
      <c r="AWO117" s="61"/>
      <c r="AWP117" s="61"/>
      <c r="AWQ117" s="61"/>
      <c r="AWR117" s="61"/>
      <c r="AWS117" s="61"/>
      <c r="AWT117" s="61"/>
      <c r="AWU117" s="61"/>
      <c r="AWV117" s="61"/>
      <c r="AWW117" s="61"/>
      <c r="AWX117" s="61"/>
      <c r="AWY117" s="61"/>
      <c r="AWZ117" s="61"/>
      <c r="AXA117" s="61"/>
      <c r="AXB117" s="61"/>
      <c r="AXC117" s="61"/>
      <c r="AXD117" s="61"/>
      <c r="AXE117" s="61"/>
      <c r="AXF117" s="61"/>
      <c r="AXG117" s="61"/>
      <c r="AXH117" s="61"/>
      <c r="AXI117" s="61"/>
      <c r="AXJ117" s="61"/>
      <c r="AXK117" s="61"/>
      <c r="AXL117" s="61"/>
      <c r="AXM117" s="61"/>
      <c r="AXN117" s="61"/>
      <c r="AXO117" s="61"/>
      <c r="AXP117" s="61"/>
      <c r="AXQ117" s="61"/>
      <c r="AXR117" s="61"/>
      <c r="AXS117" s="61"/>
      <c r="AXT117" s="61"/>
      <c r="AXU117" s="61"/>
      <c r="AXV117" s="61"/>
      <c r="AXW117" s="61"/>
      <c r="AXX117" s="61"/>
      <c r="AXY117" s="61"/>
      <c r="AXZ117" s="61"/>
      <c r="AYA117" s="61"/>
      <c r="AYB117" s="61"/>
      <c r="AYC117" s="61"/>
      <c r="AYD117" s="61"/>
      <c r="AYE117" s="61"/>
      <c r="AYF117" s="61"/>
      <c r="AYG117" s="61"/>
      <c r="AYH117" s="61"/>
      <c r="AYI117" s="61"/>
      <c r="AYJ117" s="61"/>
      <c r="AYK117" s="61"/>
      <c r="AYL117" s="61"/>
      <c r="AYM117" s="61"/>
      <c r="AYN117" s="61"/>
      <c r="AYO117" s="61"/>
      <c r="AYP117" s="61"/>
      <c r="AYQ117" s="61"/>
      <c r="AYR117" s="61"/>
      <c r="AYS117" s="61"/>
      <c r="AYT117" s="61"/>
      <c r="AYU117" s="61"/>
      <c r="AYV117" s="61"/>
      <c r="AYW117" s="61"/>
      <c r="AYX117" s="61"/>
      <c r="AYY117" s="61"/>
      <c r="AYZ117" s="61"/>
      <c r="AZA117" s="61"/>
      <c r="AZB117" s="61"/>
      <c r="AZC117" s="61"/>
      <c r="AZD117" s="61"/>
      <c r="AZE117" s="61"/>
      <c r="AZF117" s="61"/>
      <c r="AZG117" s="61"/>
      <c r="AZH117" s="61"/>
      <c r="AZI117" s="61"/>
      <c r="AZJ117" s="61"/>
      <c r="AZK117" s="61"/>
      <c r="AZL117" s="61"/>
      <c r="AZM117" s="61"/>
      <c r="AZN117" s="61"/>
      <c r="AZO117" s="61"/>
      <c r="AZP117" s="61"/>
      <c r="AZQ117" s="61"/>
      <c r="AZR117" s="61"/>
      <c r="AZS117" s="61"/>
      <c r="AZT117" s="61"/>
      <c r="AZU117" s="61"/>
      <c r="AZV117" s="61"/>
      <c r="AZW117" s="61"/>
      <c r="AZX117" s="61"/>
      <c r="AZY117" s="61"/>
      <c r="AZZ117" s="61"/>
      <c r="BAA117" s="61"/>
      <c r="BAB117" s="61"/>
      <c r="BAC117" s="61"/>
      <c r="BAD117" s="61"/>
      <c r="BAE117" s="61"/>
      <c r="BAF117" s="61"/>
      <c r="BAG117" s="61"/>
      <c r="BAH117" s="61"/>
      <c r="BAI117" s="61"/>
      <c r="BAJ117" s="61"/>
      <c r="BAK117" s="61"/>
      <c r="BAL117" s="61"/>
      <c r="BAM117" s="61"/>
      <c r="BAN117" s="61"/>
      <c r="BAO117" s="61"/>
      <c r="BAP117" s="61"/>
      <c r="BAQ117" s="61"/>
      <c r="BAR117" s="61"/>
      <c r="BAS117" s="61"/>
      <c r="BAT117" s="61"/>
      <c r="BAU117" s="61"/>
      <c r="BAV117" s="61"/>
      <c r="BAW117" s="61"/>
      <c r="BAX117" s="61"/>
      <c r="BAY117" s="61"/>
      <c r="BAZ117" s="61"/>
      <c r="BBA117" s="61"/>
      <c r="BBB117" s="61"/>
      <c r="BBC117" s="61"/>
      <c r="BBD117" s="61"/>
      <c r="BBE117" s="61"/>
      <c r="BBF117" s="61"/>
      <c r="BBG117" s="61"/>
      <c r="BBH117" s="61"/>
      <c r="BBI117" s="61"/>
      <c r="BBJ117" s="61"/>
      <c r="BBK117" s="61"/>
      <c r="BBL117" s="61"/>
      <c r="BBM117" s="61"/>
      <c r="BBN117" s="61"/>
      <c r="BBO117" s="61"/>
      <c r="BBP117" s="61"/>
      <c r="BBQ117" s="61"/>
      <c r="BBR117" s="61"/>
      <c r="BBS117" s="61"/>
      <c r="BBT117" s="61"/>
      <c r="BBU117" s="61"/>
      <c r="BBV117" s="61"/>
      <c r="BBW117" s="61"/>
      <c r="BBX117" s="61"/>
      <c r="BBY117" s="61"/>
      <c r="BBZ117" s="61"/>
      <c r="BCA117" s="61"/>
      <c r="BCB117" s="61"/>
      <c r="BCC117" s="61"/>
      <c r="BCD117" s="61"/>
      <c r="BCE117" s="61"/>
      <c r="BCF117" s="61"/>
      <c r="BCG117" s="61"/>
      <c r="BCH117" s="61"/>
      <c r="BCI117" s="61"/>
      <c r="BCJ117" s="61"/>
      <c r="BCK117" s="61"/>
      <c r="BCL117" s="61"/>
      <c r="BCM117" s="61"/>
      <c r="BCN117" s="61"/>
      <c r="BCO117" s="61"/>
      <c r="BCP117" s="61"/>
      <c r="BCQ117" s="61"/>
      <c r="BCR117" s="61"/>
      <c r="BCS117" s="61"/>
      <c r="BCT117" s="61"/>
      <c r="BCU117" s="61"/>
      <c r="BCV117" s="61"/>
      <c r="BCW117" s="61"/>
      <c r="BCX117" s="61"/>
      <c r="BCY117" s="61"/>
      <c r="BCZ117" s="61"/>
      <c r="BDA117" s="61"/>
      <c r="BDB117" s="61"/>
      <c r="BDC117" s="61"/>
      <c r="BDD117" s="61"/>
      <c r="BDE117" s="61"/>
      <c r="BDF117" s="61"/>
      <c r="BDG117" s="61"/>
      <c r="BDH117" s="61"/>
      <c r="BDI117" s="61"/>
      <c r="BDJ117" s="61"/>
      <c r="BDK117" s="61"/>
      <c r="BDL117" s="61"/>
      <c r="BDM117" s="61"/>
      <c r="BDN117" s="61"/>
      <c r="BDO117" s="61"/>
      <c r="BDP117" s="61"/>
      <c r="BDQ117" s="61"/>
      <c r="BDR117" s="61"/>
      <c r="BDS117" s="61"/>
      <c r="BDT117" s="61"/>
      <c r="BDU117" s="61"/>
      <c r="BDV117" s="61"/>
      <c r="BDW117" s="61"/>
      <c r="BDX117" s="61"/>
      <c r="BDY117" s="61"/>
      <c r="BDZ117" s="61"/>
      <c r="BEA117" s="61"/>
      <c r="BEB117" s="61"/>
      <c r="BEC117" s="61"/>
      <c r="BED117" s="61"/>
      <c r="BEE117" s="61"/>
      <c r="BEF117" s="61"/>
      <c r="BEG117" s="61"/>
      <c r="BEH117" s="61"/>
      <c r="BEI117" s="61"/>
      <c r="BEJ117" s="61"/>
      <c r="BEK117" s="61"/>
      <c r="BEL117" s="61"/>
      <c r="BEM117" s="61"/>
      <c r="BEN117" s="61"/>
      <c r="BEO117" s="61"/>
      <c r="BEP117" s="61"/>
      <c r="BEQ117" s="61"/>
      <c r="BER117" s="61"/>
      <c r="BES117" s="61"/>
      <c r="BET117" s="61"/>
      <c r="BEU117" s="61"/>
      <c r="BEV117" s="61"/>
      <c r="BEW117" s="61"/>
      <c r="BEX117" s="61"/>
      <c r="BEY117" s="61"/>
      <c r="BEZ117" s="61"/>
      <c r="BFA117" s="61"/>
      <c r="BFB117" s="61"/>
      <c r="BFC117" s="61"/>
      <c r="BFD117" s="61"/>
      <c r="BFE117" s="61"/>
      <c r="BFF117" s="61"/>
      <c r="BFG117" s="61"/>
      <c r="BFH117" s="61"/>
      <c r="BFI117" s="61"/>
      <c r="BFJ117" s="61"/>
      <c r="BFK117" s="61"/>
      <c r="BFL117" s="61"/>
      <c r="BFM117" s="61"/>
      <c r="BFN117" s="61"/>
      <c r="BFO117" s="61"/>
      <c r="BFP117" s="61"/>
      <c r="BFQ117" s="61"/>
      <c r="BFR117" s="61"/>
      <c r="BFS117" s="61"/>
      <c r="BFT117" s="61"/>
      <c r="BFU117" s="61"/>
      <c r="BFV117" s="61"/>
      <c r="BFW117" s="61"/>
      <c r="BFX117" s="61"/>
      <c r="BFY117" s="61"/>
      <c r="BFZ117" s="61"/>
      <c r="BGA117" s="61"/>
      <c r="BGB117" s="61"/>
      <c r="BGC117" s="61"/>
      <c r="BGD117" s="61"/>
      <c r="BGE117" s="61"/>
      <c r="BGF117" s="61"/>
      <c r="BGG117" s="61"/>
      <c r="BGH117" s="61"/>
      <c r="BGI117" s="61"/>
      <c r="BGJ117" s="61"/>
      <c r="BGK117" s="61"/>
      <c r="BGL117" s="61"/>
      <c r="BGM117" s="61"/>
      <c r="BGN117" s="61"/>
      <c r="BGO117" s="61"/>
      <c r="BGP117" s="61"/>
      <c r="BGQ117" s="61"/>
      <c r="BGR117" s="61"/>
      <c r="BGS117" s="61"/>
      <c r="BGT117" s="61"/>
      <c r="BGU117" s="61"/>
      <c r="BGV117" s="61"/>
      <c r="BGW117" s="61"/>
      <c r="BGX117" s="61"/>
      <c r="BGY117" s="61"/>
      <c r="BGZ117" s="61"/>
      <c r="BHA117" s="61"/>
      <c r="BHB117" s="61"/>
      <c r="BHC117" s="61"/>
      <c r="BHD117" s="61"/>
      <c r="BHE117" s="61"/>
      <c r="BHF117" s="61"/>
      <c r="BHG117" s="61"/>
      <c r="BHH117" s="61"/>
      <c r="BHI117" s="61"/>
      <c r="BHJ117" s="61"/>
      <c r="BHK117" s="61"/>
      <c r="BHL117" s="61"/>
      <c r="BHM117" s="61"/>
      <c r="BHN117" s="61"/>
      <c r="BHO117" s="61"/>
      <c r="BHP117" s="61"/>
      <c r="BHQ117" s="61"/>
      <c r="BHR117" s="61"/>
      <c r="BHS117" s="61"/>
      <c r="BHT117" s="61"/>
      <c r="BHU117" s="61"/>
      <c r="BHV117" s="61"/>
      <c r="BHW117" s="61"/>
      <c r="BHX117" s="61"/>
      <c r="BHY117" s="61"/>
      <c r="BHZ117" s="61"/>
      <c r="BIA117" s="61"/>
      <c r="BIB117" s="61"/>
      <c r="BIC117" s="61"/>
      <c r="BID117" s="61"/>
      <c r="BIE117" s="61"/>
      <c r="BIF117" s="61"/>
      <c r="BIG117" s="61"/>
      <c r="BIH117" s="61"/>
      <c r="BII117" s="61"/>
      <c r="BIJ117" s="61"/>
      <c r="BIK117" s="61"/>
      <c r="BIL117" s="61"/>
      <c r="BIM117" s="61"/>
      <c r="BIN117" s="61"/>
      <c r="BIO117" s="61"/>
      <c r="BIP117" s="61"/>
      <c r="BIQ117" s="61"/>
      <c r="BIR117" s="61"/>
      <c r="BIS117" s="61"/>
      <c r="BIT117" s="61"/>
      <c r="BIU117" s="61"/>
      <c r="BIV117" s="61"/>
      <c r="BIW117" s="61"/>
      <c r="BIX117" s="61"/>
      <c r="BIY117" s="61"/>
      <c r="BIZ117" s="61"/>
      <c r="BJA117" s="61"/>
      <c r="BJB117" s="61"/>
      <c r="BJC117" s="61"/>
      <c r="BJD117" s="61"/>
      <c r="BJE117" s="61"/>
      <c r="BJF117" s="61"/>
      <c r="BJG117" s="61"/>
      <c r="BJH117" s="61"/>
      <c r="BJI117" s="61"/>
      <c r="BJJ117" s="61"/>
      <c r="BJK117" s="61"/>
      <c r="BJL117" s="61"/>
      <c r="BJM117" s="61"/>
      <c r="BJN117" s="61"/>
      <c r="BJO117" s="61"/>
      <c r="BJP117" s="61"/>
      <c r="BJQ117" s="61"/>
      <c r="BJR117" s="61"/>
      <c r="BJS117" s="61"/>
      <c r="BJT117" s="61"/>
      <c r="BJU117" s="61"/>
      <c r="BJV117" s="61"/>
      <c r="BJW117" s="61"/>
      <c r="BJX117" s="61"/>
      <c r="BJY117" s="61"/>
      <c r="BJZ117" s="61"/>
      <c r="BKA117" s="61"/>
      <c r="BKB117" s="61"/>
      <c r="BKC117" s="61"/>
      <c r="BKD117" s="61"/>
      <c r="BKE117" s="61"/>
      <c r="BKF117" s="61"/>
      <c r="BKG117" s="61"/>
      <c r="BKH117" s="61"/>
      <c r="BKI117" s="61"/>
      <c r="BKJ117" s="61"/>
      <c r="BKK117" s="61"/>
      <c r="BKL117" s="61"/>
      <c r="BKM117" s="61"/>
      <c r="BKN117" s="61"/>
      <c r="BKO117" s="61"/>
      <c r="BKP117" s="61"/>
      <c r="BKQ117" s="61"/>
      <c r="BKR117" s="61"/>
      <c r="BKS117" s="61"/>
      <c r="BKT117" s="61"/>
      <c r="BKU117" s="61"/>
      <c r="BKV117" s="61"/>
      <c r="BKW117" s="61"/>
      <c r="BKX117" s="61"/>
      <c r="BKY117" s="61"/>
      <c r="BKZ117" s="61"/>
      <c r="BLA117" s="61"/>
      <c r="BLB117" s="61"/>
      <c r="BLC117" s="61"/>
      <c r="BLD117" s="61"/>
      <c r="BLE117" s="61"/>
      <c r="BLF117" s="61"/>
      <c r="BLG117" s="61"/>
      <c r="BLH117" s="61"/>
      <c r="BLI117" s="61"/>
      <c r="BLJ117" s="61"/>
      <c r="BLK117" s="61"/>
      <c r="BLL117" s="61"/>
      <c r="BLM117" s="61"/>
      <c r="BLN117" s="61"/>
      <c r="BLO117" s="61"/>
      <c r="BLP117" s="61"/>
      <c r="BLQ117" s="61"/>
      <c r="BLR117" s="61"/>
      <c r="BLS117" s="61"/>
      <c r="BLT117" s="61"/>
      <c r="BLU117" s="61"/>
      <c r="BLV117" s="61"/>
      <c r="BLW117" s="61"/>
      <c r="BLX117" s="61"/>
      <c r="BLY117" s="61"/>
      <c r="BLZ117" s="61"/>
      <c r="BMA117" s="61"/>
      <c r="BMB117" s="61"/>
      <c r="BMC117" s="61"/>
      <c r="BMD117" s="61"/>
      <c r="BME117" s="61"/>
      <c r="BMF117" s="61"/>
      <c r="BMG117" s="61"/>
      <c r="BMH117" s="61"/>
      <c r="BMI117" s="61"/>
      <c r="BMJ117" s="61"/>
      <c r="BMK117" s="61"/>
      <c r="BML117" s="61"/>
      <c r="BMM117" s="61"/>
      <c r="BMN117" s="61"/>
      <c r="BMO117" s="61"/>
      <c r="BMP117" s="61"/>
      <c r="BMQ117" s="61"/>
      <c r="BMR117" s="61"/>
      <c r="BMS117" s="61"/>
      <c r="BMT117" s="61"/>
      <c r="BMU117" s="61"/>
      <c r="BMV117" s="61"/>
      <c r="BMW117" s="61"/>
      <c r="BMX117" s="61"/>
      <c r="BMY117" s="61"/>
      <c r="BMZ117" s="61"/>
      <c r="BNA117" s="61"/>
      <c r="BNB117" s="61"/>
      <c r="BNC117" s="61"/>
      <c r="BND117" s="61"/>
      <c r="BNE117" s="61"/>
      <c r="BNF117" s="61"/>
      <c r="BNG117" s="61"/>
      <c r="BNH117" s="61"/>
      <c r="BNI117" s="61"/>
      <c r="BNJ117" s="61"/>
      <c r="BNK117" s="61"/>
      <c r="BNL117" s="61"/>
      <c r="BNM117" s="61"/>
      <c r="BNN117" s="61"/>
      <c r="BNO117" s="61"/>
      <c r="BNP117" s="61"/>
      <c r="BNQ117" s="61"/>
      <c r="BNR117" s="61"/>
      <c r="BNS117" s="61"/>
      <c r="BNT117" s="61"/>
      <c r="BNU117" s="61"/>
      <c r="BNV117" s="61"/>
      <c r="BNW117" s="61"/>
      <c r="BNX117" s="61"/>
      <c r="BNY117" s="61"/>
      <c r="BNZ117" s="61"/>
      <c r="BOA117" s="61"/>
      <c r="BOB117" s="61"/>
      <c r="BOC117" s="61"/>
      <c r="BOD117" s="61"/>
      <c r="BOE117" s="61"/>
      <c r="BOF117" s="61"/>
      <c r="BOG117" s="61"/>
      <c r="BOH117" s="61"/>
      <c r="BOI117" s="61"/>
      <c r="BOJ117" s="61"/>
      <c r="BOK117" s="61"/>
      <c r="BOL117" s="61"/>
      <c r="BOM117" s="61"/>
      <c r="BON117" s="61"/>
      <c r="BOO117" s="61"/>
      <c r="BOP117" s="61"/>
      <c r="BOQ117" s="61"/>
      <c r="BOR117" s="61"/>
      <c r="BOS117" s="61"/>
      <c r="BOT117" s="61"/>
      <c r="BOU117" s="61"/>
      <c r="BOV117" s="61"/>
      <c r="BOW117" s="61"/>
      <c r="BOX117" s="61"/>
      <c r="BOY117" s="61"/>
      <c r="BOZ117" s="61"/>
      <c r="BPA117" s="61"/>
      <c r="BPB117" s="61"/>
      <c r="BPC117" s="61"/>
      <c r="BPD117" s="61"/>
      <c r="BPE117" s="61"/>
      <c r="BPF117" s="61"/>
      <c r="BPG117" s="61"/>
      <c r="BPH117" s="61"/>
      <c r="BPI117" s="61"/>
      <c r="BPJ117" s="61"/>
      <c r="BPK117" s="61"/>
      <c r="BPL117" s="61"/>
      <c r="BPM117" s="61"/>
      <c r="BPN117" s="61"/>
      <c r="BPO117" s="61"/>
      <c r="BPP117" s="61"/>
      <c r="BPQ117" s="61"/>
      <c r="BPR117" s="61"/>
      <c r="BPS117" s="61"/>
      <c r="BPT117" s="61"/>
      <c r="BPU117" s="61"/>
      <c r="BPV117" s="61"/>
      <c r="BPW117" s="61"/>
      <c r="BPX117" s="61"/>
      <c r="BPY117" s="61"/>
      <c r="BPZ117" s="61"/>
      <c r="BQA117" s="61"/>
      <c r="BQB117" s="61"/>
      <c r="BQC117" s="61"/>
      <c r="BQD117" s="61"/>
      <c r="BQE117" s="61"/>
      <c r="BQF117" s="61"/>
      <c r="BQG117" s="61"/>
      <c r="BQH117" s="61"/>
      <c r="BQI117" s="61"/>
      <c r="BQJ117" s="61"/>
      <c r="BQK117" s="61"/>
      <c r="BQL117" s="61"/>
      <c r="BQM117" s="61"/>
      <c r="BQN117" s="61"/>
      <c r="BQO117" s="61"/>
      <c r="BQP117" s="61"/>
      <c r="BQQ117" s="61"/>
      <c r="BQR117" s="61"/>
      <c r="BQS117" s="61"/>
      <c r="BQT117" s="61"/>
      <c r="BQU117" s="61"/>
      <c r="BQV117" s="61"/>
      <c r="BQW117" s="61"/>
      <c r="BQX117" s="61"/>
      <c r="BQY117" s="61"/>
      <c r="BQZ117" s="61"/>
      <c r="BRA117" s="61"/>
      <c r="BRB117" s="61"/>
      <c r="BRC117" s="61"/>
      <c r="BRD117" s="61"/>
      <c r="BRE117" s="61"/>
      <c r="BRF117" s="61"/>
      <c r="BRG117" s="61"/>
      <c r="BRH117" s="61"/>
      <c r="BRI117" s="61"/>
      <c r="BRJ117" s="61"/>
      <c r="BRK117" s="61"/>
      <c r="BRL117" s="61"/>
      <c r="BRM117" s="61"/>
      <c r="BRN117" s="61"/>
      <c r="BRO117" s="61"/>
      <c r="BRP117" s="61"/>
      <c r="BRQ117" s="61"/>
      <c r="BRR117" s="61"/>
      <c r="BRS117" s="61"/>
      <c r="BRT117" s="61"/>
      <c r="BRU117" s="61"/>
      <c r="BRV117" s="61"/>
      <c r="BRW117" s="61"/>
      <c r="BRX117" s="61"/>
      <c r="BRY117" s="61"/>
      <c r="BRZ117" s="61"/>
      <c r="BSA117" s="61"/>
      <c r="BSB117" s="61"/>
      <c r="BSC117" s="61"/>
      <c r="BSD117" s="61"/>
      <c r="BSE117" s="61"/>
      <c r="BSF117" s="61"/>
      <c r="BSG117" s="61"/>
      <c r="BSH117" s="61"/>
      <c r="BSI117" s="61"/>
      <c r="BSJ117" s="61"/>
      <c r="BSK117" s="61"/>
      <c r="BSL117" s="61"/>
      <c r="BSM117" s="61"/>
      <c r="BSN117" s="61"/>
      <c r="BSO117" s="61"/>
      <c r="BSP117" s="61"/>
      <c r="BSQ117" s="61"/>
      <c r="BSR117" s="61"/>
      <c r="BSS117" s="61"/>
      <c r="BST117" s="61"/>
      <c r="BSU117" s="61"/>
      <c r="BSV117" s="61"/>
      <c r="BSW117" s="61"/>
      <c r="BSX117" s="61"/>
      <c r="BSY117" s="61"/>
      <c r="BSZ117" s="61"/>
      <c r="BTA117" s="61"/>
      <c r="BTB117" s="61"/>
      <c r="BTC117" s="61"/>
      <c r="BTD117" s="61"/>
      <c r="BTE117" s="61"/>
      <c r="BTF117" s="61"/>
      <c r="BTG117" s="61"/>
      <c r="BTH117" s="61"/>
      <c r="BTI117" s="61"/>
      <c r="BTJ117" s="61"/>
      <c r="BTK117" s="61"/>
      <c r="BTL117" s="61"/>
      <c r="BTM117" s="61"/>
      <c r="BTN117" s="61"/>
      <c r="BTO117" s="61"/>
      <c r="BTP117" s="61"/>
      <c r="BTQ117" s="61"/>
      <c r="BTR117" s="61"/>
      <c r="BTS117" s="61"/>
      <c r="BTT117" s="61"/>
      <c r="BTU117" s="61"/>
      <c r="BTV117" s="61"/>
      <c r="BTW117" s="61"/>
      <c r="BTX117" s="61"/>
      <c r="BTY117" s="61"/>
      <c r="BTZ117" s="61"/>
      <c r="BUA117" s="61"/>
      <c r="BUB117" s="61"/>
      <c r="BUC117" s="61"/>
      <c r="BUD117" s="61"/>
      <c r="BUE117" s="61"/>
      <c r="BUF117" s="61"/>
      <c r="BUG117" s="61"/>
      <c r="BUH117" s="61"/>
      <c r="BUI117" s="61"/>
      <c r="BUJ117" s="61"/>
      <c r="BUK117" s="61"/>
      <c r="BUL117" s="61"/>
      <c r="BUM117" s="61"/>
      <c r="BUN117" s="61"/>
      <c r="BUO117" s="61"/>
      <c r="BUP117" s="61"/>
      <c r="BUQ117" s="61"/>
      <c r="BUR117" s="61"/>
      <c r="BUS117" s="61"/>
      <c r="BUT117" s="61"/>
      <c r="BUU117" s="61"/>
      <c r="BUV117" s="61"/>
      <c r="BUW117" s="61"/>
      <c r="BUX117" s="61"/>
      <c r="BUY117" s="61"/>
      <c r="BUZ117" s="61"/>
      <c r="BVA117" s="61"/>
      <c r="BVB117" s="61"/>
      <c r="BVC117" s="61"/>
      <c r="BVD117" s="61"/>
      <c r="BVE117" s="61"/>
      <c r="BVF117" s="61"/>
      <c r="BVG117" s="61"/>
      <c r="BVH117" s="61"/>
      <c r="BVI117" s="61"/>
      <c r="BVJ117" s="61"/>
      <c r="BVK117" s="61"/>
      <c r="BVL117" s="61"/>
      <c r="BVM117" s="61"/>
      <c r="BVN117" s="61"/>
      <c r="BVO117" s="61"/>
      <c r="BVP117" s="61"/>
      <c r="BVQ117" s="61"/>
      <c r="BVR117" s="61"/>
      <c r="BVS117" s="61"/>
      <c r="BVT117" s="61"/>
      <c r="BVU117" s="61"/>
      <c r="BVV117" s="61"/>
      <c r="BVW117" s="61"/>
      <c r="BVX117" s="61"/>
      <c r="BVY117" s="61"/>
      <c r="BVZ117" s="61"/>
      <c r="BWA117" s="61"/>
      <c r="BWB117" s="61"/>
      <c r="BWC117" s="61"/>
      <c r="BWD117" s="61"/>
      <c r="BWE117" s="61"/>
      <c r="BWF117" s="61"/>
      <c r="BWG117" s="61"/>
      <c r="BWH117" s="61"/>
      <c r="BWI117" s="61"/>
      <c r="BWJ117" s="61"/>
      <c r="BWK117" s="61"/>
      <c r="BWL117" s="61"/>
      <c r="BWM117" s="61"/>
      <c r="BWN117" s="61"/>
      <c r="BWO117" s="61"/>
      <c r="BWP117" s="61"/>
      <c r="BWQ117" s="61"/>
      <c r="BWR117" s="61"/>
      <c r="BWS117" s="61"/>
      <c r="BWT117" s="61"/>
      <c r="BWU117" s="61"/>
      <c r="BWV117" s="61"/>
      <c r="BWW117" s="61"/>
      <c r="BWX117" s="61"/>
      <c r="BWY117" s="61"/>
      <c r="BWZ117" s="61"/>
      <c r="BXA117" s="61"/>
      <c r="BXB117" s="61"/>
      <c r="BXC117" s="61"/>
      <c r="BXD117" s="61"/>
      <c r="BXE117" s="61"/>
      <c r="BXF117" s="61"/>
      <c r="BXG117" s="61"/>
      <c r="BXH117" s="61"/>
      <c r="BXI117" s="61"/>
      <c r="BXJ117" s="61"/>
      <c r="BXK117" s="61"/>
      <c r="BXL117" s="61"/>
      <c r="BXM117" s="61"/>
      <c r="BXN117" s="61"/>
      <c r="BXO117" s="61"/>
      <c r="BXP117" s="61"/>
      <c r="BXQ117" s="61"/>
      <c r="BXR117" s="61"/>
      <c r="BXS117" s="61"/>
      <c r="BXT117" s="61"/>
      <c r="BXU117" s="61"/>
      <c r="BXV117" s="61"/>
      <c r="BXW117" s="61"/>
      <c r="BXX117" s="61"/>
      <c r="BXY117" s="61"/>
      <c r="BXZ117" s="61"/>
      <c r="BYA117" s="61"/>
      <c r="BYB117" s="61"/>
      <c r="BYC117" s="61"/>
      <c r="BYD117" s="61"/>
      <c r="BYE117" s="61"/>
      <c r="BYF117" s="61"/>
      <c r="BYG117" s="61"/>
      <c r="BYH117" s="61"/>
      <c r="BYI117" s="61"/>
      <c r="BYJ117" s="61"/>
      <c r="BYK117" s="61"/>
      <c r="BYL117" s="61"/>
      <c r="BYM117" s="61"/>
      <c r="BYN117" s="61"/>
      <c r="BYO117" s="61"/>
      <c r="BYP117" s="61"/>
      <c r="BYQ117" s="61"/>
      <c r="BYR117" s="61"/>
      <c r="BYS117" s="61"/>
      <c r="BYT117" s="61"/>
      <c r="BYU117" s="61"/>
      <c r="BYV117" s="61"/>
      <c r="BYW117" s="61"/>
      <c r="BYX117" s="61"/>
      <c r="BYY117" s="61"/>
      <c r="BYZ117" s="61"/>
      <c r="BZA117" s="61"/>
      <c r="BZB117" s="61"/>
      <c r="BZC117" s="61"/>
      <c r="BZD117" s="61"/>
      <c r="BZE117" s="61"/>
      <c r="BZF117" s="61"/>
      <c r="BZG117" s="61"/>
      <c r="BZH117" s="61"/>
      <c r="BZI117" s="61"/>
      <c r="BZJ117" s="61"/>
      <c r="BZK117" s="61"/>
      <c r="BZL117" s="61"/>
      <c r="BZM117" s="61"/>
      <c r="BZN117" s="61"/>
      <c r="BZO117" s="61"/>
      <c r="BZP117" s="61"/>
      <c r="BZQ117" s="61"/>
      <c r="BZR117" s="61"/>
      <c r="BZS117" s="61"/>
      <c r="BZT117" s="61"/>
      <c r="BZU117" s="61"/>
      <c r="BZV117" s="61"/>
      <c r="BZW117" s="61"/>
      <c r="BZX117" s="61"/>
      <c r="BZY117" s="61"/>
      <c r="BZZ117" s="61"/>
      <c r="CAA117" s="61"/>
      <c r="CAB117" s="61"/>
      <c r="CAC117" s="61"/>
      <c r="CAD117" s="61"/>
      <c r="CAE117" s="61"/>
      <c r="CAF117" s="61"/>
      <c r="CAG117" s="61"/>
      <c r="CAH117" s="61"/>
      <c r="CAI117" s="61"/>
      <c r="CAJ117" s="61"/>
      <c r="CAK117" s="61"/>
      <c r="CAL117" s="61"/>
      <c r="CAM117" s="61"/>
      <c r="CAN117" s="61"/>
      <c r="CAO117" s="61"/>
      <c r="CAP117" s="61"/>
      <c r="CAQ117" s="61"/>
      <c r="CAR117" s="61"/>
      <c r="CAS117" s="61"/>
      <c r="CAT117" s="61"/>
      <c r="CAU117" s="61"/>
      <c r="CAV117" s="61"/>
      <c r="CAW117" s="61"/>
      <c r="CAX117" s="61"/>
      <c r="CAY117" s="61"/>
      <c r="CAZ117" s="61"/>
      <c r="CBA117" s="61"/>
      <c r="CBB117" s="61"/>
      <c r="CBC117" s="61"/>
      <c r="CBD117" s="61"/>
      <c r="CBE117" s="61"/>
      <c r="CBF117" s="61"/>
      <c r="CBG117" s="61"/>
      <c r="CBH117" s="61"/>
      <c r="CBI117" s="61"/>
      <c r="CBJ117" s="61"/>
      <c r="CBK117" s="61"/>
      <c r="CBL117" s="61"/>
      <c r="CBM117" s="61"/>
      <c r="CBN117" s="61"/>
      <c r="CBO117" s="61"/>
      <c r="CBP117" s="61"/>
      <c r="CBQ117" s="61"/>
    </row>
    <row r="118" spans="1:2097" s="32" customFormat="1" ht="47.25">
      <c r="A118" s="92"/>
      <c r="B118" s="93"/>
      <c r="C118" s="92"/>
      <c r="D118" s="92"/>
      <c r="E118" s="93"/>
      <c r="F118" s="51" t="s">
        <v>75</v>
      </c>
      <c r="G118" s="5">
        <f t="shared" si="58"/>
        <v>1446502.07</v>
      </c>
      <c r="H118" s="31">
        <v>0</v>
      </c>
      <c r="I118" s="31">
        <v>0</v>
      </c>
      <c r="J118" s="31">
        <v>1446502.07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87"/>
      <c r="Q118" s="87"/>
      <c r="R118" s="87"/>
      <c r="S118" s="87"/>
      <c r="T118" s="87"/>
      <c r="U118" s="87"/>
      <c r="V118" s="87"/>
      <c r="W118" s="87"/>
      <c r="X118" s="87"/>
      <c r="Y118" s="84"/>
      <c r="Z118" s="84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1"/>
      <c r="EC118" s="61"/>
      <c r="ED118" s="61"/>
      <c r="EE118" s="61"/>
      <c r="EF118" s="61"/>
      <c r="EG118" s="61"/>
      <c r="EH118" s="61"/>
      <c r="EI118" s="61"/>
      <c r="EJ118" s="61"/>
      <c r="EK118" s="61"/>
      <c r="EL118" s="61"/>
      <c r="EM118" s="61"/>
      <c r="EN118" s="61"/>
      <c r="EO118" s="61"/>
      <c r="EP118" s="61"/>
      <c r="EQ118" s="61"/>
      <c r="ER118" s="61"/>
      <c r="ES118" s="61"/>
      <c r="ET118" s="61"/>
      <c r="EU118" s="61"/>
      <c r="EV118" s="61"/>
      <c r="EW118" s="61"/>
      <c r="EX118" s="61"/>
      <c r="EY118" s="61"/>
      <c r="EZ118" s="61"/>
      <c r="FA118" s="61"/>
      <c r="FB118" s="61"/>
      <c r="FC118" s="61"/>
      <c r="FD118" s="61"/>
      <c r="FE118" s="61"/>
      <c r="FF118" s="61"/>
      <c r="FG118" s="61"/>
      <c r="FH118" s="61"/>
      <c r="FI118" s="61"/>
      <c r="FJ118" s="61"/>
      <c r="FK118" s="61"/>
      <c r="FL118" s="61"/>
      <c r="FM118" s="61"/>
      <c r="FN118" s="61"/>
      <c r="FO118" s="61"/>
      <c r="FP118" s="61"/>
      <c r="FQ118" s="61"/>
      <c r="FR118" s="61"/>
      <c r="FS118" s="61"/>
      <c r="FT118" s="61"/>
      <c r="FU118" s="61"/>
      <c r="FV118" s="61"/>
      <c r="FW118" s="61"/>
      <c r="FX118" s="61"/>
      <c r="FY118" s="61"/>
      <c r="FZ118" s="61"/>
      <c r="GA118" s="61"/>
      <c r="GB118" s="61"/>
      <c r="GC118" s="61"/>
      <c r="GD118" s="61"/>
      <c r="GE118" s="61"/>
      <c r="GF118" s="61"/>
      <c r="GG118" s="61"/>
      <c r="GH118" s="61"/>
      <c r="GI118" s="61"/>
      <c r="GJ118" s="61"/>
      <c r="GK118" s="61"/>
      <c r="GL118" s="61"/>
      <c r="GM118" s="61"/>
      <c r="GN118" s="61"/>
      <c r="GO118" s="61"/>
      <c r="GP118" s="61"/>
      <c r="GQ118" s="61"/>
      <c r="GR118" s="61"/>
      <c r="GS118" s="61"/>
      <c r="GT118" s="61"/>
      <c r="GU118" s="61"/>
      <c r="GV118" s="61"/>
      <c r="GW118" s="61"/>
      <c r="GX118" s="61"/>
      <c r="GY118" s="61"/>
      <c r="GZ118" s="61"/>
      <c r="HA118" s="61"/>
      <c r="HB118" s="61"/>
      <c r="HC118" s="61"/>
      <c r="HD118" s="61"/>
      <c r="HE118" s="61"/>
      <c r="HF118" s="61"/>
      <c r="HG118" s="61"/>
      <c r="HH118" s="61"/>
      <c r="HI118" s="61"/>
      <c r="HJ118" s="61"/>
      <c r="HK118" s="61"/>
      <c r="HL118" s="61"/>
      <c r="HM118" s="61"/>
      <c r="HN118" s="61"/>
      <c r="HO118" s="61"/>
      <c r="HP118" s="61"/>
      <c r="HQ118" s="61"/>
      <c r="HR118" s="61"/>
      <c r="HS118" s="61"/>
      <c r="HT118" s="61"/>
      <c r="HU118" s="61"/>
      <c r="HV118" s="61"/>
      <c r="HW118" s="61"/>
      <c r="HX118" s="61"/>
      <c r="HY118" s="61"/>
      <c r="HZ118" s="61"/>
      <c r="IA118" s="61"/>
      <c r="IB118" s="61"/>
      <c r="IC118" s="61"/>
      <c r="ID118" s="61"/>
      <c r="IE118" s="61"/>
      <c r="IF118" s="61"/>
      <c r="IG118" s="61"/>
      <c r="IH118" s="61"/>
      <c r="II118" s="61"/>
      <c r="IJ118" s="61"/>
      <c r="IK118" s="61"/>
      <c r="IL118" s="61"/>
      <c r="IM118" s="61"/>
      <c r="IN118" s="61"/>
      <c r="IO118" s="61"/>
      <c r="IP118" s="61"/>
      <c r="IQ118" s="61"/>
      <c r="IR118" s="61"/>
      <c r="IS118" s="61"/>
      <c r="IT118" s="61"/>
      <c r="IU118" s="61"/>
      <c r="IV118" s="61"/>
      <c r="IW118" s="61"/>
      <c r="IX118" s="61"/>
      <c r="IY118" s="61"/>
      <c r="IZ118" s="61"/>
      <c r="JA118" s="61"/>
      <c r="JB118" s="61"/>
      <c r="JC118" s="61"/>
      <c r="JD118" s="61"/>
      <c r="JE118" s="61"/>
      <c r="JF118" s="61"/>
      <c r="JG118" s="61"/>
      <c r="JH118" s="61"/>
      <c r="JI118" s="61"/>
      <c r="JJ118" s="61"/>
      <c r="JK118" s="61"/>
      <c r="JL118" s="61"/>
      <c r="JM118" s="61"/>
      <c r="JN118" s="61"/>
      <c r="JO118" s="61"/>
      <c r="JP118" s="61"/>
      <c r="JQ118" s="61"/>
      <c r="JR118" s="61"/>
      <c r="JS118" s="61"/>
      <c r="JT118" s="61"/>
      <c r="JU118" s="61"/>
      <c r="JV118" s="61"/>
      <c r="JW118" s="61"/>
      <c r="JX118" s="61"/>
      <c r="JY118" s="61"/>
      <c r="JZ118" s="61"/>
      <c r="KA118" s="61"/>
      <c r="KB118" s="61"/>
      <c r="KC118" s="61"/>
      <c r="KD118" s="61"/>
      <c r="KE118" s="61"/>
      <c r="KF118" s="61"/>
      <c r="KG118" s="61"/>
      <c r="KH118" s="61"/>
      <c r="KI118" s="61"/>
      <c r="KJ118" s="61"/>
      <c r="KK118" s="61"/>
      <c r="KL118" s="61"/>
      <c r="KM118" s="61"/>
      <c r="KN118" s="61"/>
      <c r="KO118" s="61"/>
      <c r="KP118" s="61"/>
      <c r="KQ118" s="61"/>
      <c r="KR118" s="61"/>
      <c r="KS118" s="61"/>
      <c r="KT118" s="61"/>
      <c r="KU118" s="61"/>
      <c r="KV118" s="61"/>
      <c r="KW118" s="61"/>
      <c r="KX118" s="61"/>
      <c r="KY118" s="61"/>
      <c r="KZ118" s="61"/>
      <c r="LA118" s="61"/>
      <c r="LB118" s="61"/>
      <c r="LC118" s="61"/>
      <c r="LD118" s="61"/>
      <c r="LE118" s="61"/>
      <c r="LF118" s="61"/>
      <c r="LG118" s="61"/>
      <c r="LH118" s="61"/>
      <c r="LI118" s="61"/>
      <c r="LJ118" s="61"/>
      <c r="LK118" s="61"/>
      <c r="LL118" s="61"/>
      <c r="LM118" s="61"/>
      <c r="LN118" s="61"/>
      <c r="LO118" s="61"/>
      <c r="LP118" s="61"/>
      <c r="LQ118" s="61"/>
      <c r="LR118" s="61"/>
      <c r="LS118" s="61"/>
      <c r="LT118" s="61"/>
      <c r="LU118" s="61"/>
      <c r="LV118" s="61"/>
      <c r="LW118" s="61"/>
      <c r="LX118" s="61"/>
      <c r="LY118" s="61"/>
      <c r="LZ118" s="61"/>
      <c r="MA118" s="61"/>
      <c r="MB118" s="61"/>
      <c r="MC118" s="61"/>
      <c r="MD118" s="61"/>
      <c r="ME118" s="61"/>
      <c r="MF118" s="61"/>
      <c r="MG118" s="61"/>
      <c r="MH118" s="61"/>
      <c r="MI118" s="61"/>
      <c r="MJ118" s="61"/>
      <c r="MK118" s="61"/>
      <c r="ML118" s="61"/>
      <c r="MM118" s="61"/>
      <c r="MN118" s="61"/>
      <c r="MO118" s="61"/>
      <c r="MP118" s="61"/>
      <c r="MQ118" s="61"/>
      <c r="MR118" s="61"/>
      <c r="MS118" s="61"/>
      <c r="MT118" s="61"/>
      <c r="MU118" s="61"/>
      <c r="MV118" s="61"/>
      <c r="MW118" s="61"/>
      <c r="MX118" s="61"/>
      <c r="MY118" s="61"/>
      <c r="MZ118" s="61"/>
      <c r="NA118" s="61"/>
      <c r="NB118" s="61"/>
      <c r="NC118" s="61"/>
      <c r="ND118" s="61"/>
      <c r="NE118" s="61"/>
      <c r="NF118" s="61"/>
      <c r="NG118" s="61"/>
      <c r="NH118" s="61"/>
      <c r="NI118" s="61"/>
      <c r="NJ118" s="61"/>
      <c r="NK118" s="61"/>
      <c r="NL118" s="61"/>
      <c r="NM118" s="61"/>
      <c r="NN118" s="61"/>
      <c r="NO118" s="61"/>
      <c r="NP118" s="61"/>
      <c r="NQ118" s="61"/>
      <c r="NR118" s="61"/>
      <c r="NS118" s="61"/>
      <c r="NT118" s="61"/>
      <c r="NU118" s="61"/>
      <c r="NV118" s="61"/>
      <c r="NW118" s="61"/>
      <c r="NX118" s="61"/>
      <c r="NY118" s="61"/>
      <c r="NZ118" s="61"/>
      <c r="OA118" s="61"/>
      <c r="OB118" s="61"/>
      <c r="OC118" s="61"/>
      <c r="OD118" s="61"/>
      <c r="OE118" s="61"/>
      <c r="OF118" s="61"/>
      <c r="OG118" s="61"/>
      <c r="OH118" s="61"/>
      <c r="OI118" s="61"/>
      <c r="OJ118" s="61"/>
      <c r="OK118" s="61"/>
      <c r="OL118" s="61"/>
      <c r="OM118" s="61"/>
      <c r="ON118" s="61"/>
      <c r="OO118" s="61"/>
      <c r="OP118" s="61"/>
      <c r="OQ118" s="61"/>
      <c r="OR118" s="61"/>
      <c r="OS118" s="61"/>
      <c r="OT118" s="61"/>
      <c r="OU118" s="61"/>
      <c r="OV118" s="61"/>
      <c r="OW118" s="61"/>
      <c r="OX118" s="61"/>
      <c r="OY118" s="61"/>
      <c r="OZ118" s="61"/>
      <c r="PA118" s="61"/>
      <c r="PB118" s="61"/>
      <c r="PC118" s="61"/>
      <c r="PD118" s="61"/>
      <c r="PE118" s="61"/>
      <c r="PF118" s="61"/>
      <c r="PG118" s="61"/>
      <c r="PH118" s="61"/>
      <c r="PI118" s="61"/>
      <c r="PJ118" s="61"/>
      <c r="PK118" s="61"/>
      <c r="PL118" s="61"/>
      <c r="PM118" s="61"/>
      <c r="PN118" s="61"/>
      <c r="PO118" s="61"/>
      <c r="PP118" s="61"/>
      <c r="PQ118" s="61"/>
      <c r="PR118" s="61"/>
      <c r="PS118" s="61"/>
      <c r="PT118" s="61"/>
      <c r="PU118" s="61"/>
      <c r="PV118" s="61"/>
      <c r="PW118" s="61"/>
      <c r="PX118" s="61"/>
      <c r="PY118" s="61"/>
      <c r="PZ118" s="61"/>
      <c r="QA118" s="61"/>
      <c r="QB118" s="61"/>
      <c r="QC118" s="61"/>
      <c r="QD118" s="61"/>
      <c r="QE118" s="61"/>
      <c r="QF118" s="61"/>
      <c r="QG118" s="61"/>
      <c r="QH118" s="61"/>
      <c r="QI118" s="61"/>
      <c r="QJ118" s="61"/>
      <c r="QK118" s="61"/>
      <c r="QL118" s="61"/>
      <c r="QM118" s="61"/>
      <c r="QN118" s="61"/>
      <c r="QO118" s="61"/>
      <c r="QP118" s="61"/>
      <c r="QQ118" s="61"/>
      <c r="QR118" s="61"/>
      <c r="QS118" s="61"/>
      <c r="QT118" s="61"/>
      <c r="QU118" s="61"/>
      <c r="QV118" s="61"/>
      <c r="QW118" s="61"/>
      <c r="QX118" s="61"/>
      <c r="QY118" s="61"/>
      <c r="QZ118" s="61"/>
      <c r="RA118" s="61"/>
      <c r="RB118" s="61"/>
      <c r="RC118" s="61"/>
      <c r="RD118" s="61"/>
      <c r="RE118" s="61"/>
      <c r="RF118" s="61"/>
      <c r="RG118" s="61"/>
      <c r="RH118" s="61"/>
      <c r="RI118" s="61"/>
      <c r="RJ118" s="61"/>
      <c r="RK118" s="61"/>
      <c r="RL118" s="61"/>
      <c r="RM118" s="61"/>
      <c r="RN118" s="61"/>
      <c r="RO118" s="61"/>
      <c r="RP118" s="61"/>
      <c r="RQ118" s="61"/>
      <c r="RR118" s="61"/>
      <c r="RS118" s="61"/>
      <c r="RT118" s="61"/>
      <c r="RU118" s="61"/>
      <c r="RV118" s="61"/>
      <c r="RW118" s="61"/>
      <c r="RX118" s="61"/>
      <c r="RY118" s="61"/>
      <c r="RZ118" s="61"/>
      <c r="SA118" s="61"/>
      <c r="SB118" s="61"/>
      <c r="SC118" s="61"/>
      <c r="SD118" s="61"/>
      <c r="SE118" s="61"/>
      <c r="SF118" s="61"/>
      <c r="SG118" s="61"/>
      <c r="SH118" s="61"/>
      <c r="SI118" s="61"/>
      <c r="SJ118" s="61"/>
      <c r="SK118" s="61"/>
      <c r="SL118" s="61"/>
      <c r="SM118" s="61"/>
      <c r="SN118" s="61"/>
      <c r="SO118" s="61"/>
      <c r="SP118" s="61"/>
      <c r="SQ118" s="61"/>
      <c r="SR118" s="61"/>
      <c r="SS118" s="61"/>
      <c r="ST118" s="61"/>
      <c r="SU118" s="61"/>
      <c r="SV118" s="61"/>
      <c r="SW118" s="61"/>
      <c r="SX118" s="61"/>
      <c r="SY118" s="61"/>
      <c r="SZ118" s="61"/>
      <c r="TA118" s="61"/>
      <c r="TB118" s="61"/>
      <c r="TC118" s="61"/>
      <c r="TD118" s="61"/>
      <c r="TE118" s="61"/>
      <c r="TF118" s="61"/>
      <c r="TG118" s="61"/>
      <c r="TH118" s="61"/>
      <c r="TI118" s="61"/>
      <c r="TJ118" s="61"/>
      <c r="TK118" s="61"/>
      <c r="TL118" s="61"/>
      <c r="TM118" s="61"/>
      <c r="TN118" s="61"/>
      <c r="TO118" s="61"/>
      <c r="TP118" s="61"/>
      <c r="TQ118" s="61"/>
      <c r="TR118" s="61"/>
      <c r="TS118" s="61"/>
      <c r="TT118" s="61"/>
      <c r="TU118" s="61"/>
      <c r="TV118" s="61"/>
      <c r="TW118" s="61"/>
      <c r="TX118" s="61"/>
      <c r="TY118" s="61"/>
      <c r="TZ118" s="61"/>
      <c r="UA118" s="61"/>
      <c r="UB118" s="61"/>
      <c r="UC118" s="61"/>
      <c r="UD118" s="61"/>
      <c r="UE118" s="61"/>
      <c r="UF118" s="61"/>
      <c r="UG118" s="61"/>
      <c r="UH118" s="61"/>
      <c r="UI118" s="61"/>
      <c r="UJ118" s="61"/>
      <c r="UK118" s="61"/>
      <c r="UL118" s="61"/>
      <c r="UM118" s="61"/>
      <c r="UN118" s="61"/>
      <c r="UO118" s="61"/>
      <c r="UP118" s="61"/>
      <c r="UQ118" s="61"/>
      <c r="UR118" s="61"/>
      <c r="US118" s="61"/>
      <c r="UT118" s="61"/>
      <c r="UU118" s="61"/>
      <c r="UV118" s="61"/>
      <c r="UW118" s="61"/>
      <c r="UX118" s="61"/>
      <c r="UY118" s="61"/>
      <c r="UZ118" s="61"/>
      <c r="VA118" s="61"/>
      <c r="VB118" s="61"/>
      <c r="VC118" s="61"/>
      <c r="VD118" s="61"/>
      <c r="VE118" s="61"/>
      <c r="VF118" s="61"/>
      <c r="VG118" s="61"/>
      <c r="VH118" s="61"/>
      <c r="VI118" s="61"/>
      <c r="VJ118" s="61"/>
      <c r="VK118" s="61"/>
      <c r="VL118" s="61"/>
      <c r="VM118" s="61"/>
      <c r="VN118" s="61"/>
      <c r="VO118" s="61"/>
      <c r="VP118" s="61"/>
      <c r="VQ118" s="61"/>
      <c r="VR118" s="61"/>
      <c r="VS118" s="61"/>
      <c r="VT118" s="61"/>
      <c r="VU118" s="61"/>
      <c r="VV118" s="61"/>
      <c r="VW118" s="61"/>
      <c r="VX118" s="61"/>
      <c r="VY118" s="61"/>
      <c r="VZ118" s="61"/>
      <c r="WA118" s="61"/>
      <c r="WB118" s="61"/>
      <c r="WC118" s="61"/>
      <c r="WD118" s="61"/>
      <c r="WE118" s="61"/>
      <c r="WF118" s="61"/>
      <c r="WG118" s="61"/>
      <c r="WH118" s="61"/>
      <c r="WI118" s="61"/>
      <c r="WJ118" s="61"/>
      <c r="WK118" s="61"/>
      <c r="WL118" s="61"/>
      <c r="WM118" s="61"/>
      <c r="WN118" s="61"/>
      <c r="WO118" s="61"/>
      <c r="WP118" s="61"/>
      <c r="WQ118" s="61"/>
      <c r="WR118" s="61"/>
      <c r="WS118" s="61"/>
      <c r="WT118" s="61"/>
      <c r="WU118" s="61"/>
      <c r="WV118" s="61"/>
      <c r="WW118" s="61"/>
      <c r="WX118" s="61"/>
      <c r="WY118" s="61"/>
      <c r="WZ118" s="61"/>
      <c r="XA118" s="61"/>
      <c r="XB118" s="61"/>
      <c r="XC118" s="61"/>
      <c r="XD118" s="61"/>
      <c r="XE118" s="61"/>
      <c r="XF118" s="61"/>
      <c r="XG118" s="61"/>
      <c r="XH118" s="61"/>
      <c r="XI118" s="61"/>
      <c r="XJ118" s="61"/>
      <c r="XK118" s="61"/>
      <c r="XL118" s="61"/>
      <c r="XM118" s="61"/>
      <c r="XN118" s="61"/>
      <c r="XO118" s="61"/>
      <c r="XP118" s="61"/>
      <c r="XQ118" s="61"/>
      <c r="XR118" s="61"/>
      <c r="XS118" s="61"/>
      <c r="XT118" s="61"/>
      <c r="XU118" s="61"/>
      <c r="XV118" s="61"/>
      <c r="XW118" s="61"/>
      <c r="XX118" s="61"/>
      <c r="XY118" s="61"/>
      <c r="XZ118" s="61"/>
      <c r="YA118" s="61"/>
      <c r="YB118" s="61"/>
      <c r="YC118" s="61"/>
      <c r="YD118" s="61"/>
      <c r="YE118" s="61"/>
      <c r="YF118" s="61"/>
      <c r="YG118" s="61"/>
      <c r="YH118" s="61"/>
      <c r="YI118" s="61"/>
      <c r="YJ118" s="61"/>
      <c r="YK118" s="61"/>
      <c r="YL118" s="61"/>
      <c r="YM118" s="61"/>
      <c r="YN118" s="61"/>
      <c r="YO118" s="61"/>
      <c r="YP118" s="61"/>
      <c r="YQ118" s="61"/>
      <c r="YR118" s="61"/>
      <c r="YS118" s="61"/>
      <c r="YT118" s="61"/>
      <c r="YU118" s="61"/>
      <c r="YV118" s="61"/>
      <c r="YW118" s="61"/>
      <c r="YX118" s="61"/>
      <c r="YY118" s="61"/>
      <c r="YZ118" s="61"/>
      <c r="ZA118" s="61"/>
      <c r="ZB118" s="61"/>
      <c r="ZC118" s="61"/>
      <c r="ZD118" s="61"/>
      <c r="ZE118" s="61"/>
      <c r="ZF118" s="61"/>
      <c r="ZG118" s="61"/>
      <c r="ZH118" s="61"/>
      <c r="ZI118" s="61"/>
      <c r="ZJ118" s="61"/>
      <c r="ZK118" s="61"/>
      <c r="ZL118" s="61"/>
      <c r="ZM118" s="61"/>
      <c r="ZN118" s="61"/>
      <c r="ZO118" s="61"/>
      <c r="ZP118" s="61"/>
      <c r="ZQ118" s="61"/>
      <c r="ZR118" s="61"/>
      <c r="ZS118" s="61"/>
      <c r="ZT118" s="61"/>
      <c r="ZU118" s="61"/>
      <c r="ZV118" s="61"/>
      <c r="ZW118" s="61"/>
      <c r="ZX118" s="61"/>
      <c r="ZY118" s="61"/>
      <c r="ZZ118" s="61"/>
      <c r="AAA118" s="61"/>
      <c r="AAB118" s="61"/>
      <c r="AAC118" s="61"/>
      <c r="AAD118" s="61"/>
      <c r="AAE118" s="61"/>
      <c r="AAF118" s="61"/>
      <c r="AAG118" s="61"/>
      <c r="AAH118" s="61"/>
      <c r="AAI118" s="61"/>
      <c r="AAJ118" s="61"/>
      <c r="AAK118" s="61"/>
      <c r="AAL118" s="61"/>
      <c r="AAM118" s="61"/>
      <c r="AAN118" s="61"/>
      <c r="AAO118" s="61"/>
      <c r="AAP118" s="61"/>
      <c r="AAQ118" s="61"/>
      <c r="AAR118" s="61"/>
      <c r="AAS118" s="61"/>
      <c r="AAT118" s="61"/>
      <c r="AAU118" s="61"/>
      <c r="AAV118" s="61"/>
      <c r="AAW118" s="61"/>
      <c r="AAX118" s="61"/>
      <c r="AAY118" s="61"/>
      <c r="AAZ118" s="61"/>
      <c r="ABA118" s="61"/>
      <c r="ABB118" s="61"/>
      <c r="ABC118" s="61"/>
      <c r="ABD118" s="61"/>
      <c r="ABE118" s="61"/>
      <c r="ABF118" s="61"/>
      <c r="ABG118" s="61"/>
      <c r="ABH118" s="61"/>
      <c r="ABI118" s="61"/>
      <c r="ABJ118" s="61"/>
      <c r="ABK118" s="61"/>
      <c r="ABL118" s="61"/>
      <c r="ABM118" s="61"/>
      <c r="ABN118" s="61"/>
      <c r="ABO118" s="61"/>
      <c r="ABP118" s="61"/>
      <c r="ABQ118" s="61"/>
      <c r="ABR118" s="61"/>
      <c r="ABS118" s="61"/>
      <c r="ABT118" s="61"/>
      <c r="ABU118" s="61"/>
      <c r="ABV118" s="61"/>
      <c r="ABW118" s="61"/>
      <c r="ABX118" s="61"/>
      <c r="ABY118" s="61"/>
      <c r="ABZ118" s="61"/>
      <c r="ACA118" s="61"/>
      <c r="ACB118" s="61"/>
      <c r="ACC118" s="61"/>
      <c r="ACD118" s="61"/>
      <c r="ACE118" s="61"/>
      <c r="ACF118" s="61"/>
      <c r="ACG118" s="61"/>
      <c r="ACH118" s="61"/>
      <c r="ACI118" s="61"/>
      <c r="ACJ118" s="61"/>
      <c r="ACK118" s="61"/>
      <c r="ACL118" s="61"/>
      <c r="ACM118" s="61"/>
      <c r="ACN118" s="61"/>
      <c r="ACO118" s="61"/>
      <c r="ACP118" s="61"/>
      <c r="ACQ118" s="61"/>
      <c r="ACR118" s="61"/>
      <c r="ACS118" s="61"/>
      <c r="ACT118" s="61"/>
      <c r="ACU118" s="61"/>
      <c r="ACV118" s="61"/>
      <c r="ACW118" s="61"/>
      <c r="ACX118" s="61"/>
      <c r="ACY118" s="61"/>
      <c r="ACZ118" s="61"/>
      <c r="ADA118" s="61"/>
      <c r="ADB118" s="61"/>
      <c r="ADC118" s="61"/>
      <c r="ADD118" s="61"/>
      <c r="ADE118" s="61"/>
      <c r="ADF118" s="61"/>
      <c r="ADG118" s="61"/>
      <c r="ADH118" s="61"/>
      <c r="ADI118" s="61"/>
      <c r="ADJ118" s="61"/>
      <c r="ADK118" s="61"/>
      <c r="ADL118" s="61"/>
      <c r="ADM118" s="61"/>
      <c r="ADN118" s="61"/>
      <c r="ADO118" s="61"/>
      <c r="ADP118" s="61"/>
      <c r="ADQ118" s="61"/>
      <c r="ADR118" s="61"/>
      <c r="ADS118" s="61"/>
      <c r="ADT118" s="61"/>
      <c r="ADU118" s="61"/>
      <c r="ADV118" s="61"/>
      <c r="ADW118" s="61"/>
      <c r="ADX118" s="61"/>
      <c r="ADY118" s="61"/>
      <c r="ADZ118" s="61"/>
      <c r="AEA118" s="61"/>
      <c r="AEB118" s="61"/>
      <c r="AEC118" s="61"/>
      <c r="AED118" s="61"/>
      <c r="AEE118" s="61"/>
      <c r="AEF118" s="61"/>
      <c r="AEG118" s="61"/>
      <c r="AEH118" s="61"/>
      <c r="AEI118" s="61"/>
      <c r="AEJ118" s="61"/>
      <c r="AEK118" s="61"/>
      <c r="AEL118" s="61"/>
      <c r="AEM118" s="61"/>
      <c r="AEN118" s="61"/>
      <c r="AEO118" s="61"/>
      <c r="AEP118" s="61"/>
      <c r="AEQ118" s="61"/>
      <c r="AER118" s="61"/>
      <c r="AES118" s="61"/>
      <c r="AET118" s="61"/>
      <c r="AEU118" s="61"/>
      <c r="AEV118" s="61"/>
      <c r="AEW118" s="61"/>
      <c r="AEX118" s="61"/>
      <c r="AEY118" s="61"/>
      <c r="AEZ118" s="61"/>
      <c r="AFA118" s="61"/>
      <c r="AFB118" s="61"/>
      <c r="AFC118" s="61"/>
      <c r="AFD118" s="61"/>
      <c r="AFE118" s="61"/>
      <c r="AFF118" s="61"/>
      <c r="AFG118" s="61"/>
      <c r="AFH118" s="61"/>
      <c r="AFI118" s="61"/>
      <c r="AFJ118" s="61"/>
      <c r="AFK118" s="61"/>
      <c r="AFL118" s="61"/>
      <c r="AFM118" s="61"/>
      <c r="AFN118" s="61"/>
      <c r="AFO118" s="61"/>
      <c r="AFP118" s="61"/>
      <c r="AFQ118" s="61"/>
      <c r="AFR118" s="61"/>
      <c r="AFS118" s="61"/>
      <c r="AFT118" s="61"/>
      <c r="AFU118" s="61"/>
      <c r="AFV118" s="61"/>
      <c r="AFW118" s="61"/>
      <c r="AFX118" s="61"/>
      <c r="AFY118" s="61"/>
      <c r="AFZ118" s="61"/>
      <c r="AGA118" s="61"/>
      <c r="AGB118" s="61"/>
      <c r="AGC118" s="61"/>
      <c r="AGD118" s="61"/>
      <c r="AGE118" s="61"/>
      <c r="AGF118" s="61"/>
      <c r="AGG118" s="61"/>
      <c r="AGH118" s="61"/>
      <c r="AGI118" s="61"/>
      <c r="AGJ118" s="61"/>
      <c r="AGK118" s="61"/>
      <c r="AGL118" s="61"/>
      <c r="AGM118" s="61"/>
      <c r="AGN118" s="61"/>
      <c r="AGO118" s="61"/>
      <c r="AGP118" s="61"/>
      <c r="AGQ118" s="61"/>
      <c r="AGR118" s="61"/>
      <c r="AGS118" s="61"/>
      <c r="AGT118" s="61"/>
      <c r="AGU118" s="61"/>
      <c r="AGV118" s="61"/>
      <c r="AGW118" s="61"/>
      <c r="AGX118" s="61"/>
      <c r="AGY118" s="61"/>
      <c r="AGZ118" s="61"/>
      <c r="AHA118" s="61"/>
      <c r="AHB118" s="61"/>
      <c r="AHC118" s="61"/>
      <c r="AHD118" s="61"/>
      <c r="AHE118" s="61"/>
      <c r="AHF118" s="61"/>
      <c r="AHG118" s="61"/>
      <c r="AHH118" s="61"/>
      <c r="AHI118" s="61"/>
      <c r="AHJ118" s="61"/>
      <c r="AHK118" s="61"/>
      <c r="AHL118" s="61"/>
      <c r="AHM118" s="61"/>
      <c r="AHN118" s="61"/>
      <c r="AHO118" s="61"/>
      <c r="AHP118" s="61"/>
      <c r="AHQ118" s="61"/>
      <c r="AHR118" s="61"/>
      <c r="AHS118" s="61"/>
      <c r="AHT118" s="61"/>
      <c r="AHU118" s="61"/>
      <c r="AHV118" s="61"/>
      <c r="AHW118" s="61"/>
      <c r="AHX118" s="61"/>
      <c r="AHY118" s="61"/>
      <c r="AHZ118" s="61"/>
      <c r="AIA118" s="61"/>
      <c r="AIB118" s="61"/>
      <c r="AIC118" s="61"/>
      <c r="AID118" s="61"/>
      <c r="AIE118" s="61"/>
      <c r="AIF118" s="61"/>
      <c r="AIG118" s="61"/>
      <c r="AIH118" s="61"/>
      <c r="AII118" s="61"/>
      <c r="AIJ118" s="61"/>
      <c r="AIK118" s="61"/>
      <c r="AIL118" s="61"/>
      <c r="AIM118" s="61"/>
      <c r="AIN118" s="61"/>
      <c r="AIO118" s="61"/>
      <c r="AIP118" s="61"/>
      <c r="AIQ118" s="61"/>
      <c r="AIR118" s="61"/>
      <c r="AIS118" s="61"/>
      <c r="AIT118" s="61"/>
      <c r="AIU118" s="61"/>
      <c r="AIV118" s="61"/>
      <c r="AIW118" s="61"/>
      <c r="AIX118" s="61"/>
      <c r="AIY118" s="61"/>
      <c r="AIZ118" s="61"/>
      <c r="AJA118" s="61"/>
      <c r="AJB118" s="61"/>
      <c r="AJC118" s="61"/>
      <c r="AJD118" s="61"/>
      <c r="AJE118" s="61"/>
      <c r="AJF118" s="61"/>
      <c r="AJG118" s="61"/>
      <c r="AJH118" s="61"/>
      <c r="AJI118" s="61"/>
      <c r="AJJ118" s="61"/>
      <c r="AJK118" s="61"/>
      <c r="AJL118" s="61"/>
      <c r="AJM118" s="61"/>
      <c r="AJN118" s="61"/>
      <c r="AJO118" s="61"/>
      <c r="AJP118" s="61"/>
      <c r="AJQ118" s="61"/>
      <c r="AJR118" s="61"/>
      <c r="AJS118" s="61"/>
      <c r="AJT118" s="61"/>
      <c r="AJU118" s="61"/>
      <c r="AJV118" s="61"/>
      <c r="AJW118" s="61"/>
      <c r="AJX118" s="61"/>
      <c r="AJY118" s="61"/>
      <c r="AJZ118" s="61"/>
      <c r="AKA118" s="61"/>
      <c r="AKB118" s="61"/>
      <c r="AKC118" s="61"/>
      <c r="AKD118" s="61"/>
      <c r="AKE118" s="61"/>
      <c r="AKF118" s="61"/>
      <c r="AKG118" s="61"/>
      <c r="AKH118" s="61"/>
      <c r="AKI118" s="61"/>
      <c r="AKJ118" s="61"/>
      <c r="AKK118" s="61"/>
      <c r="AKL118" s="61"/>
      <c r="AKM118" s="61"/>
      <c r="AKN118" s="61"/>
      <c r="AKO118" s="61"/>
      <c r="AKP118" s="61"/>
      <c r="AKQ118" s="61"/>
      <c r="AKR118" s="61"/>
      <c r="AKS118" s="61"/>
      <c r="AKT118" s="61"/>
      <c r="AKU118" s="61"/>
      <c r="AKV118" s="61"/>
      <c r="AKW118" s="61"/>
      <c r="AKX118" s="61"/>
      <c r="AKY118" s="61"/>
      <c r="AKZ118" s="61"/>
      <c r="ALA118" s="61"/>
      <c r="ALB118" s="61"/>
      <c r="ALC118" s="61"/>
      <c r="ALD118" s="61"/>
      <c r="ALE118" s="61"/>
      <c r="ALF118" s="61"/>
      <c r="ALG118" s="61"/>
      <c r="ALH118" s="61"/>
      <c r="ALI118" s="61"/>
      <c r="ALJ118" s="61"/>
      <c r="ALK118" s="61"/>
      <c r="ALL118" s="61"/>
      <c r="ALM118" s="61"/>
      <c r="ALN118" s="61"/>
      <c r="ALO118" s="61"/>
      <c r="ALP118" s="61"/>
      <c r="ALQ118" s="61"/>
      <c r="ALR118" s="61"/>
      <c r="ALS118" s="61"/>
      <c r="ALT118" s="61"/>
      <c r="ALU118" s="61"/>
      <c r="ALV118" s="61"/>
      <c r="ALW118" s="61"/>
      <c r="ALX118" s="61"/>
      <c r="ALY118" s="61"/>
      <c r="ALZ118" s="61"/>
      <c r="AMA118" s="61"/>
      <c r="AMB118" s="61"/>
      <c r="AMC118" s="61"/>
      <c r="AMD118" s="61"/>
      <c r="AME118" s="61"/>
      <c r="AMF118" s="61"/>
      <c r="AMG118" s="61"/>
      <c r="AMH118" s="61"/>
      <c r="AMI118" s="61"/>
      <c r="AMJ118" s="61"/>
      <c r="AMK118" s="61"/>
      <c r="AML118" s="61"/>
      <c r="AMM118" s="61"/>
      <c r="AMN118" s="61"/>
      <c r="AMO118" s="61"/>
      <c r="AMP118" s="61"/>
      <c r="AMQ118" s="61"/>
      <c r="AMR118" s="61"/>
      <c r="AMS118" s="61"/>
      <c r="AMT118" s="61"/>
      <c r="AMU118" s="61"/>
      <c r="AMV118" s="61"/>
      <c r="AMW118" s="61"/>
      <c r="AMX118" s="61"/>
      <c r="AMY118" s="61"/>
      <c r="AMZ118" s="61"/>
      <c r="ANA118" s="61"/>
      <c r="ANB118" s="61"/>
      <c r="ANC118" s="61"/>
      <c r="AND118" s="61"/>
      <c r="ANE118" s="61"/>
      <c r="ANF118" s="61"/>
      <c r="ANG118" s="61"/>
      <c r="ANH118" s="61"/>
      <c r="ANI118" s="61"/>
      <c r="ANJ118" s="61"/>
      <c r="ANK118" s="61"/>
      <c r="ANL118" s="61"/>
      <c r="ANM118" s="61"/>
      <c r="ANN118" s="61"/>
      <c r="ANO118" s="61"/>
      <c r="ANP118" s="61"/>
      <c r="ANQ118" s="61"/>
      <c r="ANR118" s="61"/>
      <c r="ANS118" s="61"/>
      <c r="ANT118" s="61"/>
      <c r="ANU118" s="61"/>
      <c r="ANV118" s="61"/>
      <c r="ANW118" s="61"/>
      <c r="ANX118" s="61"/>
      <c r="ANY118" s="61"/>
      <c r="ANZ118" s="61"/>
      <c r="AOA118" s="61"/>
      <c r="AOB118" s="61"/>
      <c r="AOC118" s="61"/>
      <c r="AOD118" s="61"/>
      <c r="AOE118" s="61"/>
      <c r="AOF118" s="61"/>
      <c r="AOG118" s="61"/>
      <c r="AOH118" s="61"/>
      <c r="AOI118" s="61"/>
      <c r="AOJ118" s="61"/>
      <c r="AOK118" s="61"/>
      <c r="AOL118" s="61"/>
      <c r="AOM118" s="61"/>
      <c r="AON118" s="61"/>
      <c r="AOO118" s="61"/>
      <c r="AOP118" s="61"/>
      <c r="AOQ118" s="61"/>
      <c r="AOR118" s="61"/>
      <c r="AOS118" s="61"/>
      <c r="AOT118" s="61"/>
      <c r="AOU118" s="61"/>
      <c r="AOV118" s="61"/>
      <c r="AOW118" s="61"/>
      <c r="AOX118" s="61"/>
      <c r="AOY118" s="61"/>
      <c r="AOZ118" s="61"/>
      <c r="APA118" s="61"/>
      <c r="APB118" s="61"/>
      <c r="APC118" s="61"/>
      <c r="APD118" s="61"/>
      <c r="APE118" s="61"/>
      <c r="APF118" s="61"/>
      <c r="APG118" s="61"/>
      <c r="APH118" s="61"/>
      <c r="API118" s="61"/>
      <c r="APJ118" s="61"/>
      <c r="APK118" s="61"/>
      <c r="APL118" s="61"/>
      <c r="APM118" s="61"/>
      <c r="APN118" s="61"/>
      <c r="APO118" s="61"/>
      <c r="APP118" s="61"/>
      <c r="APQ118" s="61"/>
      <c r="APR118" s="61"/>
      <c r="APS118" s="61"/>
      <c r="APT118" s="61"/>
      <c r="APU118" s="61"/>
      <c r="APV118" s="61"/>
      <c r="APW118" s="61"/>
      <c r="APX118" s="61"/>
      <c r="APY118" s="61"/>
      <c r="APZ118" s="61"/>
      <c r="AQA118" s="61"/>
      <c r="AQB118" s="61"/>
      <c r="AQC118" s="61"/>
      <c r="AQD118" s="61"/>
      <c r="AQE118" s="61"/>
      <c r="AQF118" s="61"/>
      <c r="AQG118" s="61"/>
      <c r="AQH118" s="61"/>
      <c r="AQI118" s="61"/>
      <c r="AQJ118" s="61"/>
      <c r="AQK118" s="61"/>
      <c r="AQL118" s="61"/>
      <c r="AQM118" s="61"/>
      <c r="AQN118" s="61"/>
      <c r="AQO118" s="61"/>
      <c r="AQP118" s="61"/>
      <c r="AQQ118" s="61"/>
      <c r="AQR118" s="61"/>
      <c r="AQS118" s="61"/>
      <c r="AQT118" s="61"/>
      <c r="AQU118" s="61"/>
      <c r="AQV118" s="61"/>
      <c r="AQW118" s="61"/>
      <c r="AQX118" s="61"/>
      <c r="AQY118" s="61"/>
      <c r="AQZ118" s="61"/>
      <c r="ARA118" s="61"/>
      <c r="ARB118" s="61"/>
      <c r="ARC118" s="61"/>
      <c r="ARD118" s="61"/>
      <c r="ARE118" s="61"/>
      <c r="ARF118" s="61"/>
      <c r="ARG118" s="61"/>
      <c r="ARH118" s="61"/>
      <c r="ARI118" s="61"/>
      <c r="ARJ118" s="61"/>
      <c r="ARK118" s="61"/>
      <c r="ARL118" s="61"/>
      <c r="ARM118" s="61"/>
      <c r="ARN118" s="61"/>
      <c r="ARO118" s="61"/>
      <c r="ARP118" s="61"/>
      <c r="ARQ118" s="61"/>
      <c r="ARR118" s="61"/>
      <c r="ARS118" s="61"/>
      <c r="ART118" s="61"/>
      <c r="ARU118" s="61"/>
      <c r="ARV118" s="61"/>
      <c r="ARW118" s="61"/>
      <c r="ARX118" s="61"/>
      <c r="ARY118" s="61"/>
      <c r="ARZ118" s="61"/>
      <c r="ASA118" s="61"/>
      <c r="ASB118" s="61"/>
      <c r="ASC118" s="61"/>
      <c r="ASD118" s="61"/>
      <c r="ASE118" s="61"/>
      <c r="ASF118" s="61"/>
      <c r="ASG118" s="61"/>
      <c r="ASH118" s="61"/>
      <c r="ASI118" s="61"/>
      <c r="ASJ118" s="61"/>
      <c r="ASK118" s="61"/>
      <c r="ASL118" s="61"/>
      <c r="ASM118" s="61"/>
      <c r="ASN118" s="61"/>
      <c r="ASO118" s="61"/>
      <c r="ASP118" s="61"/>
      <c r="ASQ118" s="61"/>
      <c r="ASR118" s="61"/>
      <c r="ASS118" s="61"/>
      <c r="AST118" s="61"/>
      <c r="ASU118" s="61"/>
      <c r="ASV118" s="61"/>
      <c r="ASW118" s="61"/>
      <c r="ASX118" s="61"/>
      <c r="ASY118" s="61"/>
      <c r="ASZ118" s="61"/>
      <c r="ATA118" s="61"/>
      <c r="ATB118" s="61"/>
      <c r="ATC118" s="61"/>
      <c r="ATD118" s="61"/>
      <c r="ATE118" s="61"/>
      <c r="ATF118" s="61"/>
      <c r="ATG118" s="61"/>
      <c r="ATH118" s="61"/>
      <c r="ATI118" s="61"/>
      <c r="ATJ118" s="61"/>
      <c r="ATK118" s="61"/>
      <c r="ATL118" s="61"/>
      <c r="ATM118" s="61"/>
      <c r="ATN118" s="61"/>
      <c r="ATO118" s="61"/>
      <c r="ATP118" s="61"/>
      <c r="ATQ118" s="61"/>
      <c r="ATR118" s="61"/>
      <c r="ATS118" s="61"/>
      <c r="ATT118" s="61"/>
      <c r="ATU118" s="61"/>
      <c r="ATV118" s="61"/>
      <c r="ATW118" s="61"/>
      <c r="ATX118" s="61"/>
      <c r="ATY118" s="61"/>
      <c r="ATZ118" s="61"/>
      <c r="AUA118" s="61"/>
      <c r="AUB118" s="61"/>
      <c r="AUC118" s="61"/>
      <c r="AUD118" s="61"/>
      <c r="AUE118" s="61"/>
      <c r="AUF118" s="61"/>
      <c r="AUG118" s="61"/>
      <c r="AUH118" s="61"/>
      <c r="AUI118" s="61"/>
      <c r="AUJ118" s="61"/>
      <c r="AUK118" s="61"/>
      <c r="AUL118" s="61"/>
      <c r="AUM118" s="61"/>
      <c r="AUN118" s="61"/>
      <c r="AUO118" s="61"/>
      <c r="AUP118" s="61"/>
      <c r="AUQ118" s="61"/>
      <c r="AUR118" s="61"/>
      <c r="AUS118" s="61"/>
      <c r="AUT118" s="61"/>
      <c r="AUU118" s="61"/>
      <c r="AUV118" s="61"/>
      <c r="AUW118" s="61"/>
      <c r="AUX118" s="61"/>
      <c r="AUY118" s="61"/>
      <c r="AUZ118" s="61"/>
      <c r="AVA118" s="61"/>
      <c r="AVB118" s="61"/>
      <c r="AVC118" s="61"/>
      <c r="AVD118" s="61"/>
      <c r="AVE118" s="61"/>
      <c r="AVF118" s="61"/>
      <c r="AVG118" s="61"/>
      <c r="AVH118" s="61"/>
      <c r="AVI118" s="61"/>
      <c r="AVJ118" s="61"/>
      <c r="AVK118" s="61"/>
      <c r="AVL118" s="61"/>
      <c r="AVM118" s="61"/>
      <c r="AVN118" s="61"/>
      <c r="AVO118" s="61"/>
      <c r="AVP118" s="61"/>
      <c r="AVQ118" s="61"/>
      <c r="AVR118" s="61"/>
      <c r="AVS118" s="61"/>
      <c r="AVT118" s="61"/>
      <c r="AVU118" s="61"/>
      <c r="AVV118" s="61"/>
      <c r="AVW118" s="61"/>
      <c r="AVX118" s="61"/>
      <c r="AVY118" s="61"/>
      <c r="AVZ118" s="61"/>
      <c r="AWA118" s="61"/>
      <c r="AWB118" s="61"/>
      <c r="AWC118" s="61"/>
      <c r="AWD118" s="61"/>
      <c r="AWE118" s="61"/>
      <c r="AWF118" s="61"/>
      <c r="AWG118" s="61"/>
      <c r="AWH118" s="61"/>
      <c r="AWI118" s="61"/>
      <c r="AWJ118" s="61"/>
      <c r="AWK118" s="61"/>
      <c r="AWL118" s="61"/>
      <c r="AWM118" s="61"/>
      <c r="AWN118" s="61"/>
      <c r="AWO118" s="61"/>
      <c r="AWP118" s="61"/>
      <c r="AWQ118" s="61"/>
      <c r="AWR118" s="61"/>
      <c r="AWS118" s="61"/>
      <c r="AWT118" s="61"/>
      <c r="AWU118" s="61"/>
      <c r="AWV118" s="61"/>
      <c r="AWW118" s="61"/>
      <c r="AWX118" s="61"/>
      <c r="AWY118" s="61"/>
      <c r="AWZ118" s="61"/>
      <c r="AXA118" s="61"/>
      <c r="AXB118" s="61"/>
      <c r="AXC118" s="61"/>
      <c r="AXD118" s="61"/>
      <c r="AXE118" s="61"/>
      <c r="AXF118" s="61"/>
      <c r="AXG118" s="61"/>
      <c r="AXH118" s="61"/>
      <c r="AXI118" s="61"/>
      <c r="AXJ118" s="61"/>
      <c r="AXK118" s="61"/>
      <c r="AXL118" s="61"/>
      <c r="AXM118" s="61"/>
      <c r="AXN118" s="61"/>
      <c r="AXO118" s="61"/>
      <c r="AXP118" s="61"/>
      <c r="AXQ118" s="61"/>
      <c r="AXR118" s="61"/>
      <c r="AXS118" s="61"/>
      <c r="AXT118" s="61"/>
      <c r="AXU118" s="61"/>
      <c r="AXV118" s="61"/>
      <c r="AXW118" s="61"/>
      <c r="AXX118" s="61"/>
      <c r="AXY118" s="61"/>
      <c r="AXZ118" s="61"/>
      <c r="AYA118" s="61"/>
      <c r="AYB118" s="61"/>
      <c r="AYC118" s="61"/>
      <c r="AYD118" s="61"/>
      <c r="AYE118" s="61"/>
      <c r="AYF118" s="61"/>
      <c r="AYG118" s="61"/>
      <c r="AYH118" s="61"/>
      <c r="AYI118" s="61"/>
      <c r="AYJ118" s="61"/>
      <c r="AYK118" s="61"/>
      <c r="AYL118" s="61"/>
      <c r="AYM118" s="61"/>
      <c r="AYN118" s="61"/>
      <c r="AYO118" s="61"/>
      <c r="AYP118" s="61"/>
      <c r="AYQ118" s="61"/>
      <c r="AYR118" s="61"/>
      <c r="AYS118" s="61"/>
      <c r="AYT118" s="61"/>
      <c r="AYU118" s="61"/>
      <c r="AYV118" s="61"/>
      <c r="AYW118" s="61"/>
      <c r="AYX118" s="61"/>
      <c r="AYY118" s="61"/>
      <c r="AYZ118" s="61"/>
      <c r="AZA118" s="61"/>
      <c r="AZB118" s="61"/>
      <c r="AZC118" s="61"/>
      <c r="AZD118" s="61"/>
      <c r="AZE118" s="61"/>
      <c r="AZF118" s="61"/>
      <c r="AZG118" s="61"/>
      <c r="AZH118" s="61"/>
      <c r="AZI118" s="61"/>
      <c r="AZJ118" s="61"/>
      <c r="AZK118" s="61"/>
      <c r="AZL118" s="61"/>
      <c r="AZM118" s="61"/>
      <c r="AZN118" s="61"/>
      <c r="AZO118" s="61"/>
      <c r="AZP118" s="61"/>
      <c r="AZQ118" s="61"/>
      <c r="AZR118" s="61"/>
      <c r="AZS118" s="61"/>
      <c r="AZT118" s="61"/>
      <c r="AZU118" s="61"/>
      <c r="AZV118" s="61"/>
      <c r="AZW118" s="61"/>
      <c r="AZX118" s="61"/>
      <c r="AZY118" s="61"/>
      <c r="AZZ118" s="61"/>
      <c r="BAA118" s="61"/>
      <c r="BAB118" s="61"/>
      <c r="BAC118" s="61"/>
      <c r="BAD118" s="61"/>
      <c r="BAE118" s="61"/>
      <c r="BAF118" s="61"/>
      <c r="BAG118" s="61"/>
      <c r="BAH118" s="61"/>
      <c r="BAI118" s="61"/>
      <c r="BAJ118" s="61"/>
      <c r="BAK118" s="61"/>
      <c r="BAL118" s="61"/>
      <c r="BAM118" s="61"/>
      <c r="BAN118" s="61"/>
      <c r="BAO118" s="61"/>
      <c r="BAP118" s="61"/>
      <c r="BAQ118" s="61"/>
      <c r="BAR118" s="61"/>
      <c r="BAS118" s="61"/>
      <c r="BAT118" s="61"/>
      <c r="BAU118" s="61"/>
      <c r="BAV118" s="61"/>
      <c r="BAW118" s="61"/>
      <c r="BAX118" s="61"/>
      <c r="BAY118" s="61"/>
      <c r="BAZ118" s="61"/>
      <c r="BBA118" s="61"/>
      <c r="BBB118" s="61"/>
      <c r="BBC118" s="61"/>
      <c r="BBD118" s="61"/>
      <c r="BBE118" s="61"/>
      <c r="BBF118" s="61"/>
      <c r="BBG118" s="61"/>
      <c r="BBH118" s="61"/>
      <c r="BBI118" s="61"/>
      <c r="BBJ118" s="61"/>
      <c r="BBK118" s="61"/>
      <c r="BBL118" s="61"/>
      <c r="BBM118" s="61"/>
      <c r="BBN118" s="61"/>
      <c r="BBO118" s="61"/>
      <c r="BBP118" s="61"/>
      <c r="BBQ118" s="61"/>
      <c r="BBR118" s="61"/>
      <c r="BBS118" s="61"/>
      <c r="BBT118" s="61"/>
      <c r="BBU118" s="61"/>
      <c r="BBV118" s="61"/>
      <c r="BBW118" s="61"/>
      <c r="BBX118" s="61"/>
      <c r="BBY118" s="61"/>
      <c r="BBZ118" s="61"/>
      <c r="BCA118" s="61"/>
      <c r="BCB118" s="61"/>
      <c r="BCC118" s="61"/>
      <c r="BCD118" s="61"/>
      <c r="BCE118" s="61"/>
      <c r="BCF118" s="61"/>
      <c r="BCG118" s="61"/>
      <c r="BCH118" s="61"/>
      <c r="BCI118" s="61"/>
      <c r="BCJ118" s="61"/>
      <c r="BCK118" s="61"/>
      <c r="BCL118" s="61"/>
      <c r="BCM118" s="61"/>
      <c r="BCN118" s="61"/>
      <c r="BCO118" s="61"/>
      <c r="BCP118" s="61"/>
      <c r="BCQ118" s="61"/>
      <c r="BCR118" s="61"/>
      <c r="BCS118" s="61"/>
      <c r="BCT118" s="61"/>
      <c r="BCU118" s="61"/>
      <c r="BCV118" s="61"/>
      <c r="BCW118" s="61"/>
      <c r="BCX118" s="61"/>
      <c r="BCY118" s="61"/>
      <c r="BCZ118" s="61"/>
      <c r="BDA118" s="61"/>
      <c r="BDB118" s="61"/>
      <c r="BDC118" s="61"/>
      <c r="BDD118" s="61"/>
      <c r="BDE118" s="61"/>
      <c r="BDF118" s="61"/>
      <c r="BDG118" s="61"/>
      <c r="BDH118" s="61"/>
      <c r="BDI118" s="61"/>
      <c r="BDJ118" s="61"/>
      <c r="BDK118" s="61"/>
      <c r="BDL118" s="61"/>
      <c r="BDM118" s="61"/>
      <c r="BDN118" s="61"/>
      <c r="BDO118" s="61"/>
      <c r="BDP118" s="61"/>
      <c r="BDQ118" s="61"/>
      <c r="BDR118" s="61"/>
      <c r="BDS118" s="61"/>
      <c r="BDT118" s="61"/>
      <c r="BDU118" s="61"/>
      <c r="BDV118" s="61"/>
      <c r="BDW118" s="61"/>
      <c r="BDX118" s="61"/>
      <c r="BDY118" s="61"/>
      <c r="BDZ118" s="61"/>
      <c r="BEA118" s="61"/>
      <c r="BEB118" s="61"/>
      <c r="BEC118" s="61"/>
      <c r="BED118" s="61"/>
      <c r="BEE118" s="61"/>
      <c r="BEF118" s="61"/>
      <c r="BEG118" s="61"/>
      <c r="BEH118" s="61"/>
      <c r="BEI118" s="61"/>
      <c r="BEJ118" s="61"/>
      <c r="BEK118" s="61"/>
      <c r="BEL118" s="61"/>
      <c r="BEM118" s="61"/>
      <c r="BEN118" s="61"/>
      <c r="BEO118" s="61"/>
      <c r="BEP118" s="61"/>
      <c r="BEQ118" s="61"/>
      <c r="BER118" s="61"/>
      <c r="BES118" s="61"/>
      <c r="BET118" s="61"/>
      <c r="BEU118" s="61"/>
      <c r="BEV118" s="61"/>
      <c r="BEW118" s="61"/>
      <c r="BEX118" s="61"/>
      <c r="BEY118" s="61"/>
      <c r="BEZ118" s="61"/>
      <c r="BFA118" s="61"/>
      <c r="BFB118" s="61"/>
      <c r="BFC118" s="61"/>
      <c r="BFD118" s="61"/>
      <c r="BFE118" s="61"/>
      <c r="BFF118" s="61"/>
      <c r="BFG118" s="61"/>
      <c r="BFH118" s="61"/>
      <c r="BFI118" s="61"/>
      <c r="BFJ118" s="61"/>
      <c r="BFK118" s="61"/>
      <c r="BFL118" s="61"/>
      <c r="BFM118" s="61"/>
      <c r="BFN118" s="61"/>
      <c r="BFO118" s="61"/>
      <c r="BFP118" s="61"/>
      <c r="BFQ118" s="61"/>
      <c r="BFR118" s="61"/>
      <c r="BFS118" s="61"/>
      <c r="BFT118" s="61"/>
      <c r="BFU118" s="61"/>
      <c r="BFV118" s="61"/>
      <c r="BFW118" s="61"/>
      <c r="BFX118" s="61"/>
      <c r="BFY118" s="61"/>
      <c r="BFZ118" s="61"/>
      <c r="BGA118" s="61"/>
      <c r="BGB118" s="61"/>
      <c r="BGC118" s="61"/>
      <c r="BGD118" s="61"/>
      <c r="BGE118" s="61"/>
      <c r="BGF118" s="61"/>
      <c r="BGG118" s="61"/>
      <c r="BGH118" s="61"/>
      <c r="BGI118" s="61"/>
      <c r="BGJ118" s="61"/>
      <c r="BGK118" s="61"/>
      <c r="BGL118" s="61"/>
      <c r="BGM118" s="61"/>
      <c r="BGN118" s="61"/>
      <c r="BGO118" s="61"/>
      <c r="BGP118" s="61"/>
      <c r="BGQ118" s="61"/>
      <c r="BGR118" s="61"/>
      <c r="BGS118" s="61"/>
      <c r="BGT118" s="61"/>
      <c r="BGU118" s="61"/>
      <c r="BGV118" s="61"/>
      <c r="BGW118" s="61"/>
      <c r="BGX118" s="61"/>
      <c r="BGY118" s="61"/>
      <c r="BGZ118" s="61"/>
      <c r="BHA118" s="61"/>
      <c r="BHB118" s="61"/>
      <c r="BHC118" s="61"/>
      <c r="BHD118" s="61"/>
      <c r="BHE118" s="61"/>
      <c r="BHF118" s="61"/>
      <c r="BHG118" s="61"/>
      <c r="BHH118" s="61"/>
      <c r="BHI118" s="61"/>
      <c r="BHJ118" s="61"/>
      <c r="BHK118" s="61"/>
      <c r="BHL118" s="61"/>
      <c r="BHM118" s="61"/>
      <c r="BHN118" s="61"/>
      <c r="BHO118" s="61"/>
      <c r="BHP118" s="61"/>
      <c r="BHQ118" s="61"/>
      <c r="BHR118" s="61"/>
      <c r="BHS118" s="61"/>
      <c r="BHT118" s="61"/>
      <c r="BHU118" s="61"/>
      <c r="BHV118" s="61"/>
      <c r="BHW118" s="61"/>
      <c r="BHX118" s="61"/>
      <c r="BHY118" s="61"/>
      <c r="BHZ118" s="61"/>
      <c r="BIA118" s="61"/>
      <c r="BIB118" s="61"/>
      <c r="BIC118" s="61"/>
      <c r="BID118" s="61"/>
      <c r="BIE118" s="61"/>
      <c r="BIF118" s="61"/>
      <c r="BIG118" s="61"/>
      <c r="BIH118" s="61"/>
      <c r="BII118" s="61"/>
      <c r="BIJ118" s="61"/>
      <c r="BIK118" s="61"/>
      <c r="BIL118" s="61"/>
      <c r="BIM118" s="61"/>
      <c r="BIN118" s="61"/>
      <c r="BIO118" s="61"/>
      <c r="BIP118" s="61"/>
      <c r="BIQ118" s="61"/>
      <c r="BIR118" s="61"/>
      <c r="BIS118" s="61"/>
      <c r="BIT118" s="61"/>
      <c r="BIU118" s="61"/>
      <c r="BIV118" s="61"/>
      <c r="BIW118" s="61"/>
      <c r="BIX118" s="61"/>
      <c r="BIY118" s="61"/>
      <c r="BIZ118" s="61"/>
      <c r="BJA118" s="61"/>
      <c r="BJB118" s="61"/>
      <c r="BJC118" s="61"/>
      <c r="BJD118" s="61"/>
      <c r="BJE118" s="61"/>
      <c r="BJF118" s="61"/>
      <c r="BJG118" s="61"/>
      <c r="BJH118" s="61"/>
      <c r="BJI118" s="61"/>
      <c r="BJJ118" s="61"/>
      <c r="BJK118" s="61"/>
      <c r="BJL118" s="61"/>
      <c r="BJM118" s="61"/>
      <c r="BJN118" s="61"/>
      <c r="BJO118" s="61"/>
      <c r="BJP118" s="61"/>
      <c r="BJQ118" s="61"/>
      <c r="BJR118" s="61"/>
      <c r="BJS118" s="61"/>
      <c r="BJT118" s="61"/>
      <c r="BJU118" s="61"/>
      <c r="BJV118" s="61"/>
      <c r="BJW118" s="61"/>
      <c r="BJX118" s="61"/>
      <c r="BJY118" s="61"/>
      <c r="BJZ118" s="61"/>
      <c r="BKA118" s="61"/>
      <c r="BKB118" s="61"/>
      <c r="BKC118" s="61"/>
      <c r="BKD118" s="61"/>
      <c r="BKE118" s="61"/>
      <c r="BKF118" s="61"/>
      <c r="BKG118" s="61"/>
      <c r="BKH118" s="61"/>
      <c r="BKI118" s="61"/>
      <c r="BKJ118" s="61"/>
      <c r="BKK118" s="61"/>
      <c r="BKL118" s="61"/>
      <c r="BKM118" s="61"/>
      <c r="BKN118" s="61"/>
      <c r="BKO118" s="61"/>
      <c r="BKP118" s="61"/>
      <c r="BKQ118" s="61"/>
      <c r="BKR118" s="61"/>
      <c r="BKS118" s="61"/>
      <c r="BKT118" s="61"/>
      <c r="BKU118" s="61"/>
      <c r="BKV118" s="61"/>
      <c r="BKW118" s="61"/>
      <c r="BKX118" s="61"/>
      <c r="BKY118" s="61"/>
      <c r="BKZ118" s="61"/>
      <c r="BLA118" s="61"/>
      <c r="BLB118" s="61"/>
      <c r="BLC118" s="61"/>
      <c r="BLD118" s="61"/>
      <c r="BLE118" s="61"/>
      <c r="BLF118" s="61"/>
      <c r="BLG118" s="61"/>
      <c r="BLH118" s="61"/>
      <c r="BLI118" s="61"/>
      <c r="BLJ118" s="61"/>
      <c r="BLK118" s="61"/>
      <c r="BLL118" s="61"/>
      <c r="BLM118" s="61"/>
      <c r="BLN118" s="61"/>
      <c r="BLO118" s="61"/>
      <c r="BLP118" s="61"/>
      <c r="BLQ118" s="61"/>
      <c r="BLR118" s="61"/>
      <c r="BLS118" s="61"/>
      <c r="BLT118" s="61"/>
      <c r="BLU118" s="61"/>
      <c r="BLV118" s="61"/>
      <c r="BLW118" s="61"/>
      <c r="BLX118" s="61"/>
      <c r="BLY118" s="61"/>
      <c r="BLZ118" s="61"/>
      <c r="BMA118" s="61"/>
      <c r="BMB118" s="61"/>
      <c r="BMC118" s="61"/>
      <c r="BMD118" s="61"/>
      <c r="BME118" s="61"/>
      <c r="BMF118" s="61"/>
      <c r="BMG118" s="61"/>
      <c r="BMH118" s="61"/>
      <c r="BMI118" s="61"/>
      <c r="BMJ118" s="61"/>
      <c r="BMK118" s="61"/>
      <c r="BML118" s="61"/>
      <c r="BMM118" s="61"/>
      <c r="BMN118" s="61"/>
      <c r="BMO118" s="61"/>
      <c r="BMP118" s="61"/>
      <c r="BMQ118" s="61"/>
      <c r="BMR118" s="61"/>
      <c r="BMS118" s="61"/>
      <c r="BMT118" s="61"/>
      <c r="BMU118" s="61"/>
      <c r="BMV118" s="61"/>
      <c r="BMW118" s="61"/>
      <c r="BMX118" s="61"/>
      <c r="BMY118" s="61"/>
      <c r="BMZ118" s="61"/>
      <c r="BNA118" s="61"/>
      <c r="BNB118" s="61"/>
      <c r="BNC118" s="61"/>
      <c r="BND118" s="61"/>
      <c r="BNE118" s="61"/>
      <c r="BNF118" s="61"/>
      <c r="BNG118" s="61"/>
      <c r="BNH118" s="61"/>
      <c r="BNI118" s="61"/>
      <c r="BNJ118" s="61"/>
      <c r="BNK118" s="61"/>
      <c r="BNL118" s="61"/>
      <c r="BNM118" s="61"/>
      <c r="BNN118" s="61"/>
      <c r="BNO118" s="61"/>
      <c r="BNP118" s="61"/>
      <c r="BNQ118" s="61"/>
      <c r="BNR118" s="61"/>
      <c r="BNS118" s="61"/>
      <c r="BNT118" s="61"/>
      <c r="BNU118" s="61"/>
      <c r="BNV118" s="61"/>
      <c r="BNW118" s="61"/>
      <c r="BNX118" s="61"/>
      <c r="BNY118" s="61"/>
      <c r="BNZ118" s="61"/>
      <c r="BOA118" s="61"/>
      <c r="BOB118" s="61"/>
      <c r="BOC118" s="61"/>
      <c r="BOD118" s="61"/>
      <c r="BOE118" s="61"/>
      <c r="BOF118" s="61"/>
      <c r="BOG118" s="61"/>
      <c r="BOH118" s="61"/>
      <c r="BOI118" s="61"/>
      <c r="BOJ118" s="61"/>
      <c r="BOK118" s="61"/>
      <c r="BOL118" s="61"/>
      <c r="BOM118" s="61"/>
      <c r="BON118" s="61"/>
      <c r="BOO118" s="61"/>
      <c r="BOP118" s="61"/>
      <c r="BOQ118" s="61"/>
      <c r="BOR118" s="61"/>
      <c r="BOS118" s="61"/>
      <c r="BOT118" s="61"/>
      <c r="BOU118" s="61"/>
      <c r="BOV118" s="61"/>
      <c r="BOW118" s="61"/>
      <c r="BOX118" s="61"/>
      <c r="BOY118" s="61"/>
      <c r="BOZ118" s="61"/>
      <c r="BPA118" s="61"/>
      <c r="BPB118" s="61"/>
      <c r="BPC118" s="61"/>
      <c r="BPD118" s="61"/>
      <c r="BPE118" s="61"/>
      <c r="BPF118" s="61"/>
      <c r="BPG118" s="61"/>
      <c r="BPH118" s="61"/>
      <c r="BPI118" s="61"/>
      <c r="BPJ118" s="61"/>
      <c r="BPK118" s="61"/>
      <c r="BPL118" s="61"/>
      <c r="BPM118" s="61"/>
      <c r="BPN118" s="61"/>
      <c r="BPO118" s="61"/>
      <c r="BPP118" s="61"/>
      <c r="BPQ118" s="61"/>
      <c r="BPR118" s="61"/>
      <c r="BPS118" s="61"/>
      <c r="BPT118" s="61"/>
      <c r="BPU118" s="61"/>
      <c r="BPV118" s="61"/>
      <c r="BPW118" s="61"/>
      <c r="BPX118" s="61"/>
      <c r="BPY118" s="61"/>
      <c r="BPZ118" s="61"/>
      <c r="BQA118" s="61"/>
      <c r="BQB118" s="61"/>
      <c r="BQC118" s="61"/>
      <c r="BQD118" s="61"/>
      <c r="BQE118" s="61"/>
      <c r="BQF118" s="61"/>
      <c r="BQG118" s="61"/>
      <c r="BQH118" s="61"/>
      <c r="BQI118" s="61"/>
      <c r="BQJ118" s="61"/>
      <c r="BQK118" s="61"/>
      <c r="BQL118" s="61"/>
      <c r="BQM118" s="61"/>
      <c r="BQN118" s="61"/>
      <c r="BQO118" s="61"/>
      <c r="BQP118" s="61"/>
      <c r="BQQ118" s="61"/>
      <c r="BQR118" s="61"/>
      <c r="BQS118" s="61"/>
      <c r="BQT118" s="61"/>
      <c r="BQU118" s="61"/>
      <c r="BQV118" s="61"/>
      <c r="BQW118" s="61"/>
      <c r="BQX118" s="61"/>
      <c r="BQY118" s="61"/>
      <c r="BQZ118" s="61"/>
      <c r="BRA118" s="61"/>
      <c r="BRB118" s="61"/>
      <c r="BRC118" s="61"/>
      <c r="BRD118" s="61"/>
      <c r="BRE118" s="61"/>
      <c r="BRF118" s="61"/>
      <c r="BRG118" s="61"/>
      <c r="BRH118" s="61"/>
      <c r="BRI118" s="61"/>
      <c r="BRJ118" s="61"/>
      <c r="BRK118" s="61"/>
      <c r="BRL118" s="61"/>
      <c r="BRM118" s="61"/>
      <c r="BRN118" s="61"/>
      <c r="BRO118" s="61"/>
      <c r="BRP118" s="61"/>
      <c r="BRQ118" s="61"/>
      <c r="BRR118" s="61"/>
      <c r="BRS118" s="61"/>
      <c r="BRT118" s="61"/>
      <c r="BRU118" s="61"/>
      <c r="BRV118" s="61"/>
      <c r="BRW118" s="61"/>
      <c r="BRX118" s="61"/>
      <c r="BRY118" s="61"/>
      <c r="BRZ118" s="61"/>
      <c r="BSA118" s="61"/>
      <c r="BSB118" s="61"/>
      <c r="BSC118" s="61"/>
      <c r="BSD118" s="61"/>
      <c r="BSE118" s="61"/>
      <c r="BSF118" s="61"/>
      <c r="BSG118" s="61"/>
      <c r="BSH118" s="61"/>
      <c r="BSI118" s="61"/>
      <c r="BSJ118" s="61"/>
      <c r="BSK118" s="61"/>
      <c r="BSL118" s="61"/>
      <c r="BSM118" s="61"/>
      <c r="BSN118" s="61"/>
      <c r="BSO118" s="61"/>
      <c r="BSP118" s="61"/>
      <c r="BSQ118" s="61"/>
      <c r="BSR118" s="61"/>
      <c r="BSS118" s="61"/>
      <c r="BST118" s="61"/>
      <c r="BSU118" s="61"/>
      <c r="BSV118" s="61"/>
      <c r="BSW118" s="61"/>
      <c r="BSX118" s="61"/>
      <c r="BSY118" s="61"/>
      <c r="BSZ118" s="61"/>
      <c r="BTA118" s="61"/>
      <c r="BTB118" s="61"/>
      <c r="BTC118" s="61"/>
      <c r="BTD118" s="61"/>
      <c r="BTE118" s="61"/>
      <c r="BTF118" s="61"/>
      <c r="BTG118" s="61"/>
      <c r="BTH118" s="61"/>
      <c r="BTI118" s="61"/>
      <c r="BTJ118" s="61"/>
      <c r="BTK118" s="61"/>
      <c r="BTL118" s="61"/>
      <c r="BTM118" s="61"/>
      <c r="BTN118" s="61"/>
      <c r="BTO118" s="61"/>
      <c r="BTP118" s="61"/>
      <c r="BTQ118" s="61"/>
      <c r="BTR118" s="61"/>
      <c r="BTS118" s="61"/>
      <c r="BTT118" s="61"/>
      <c r="BTU118" s="61"/>
      <c r="BTV118" s="61"/>
      <c r="BTW118" s="61"/>
      <c r="BTX118" s="61"/>
      <c r="BTY118" s="61"/>
      <c r="BTZ118" s="61"/>
      <c r="BUA118" s="61"/>
      <c r="BUB118" s="61"/>
      <c r="BUC118" s="61"/>
      <c r="BUD118" s="61"/>
      <c r="BUE118" s="61"/>
      <c r="BUF118" s="61"/>
      <c r="BUG118" s="61"/>
      <c r="BUH118" s="61"/>
      <c r="BUI118" s="61"/>
      <c r="BUJ118" s="61"/>
      <c r="BUK118" s="61"/>
      <c r="BUL118" s="61"/>
      <c r="BUM118" s="61"/>
      <c r="BUN118" s="61"/>
      <c r="BUO118" s="61"/>
      <c r="BUP118" s="61"/>
      <c r="BUQ118" s="61"/>
      <c r="BUR118" s="61"/>
      <c r="BUS118" s="61"/>
      <c r="BUT118" s="61"/>
      <c r="BUU118" s="61"/>
      <c r="BUV118" s="61"/>
      <c r="BUW118" s="61"/>
      <c r="BUX118" s="61"/>
      <c r="BUY118" s="61"/>
      <c r="BUZ118" s="61"/>
      <c r="BVA118" s="61"/>
      <c r="BVB118" s="61"/>
      <c r="BVC118" s="61"/>
      <c r="BVD118" s="61"/>
      <c r="BVE118" s="61"/>
      <c r="BVF118" s="61"/>
      <c r="BVG118" s="61"/>
      <c r="BVH118" s="61"/>
      <c r="BVI118" s="61"/>
      <c r="BVJ118" s="61"/>
      <c r="BVK118" s="61"/>
      <c r="BVL118" s="61"/>
      <c r="BVM118" s="61"/>
      <c r="BVN118" s="61"/>
      <c r="BVO118" s="61"/>
      <c r="BVP118" s="61"/>
      <c r="BVQ118" s="61"/>
      <c r="BVR118" s="61"/>
      <c r="BVS118" s="61"/>
      <c r="BVT118" s="61"/>
      <c r="BVU118" s="61"/>
      <c r="BVV118" s="61"/>
      <c r="BVW118" s="61"/>
      <c r="BVX118" s="61"/>
      <c r="BVY118" s="61"/>
      <c r="BVZ118" s="61"/>
      <c r="BWA118" s="61"/>
      <c r="BWB118" s="61"/>
      <c r="BWC118" s="61"/>
      <c r="BWD118" s="61"/>
      <c r="BWE118" s="61"/>
      <c r="BWF118" s="61"/>
      <c r="BWG118" s="61"/>
      <c r="BWH118" s="61"/>
      <c r="BWI118" s="61"/>
      <c r="BWJ118" s="61"/>
      <c r="BWK118" s="61"/>
      <c r="BWL118" s="61"/>
      <c r="BWM118" s="61"/>
      <c r="BWN118" s="61"/>
      <c r="BWO118" s="61"/>
      <c r="BWP118" s="61"/>
      <c r="BWQ118" s="61"/>
      <c r="BWR118" s="61"/>
      <c r="BWS118" s="61"/>
      <c r="BWT118" s="61"/>
      <c r="BWU118" s="61"/>
      <c r="BWV118" s="61"/>
      <c r="BWW118" s="61"/>
      <c r="BWX118" s="61"/>
      <c r="BWY118" s="61"/>
      <c r="BWZ118" s="61"/>
      <c r="BXA118" s="61"/>
      <c r="BXB118" s="61"/>
      <c r="BXC118" s="61"/>
      <c r="BXD118" s="61"/>
      <c r="BXE118" s="61"/>
      <c r="BXF118" s="61"/>
      <c r="BXG118" s="61"/>
      <c r="BXH118" s="61"/>
      <c r="BXI118" s="61"/>
      <c r="BXJ118" s="61"/>
      <c r="BXK118" s="61"/>
      <c r="BXL118" s="61"/>
      <c r="BXM118" s="61"/>
      <c r="BXN118" s="61"/>
      <c r="BXO118" s="61"/>
      <c r="BXP118" s="61"/>
      <c r="BXQ118" s="61"/>
      <c r="BXR118" s="61"/>
      <c r="BXS118" s="61"/>
      <c r="BXT118" s="61"/>
      <c r="BXU118" s="61"/>
      <c r="BXV118" s="61"/>
      <c r="BXW118" s="61"/>
      <c r="BXX118" s="61"/>
      <c r="BXY118" s="61"/>
      <c r="BXZ118" s="61"/>
      <c r="BYA118" s="61"/>
      <c r="BYB118" s="61"/>
      <c r="BYC118" s="61"/>
      <c r="BYD118" s="61"/>
      <c r="BYE118" s="61"/>
      <c r="BYF118" s="61"/>
      <c r="BYG118" s="61"/>
      <c r="BYH118" s="61"/>
      <c r="BYI118" s="61"/>
      <c r="BYJ118" s="61"/>
      <c r="BYK118" s="61"/>
      <c r="BYL118" s="61"/>
      <c r="BYM118" s="61"/>
      <c r="BYN118" s="61"/>
      <c r="BYO118" s="61"/>
      <c r="BYP118" s="61"/>
      <c r="BYQ118" s="61"/>
      <c r="BYR118" s="61"/>
      <c r="BYS118" s="61"/>
      <c r="BYT118" s="61"/>
      <c r="BYU118" s="61"/>
      <c r="BYV118" s="61"/>
      <c r="BYW118" s="61"/>
      <c r="BYX118" s="61"/>
      <c r="BYY118" s="61"/>
      <c r="BYZ118" s="61"/>
      <c r="BZA118" s="61"/>
      <c r="BZB118" s="61"/>
      <c r="BZC118" s="61"/>
      <c r="BZD118" s="61"/>
      <c r="BZE118" s="61"/>
      <c r="BZF118" s="61"/>
      <c r="BZG118" s="61"/>
      <c r="BZH118" s="61"/>
      <c r="BZI118" s="61"/>
      <c r="BZJ118" s="61"/>
      <c r="BZK118" s="61"/>
      <c r="BZL118" s="61"/>
      <c r="BZM118" s="61"/>
      <c r="BZN118" s="61"/>
      <c r="BZO118" s="61"/>
      <c r="BZP118" s="61"/>
      <c r="BZQ118" s="61"/>
      <c r="BZR118" s="61"/>
      <c r="BZS118" s="61"/>
      <c r="BZT118" s="61"/>
      <c r="BZU118" s="61"/>
      <c r="BZV118" s="61"/>
      <c r="BZW118" s="61"/>
      <c r="BZX118" s="61"/>
      <c r="BZY118" s="61"/>
      <c r="BZZ118" s="61"/>
      <c r="CAA118" s="61"/>
      <c r="CAB118" s="61"/>
      <c r="CAC118" s="61"/>
      <c r="CAD118" s="61"/>
      <c r="CAE118" s="61"/>
      <c r="CAF118" s="61"/>
      <c r="CAG118" s="61"/>
      <c r="CAH118" s="61"/>
      <c r="CAI118" s="61"/>
      <c r="CAJ118" s="61"/>
      <c r="CAK118" s="61"/>
      <c r="CAL118" s="61"/>
      <c r="CAM118" s="61"/>
      <c r="CAN118" s="61"/>
      <c r="CAO118" s="61"/>
      <c r="CAP118" s="61"/>
      <c r="CAQ118" s="61"/>
      <c r="CAR118" s="61"/>
      <c r="CAS118" s="61"/>
      <c r="CAT118" s="61"/>
      <c r="CAU118" s="61"/>
      <c r="CAV118" s="61"/>
      <c r="CAW118" s="61"/>
      <c r="CAX118" s="61"/>
      <c r="CAY118" s="61"/>
      <c r="CAZ118" s="61"/>
      <c r="CBA118" s="61"/>
      <c r="CBB118" s="61"/>
      <c r="CBC118" s="61"/>
      <c r="CBD118" s="61"/>
      <c r="CBE118" s="61"/>
      <c r="CBF118" s="61"/>
      <c r="CBG118" s="61"/>
      <c r="CBH118" s="61"/>
      <c r="CBI118" s="61"/>
      <c r="CBJ118" s="61"/>
      <c r="CBK118" s="61"/>
      <c r="CBL118" s="61"/>
      <c r="CBM118" s="61"/>
      <c r="CBN118" s="61"/>
      <c r="CBO118" s="61"/>
      <c r="CBP118" s="61"/>
      <c r="CBQ118" s="61"/>
    </row>
    <row r="119" spans="1:2097" s="32" customFormat="1" ht="31.5">
      <c r="A119" s="92"/>
      <c r="B119" s="93" t="s">
        <v>98</v>
      </c>
      <c r="C119" s="92">
        <v>2020</v>
      </c>
      <c r="D119" s="92">
        <v>2027</v>
      </c>
      <c r="E119" s="93"/>
      <c r="F119" s="51" t="s">
        <v>41</v>
      </c>
      <c r="G119" s="5">
        <f t="shared" si="58"/>
        <v>23926.33</v>
      </c>
      <c r="H119" s="16">
        <f>H120+H121</f>
        <v>0</v>
      </c>
      <c r="I119" s="5">
        <f>I121</f>
        <v>0</v>
      </c>
      <c r="J119" s="5">
        <f>J120+J121</f>
        <v>23926.33</v>
      </c>
      <c r="K119" s="5">
        <f>K120</f>
        <v>0</v>
      </c>
      <c r="L119" s="5">
        <f>L120</f>
        <v>0</v>
      </c>
      <c r="M119" s="5">
        <f>M120</f>
        <v>0</v>
      </c>
      <c r="N119" s="5">
        <f>N120</f>
        <v>0</v>
      </c>
      <c r="O119" s="5">
        <f>O120</f>
        <v>0</v>
      </c>
      <c r="P119" s="85" t="s">
        <v>95</v>
      </c>
      <c r="Q119" s="85" t="s">
        <v>93</v>
      </c>
      <c r="R119" s="85">
        <v>1</v>
      </c>
      <c r="S119" s="85">
        <v>0</v>
      </c>
      <c r="T119" s="85">
        <v>0</v>
      </c>
      <c r="U119" s="85">
        <v>1</v>
      </c>
      <c r="V119" s="85">
        <v>0</v>
      </c>
      <c r="W119" s="85">
        <v>0</v>
      </c>
      <c r="X119" s="85">
        <v>0</v>
      </c>
      <c r="Y119" s="84">
        <v>0</v>
      </c>
      <c r="Z119" s="84">
        <v>0</v>
      </c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61"/>
      <c r="BD119" s="61"/>
      <c r="BE119" s="61"/>
      <c r="BF119" s="61"/>
      <c r="BG119" s="61"/>
      <c r="BH119" s="61"/>
      <c r="BI119" s="61"/>
      <c r="BJ119" s="61"/>
      <c r="BK119" s="61"/>
      <c r="BL119" s="61"/>
      <c r="BM119" s="61"/>
      <c r="BN119" s="61"/>
      <c r="BO119" s="61"/>
      <c r="BP119" s="61"/>
      <c r="BQ119" s="61"/>
      <c r="BR119" s="61"/>
      <c r="BS119" s="61"/>
      <c r="BT119" s="61"/>
      <c r="BU119" s="61"/>
      <c r="BV119" s="61"/>
      <c r="BW119" s="61"/>
      <c r="BX119" s="61"/>
      <c r="BY119" s="61"/>
      <c r="BZ119" s="61"/>
      <c r="CA119" s="61"/>
      <c r="CB119" s="61"/>
      <c r="CC119" s="61"/>
      <c r="CD119" s="61"/>
      <c r="CE119" s="61"/>
      <c r="CF119" s="61"/>
      <c r="CG119" s="61"/>
      <c r="CH119" s="61"/>
      <c r="CI119" s="61"/>
      <c r="CJ119" s="61"/>
      <c r="CK119" s="61"/>
      <c r="CL119" s="61"/>
      <c r="CM119" s="61"/>
      <c r="CN119" s="61"/>
      <c r="CO119" s="61"/>
      <c r="CP119" s="61"/>
      <c r="CQ119" s="61"/>
      <c r="CR119" s="61"/>
      <c r="CS119" s="61"/>
      <c r="CT119" s="61"/>
      <c r="CU119" s="61"/>
      <c r="CV119" s="61"/>
      <c r="CW119" s="61"/>
      <c r="CX119" s="61"/>
      <c r="CY119" s="61"/>
      <c r="CZ119" s="61"/>
      <c r="DA119" s="61"/>
      <c r="DB119" s="61"/>
      <c r="DC119" s="61"/>
      <c r="DD119" s="61"/>
      <c r="DE119" s="61"/>
      <c r="DF119" s="61"/>
      <c r="DG119" s="61"/>
      <c r="DH119" s="61"/>
      <c r="DI119" s="61"/>
      <c r="DJ119" s="61"/>
      <c r="DK119" s="61"/>
      <c r="DL119" s="61"/>
      <c r="DM119" s="61"/>
      <c r="DN119" s="61"/>
      <c r="DO119" s="61"/>
      <c r="DP119" s="61"/>
      <c r="DQ119" s="61"/>
      <c r="DR119" s="61"/>
      <c r="DS119" s="61"/>
      <c r="DT119" s="61"/>
      <c r="DU119" s="61"/>
      <c r="DV119" s="61"/>
      <c r="DW119" s="61"/>
      <c r="DX119" s="61"/>
      <c r="DY119" s="61"/>
      <c r="DZ119" s="61"/>
      <c r="EA119" s="61"/>
      <c r="EB119" s="61"/>
      <c r="EC119" s="61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1"/>
      <c r="EW119" s="61"/>
      <c r="EX119" s="61"/>
      <c r="EY119" s="61"/>
      <c r="EZ119" s="61"/>
      <c r="FA119" s="61"/>
      <c r="FB119" s="61"/>
      <c r="FC119" s="61"/>
      <c r="FD119" s="61"/>
      <c r="FE119" s="61"/>
      <c r="FF119" s="61"/>
      <c r="FG119" s="61"/>
      <c r="FH119" s="61"/>
      <c r="FI119" s="61"/>
      <c r="FJ119" s="61"/>
      <c r="FK119" s="61"/>
      <c r="FL119" s="61"/>
      <c r="FM119" s="61"/>
      <c r="FN119" s="61"/>
      <c r="FO119" s="61"/>
      <c r="FP119" s="61"/>
      <c r="FQ119" s="61"/>
      <c r="FR119" s="61"/>
      <c r="FS119" s="61"/>
      <c r="FT119" s="61"/>
      <c r="FU119" s="61"/>
      <c r="FV119" s="61"/>
      <c r="FW119" s="61"/>
      <c r="FX119" s="61"/>
      <c r="FY119" s="61"/>
      <c r="FZ119" s="61"/>
      <c r="GA119" s="61"/>
      <c r="GB119" s="61"/>
      <c r="GC119" s="61"/>
      <c r="GD119" s="61"/>
      <c r="GE119" s="61"/>
      <c r="GF119" s="61"/>
      <c r="GG119" s="61"/>
      <c r="GH119" s="61"/>
      <c r="GI119" s="61"/>
      <c r="GJ119" s="61"/>
      <c r="GK119" s="61"/>
      <c r="GL119" s="61"/>
      <c r="GM119" s="61"/>
      <c r="GN119" s="61"/>
      <c r="GO119" s="61"/>
      <c r="GP119" s="61"/>
      <c r="GQ119" s="61"/>
      <c r="GR119" s="61"/>
      <c r="GS119" s="61"/>
      <c r="GT119" s="61"/>
      <c r="GU119" s="61"/>
      <c r="GV119" s="61"/>
      <c r="GW119" s="61"/>
      <c r="GX119" s="61"/>
      <c r="GY119" s="61"/>
      <c r="GZ119" s="61"/>
      <c r="HA119" s="61"/>
      <c r="HB119" s="61"/>
      <c r="HC119" s="61"/>
      <c r="HD119" s="61"/>
      <c r="HE119" s="61"/>
      <c r="HF119" s="61"/>
      <c r="HG119" s="61"/>
      <c r="HH119" s="61"/>
      <c r="HI119" s="61"/>
      <c r="HJ119" s="61"/>
      <c r="HK119" s="61"/>
      <c r="HL119" s="61"/>
      <c r="HM119" s="61"/>
      <c r="HN119" s="61"/>
      <c r="HO119" s="61"/>
      <c r="HP119" s="61"/>
      <c r="HQ119" s="61"/>
      <c r="HR119" s="61"/>
      <c r="HS119" s="61"/>
      <c r="HT119" s="61"/>
      <c r="HU119" s="61"/>
      <c r="HV119" s="61"/>
      <c r="HW119" s="61"/>
      <c r="HX119" s="61"/>
      <c r="HY119" s="61"/>
      <c r="HZ119" s="61"/>
      <c r="IA119" s="61"/>
      <c r="IB119" s="61"/>
      <c r="IC119" s="61"/>
      <c r="ID119" s="61"/>
      <c r="IE119" s="61"/>
      <c r="IF119" s="61"/>
      <c r="IG119" s="61"/>
      <c r="IH119" s="61"/>
      <c r="II119" s="61"/>
      <c r="IJ119" s="61"/>
      <c r="IK119" s="61"/>
      <c r="IL119" s="61"/>
      <c r="IM119" s="61"/>
      <c r="IN119" s="61"/>
      <c r="IO119" s="61"/>
      <c r="IP119" s="61"/>
      <c r="IQ119" s="61"/>
      <c r="IR119" s="61"/>
      <c r="IS119" s="61"/>
      <c r="IT119" s="61"/>
      <c r="IU119" s="61"/>
      <c r="IV119" s="61"/>
      <c r="IW119" s="61"/>
      <c r="IX119" s="61"/>
      <c r="IY119" s="61"/>
      <c r="IZ119" s="61"/>
      <c r="JA119" s="61"/>
      <c r="JB119" s="61"/>
      <c r="JC119" s="61"/>
      <c r="JD119" s="61"/>
      <c r="JE119" s="61"/>
      <c r="JF119" s="61"/>
      <c r="JG119" s="61"/>
      <c r="JH119" s="61"/>
      <c r="JI119" s="61"/>
      <c r="JJ119" s="61"/>
      <c r="JK119" s="61"/>
      <c r="JL119" s="61"/>
      <c r="JM119" s="61"/>
      <c r="JN119" s="61"/>
      <c r="JO119" s="61"/>
      <c r="JP119" s="61"/>
      <c r="JQ119" s="61"/>
      <c r="JR119" s="61"/>
      <c r="JS119" s="61"/>
      <c r="JT119" s="61"/>
      <c r="JU119" s="61"/>
      <c r="JV119" s="61"/>
      <c r="JW119" s="61"/>
      <c r="JX119" s="61"/>
      <c r="JY119" s="61"/>
      <c r="JZ119" s="61"/>
      <c r="KA119" s="61"/>
      <c r="KB119" s="61"/>
      <c r="KC119" s="61"/>
      <c r="KD119" s="61"/>
      <c r="KE119" s="61"/>
      <c r="KF119" s="61"/>
      <c r="KG119" s="61"/>
      <c r="KH119" s="61"/>
      <c r="KI119" s="61"/>
      <c r="KJ119" s="61"/>
      <c r="KK119" s="61"/>
      <c r="KL119" s="61"/>
      <c r="KM119" s="61"/>
      <c r="KN119" s="61"/>
      <c r="KO119" s="61"/>
      <c r="KP119" s="61"/>
      <c r="KQ119" s="61"/>
      <c r="KR119" s="61"/>
      <c r="KS119" s="61"/>
      <c r="KT119" s="61"/>
      <c r="KU119" s="61"/>
      <c r="KV119" s="61"/>
      <c r="KW119" s="61"/>
      <c r="KX119" s="61"/>
      <c r="KY119" s="61"/>
      <c r="KZ119" s="61"/>
      <c r="LA119" s="61"/>
      <c r="LB119" s="61"/>
      <c r="LC119" s="61"/>
      <c r="LD119" s="61"/>
      <c r="LE119" s="61"/>
      <c r="LF119" s="61"/>
      <c r="LG119" s="61"/>
      <c r="LH119" s="61"/>
      <c r="LI119" s="61"/>
      <c r="LJ119" s="61"/>
      <c r="LK119" s="61"/>
      <c r="LL119" s="61"/>
      <c r="LM119" s="61"/>
      <c r="LN119" s="61"/>
      <c r="LO119" s="61"/>
      <c r="LP119" s="61"/>
      <c r="LQ119" s="61"/>
      <c r="LR119" s="61"/>
      <c r="LS119" s="61"/>
      <c r="LT119" s="61"/>
      <c r="LU119" s="61"/>
      <c r="LV119" s="61"/>
      <c r="LW119" s="61"/>
      <c r="LX119" s="61"/>
      <c r="LY119" s="61"/>
      <c r="LZ119" s="61"/>
      <c r="MA119" s="61"/>
      <c r="MB119" s="61"/>
      <c r="MC119" s="61"/>
      <c r="MD119" s="61"/>
      <c r="ME119" s="61"/>
      <c r="MF119" s="61"/>
      <c r="MG119" s="61"/>
      <c r="MH119" s="61"/>
      <c r="MI119" s="61"/>
      <c r="MJ119" s="61"/>
      <c r="MK119" s="61"/>
      <c r="ML119" s="61"/>
      <c r="MM119" s="61"/>
      <c r="MN119" s="61"/>
      <c r="MO119" s="61"/>
      <c r="MP119" s="61"/>
      <c r="MQ119" s="61"/>
      <c r="MR119" s="61"/>
      <c r="MS119" s="61"/>
      <c r="MT119" s="61"/>
      <c r="MU119" s="61"/>
      <c r="MV119" s="61"/>
      <c r="MW119" s="61"/>
      <c r="MX119" s="61"/>
      <c r="MY119" s="61"/>
      <c r="MZ119" s="61"/>
      <c r="NA119" s="61"/>
      <c r="NB119" s="61"/>
      <c r="NC119" s="61"/>
      <c r="ND119" s="61"/>
      <c r="NE119" s="61"/>
      <c r="NF119" s="61"/>
      <c r="NG119" s="61"/>
      <c r="NH119" s="61"/>
      <c r="NI119" s="61"/>
      <c r="NJ119" s="61"/>
      <c r="NK119" s="61"/>
      <c r="NL119" s="61"/>
      <c r="NM119" s="61"/>
      <c r="NN119" s="61"/>
      <c r="NO119" s="61"/>
      <c r="NP119" s="61"/>
      <c r="NQ119" s="61"/>
      <c r="NR119" s="61"/>
      <c r="NS119" s="61"/>
      <c r="NT119" s="61"/>
      <c r="NU119" s="61"/>
      <c r="NV119" s="61"/>
      <c r="NW119" s="61"/>
      <c r="NX119" s="61"/>
      <c r="NY119" s="61"/>
      <c r="NZ119" s="61"/>
      <c r="OA119" s="61"/>
      <c r="OB119" s="61"/>
      <c r="OC119" s="61"/>
      <c r="OD119" s="61"/>
      <c r="OE119" s="61"/>
      <c r="OF119" s="61"/>
      <c r="OG119" s="61"/>
      <c r="OH119" s="61"/>
      <c r="OI119" s="61"/>
      <c r="OJ119" s="61"/>
      <c r="OK119" s="61"/>
      <c r="OL119" s="61"/>
      <c r="OM119" s="61"/>
      <c r="ON119" s="61"/>
      <c r="OO119" s="61"/>
      <c r="OP119" s="61"/>
      <c r="OQ119" s="61"/>
      <c r="OR119" s="61"/>
      <c r="OS119" s="61"/>
      <c r="OT119" s="61"/>
      <c r="OU119" s="61"/>
      <c r="OV119" s="61"/>
      <c r="OW119" s="61"/>
      <c r="OX119" s="61"/>
      <c r="OY119" s="61"/>
      <c r="OZ119" s="61"/>
      <c r="PA119" s="61"/>
      <c r="PB119" s="61"/>
      <c r="PC119" s="61"/>
      <c r="PD119" s="61"/>
      <c r="PE119" s="61"/>
      <c r="PF119" s="61"/>
      <c r="PG119" s="61"/>
      <c r="PH119" s="61"/>
      <c r="PI119" s="61"/>
      <c r="PJ119" s="61"/>
      <c r="PK119" s="61"/>
      <c r="PL119" s="61"/>
      <c r="PM119" s="61"/>
      <c r="PN119" s="61"/>
      <c r="PO119" s="61"/>
      <c r="PP119" s="61"/>
      <c r="PQ119" s="61"/>
      <c r="PR119" s="61"/>
      <c r="PS119" s="61"/>
      <c r="PT119" s="61"/>
      <c r="PU119" s="61"/>
      <c r="PV119" s="61"/>
      <c r="PW119" s="61"/>
      <c r="PX119" s="61"/>
      <c r="PY119" s="61"/>
      <c r="PZ119" s="61"/>
      <c r="QA119" s="61"/>
      <c r="QB119" s="61"/>
      <c r="QC119" s="61"/>
      <c r="QD119" s="61"/>
      <c r="QE119" s="61"/>
      <c r="QF119" s="61"/>
      <c r="QG119" s="61"/>
      <c r="QH119" s="61"/>
      <c r="QI119" s="61"/>
      <c r="QJ119" s="61"/>
      <c r="QK119" s="61"/>
      <c r="QL119" s="61"/>
      <c r="QM119" s="61"/>
      <c r="QN119" s="61"/>
      <c r="QO119" s="61"/>
      <c r="QP119" s="61"/>
      <c r="QQ119" s="61"/>
      <c r="QR119" s="61"/>
      <c r="QS119" s="61"/>
      <c r="QT119" s="61"/>
      <c r="QU119" s="61"/>
      <c r="QV119" s="61"/>
      <c r="QW119" s="61"/>
      <c r="QX119" s="61"/>
      <c r="QY119" s="61"/>
      <c r="QZ119" s="61"/>
      <c r="RA119" s="61"/>
      <c r="RB119" s="61"/>
      <c r="RC119" s="61"/>
      <c r="RD119" s="61"/>
      <c r="RE119" s="61"/>
      <c r="RF119" s="61"/>
      <c r="RG119" s="61"/>
      <c r="RH119" s="61"/>
      <c r="RI119" s="61"/>
      <c r="RJ119" s="61"/>
      <c r="RK119" s="61"/>
      <c r="RL119" s="61"/>
      <c r="RM119" s="61"/>
      <c r="RN119" s="61"/>
      <c r="RO119" s="61"/>
      <c r="RP119" s="61"/>
      <c r="RQ119" s="61"/>
      <c r="RR119" s="61"/>
      <c r="RS119" s="61"/>
      <c r="RT119" s="61"/>
      <c r="RU119" s="61"/>
      <c r="RV119" s="61"/>
      <c r="RW119" s="61"/>
      <c r="RX119" s="61"/>
      <c r="RY119" s="61"/>
      <c r="RZ119" s="61"/>
      <c r="SA119" s="61"/>
      <c r="SB119" s="61"/>
      <c r="SC119" s="61"/>
      <c r="SD119" s="61"/>
      <c r="SE119" s="61"/>
      <c r="SF119" s="61"/>
      <c r="SG119" s="61"/>
      <c r="SH119" s="61"/>
      <c r="SI119" s="61"/>
      <c r="SJ119" s="61"/>
      <c r="SK119" s="61"/>
      <c r="SL119" s="61"/>
      <c r="SM119" s="61"/>
      <c r="SN119" s="61"/>
      <c r="SO119" s="61"/>
      <c r="SP119" s="61"/>
      <c r="SQ119" s="61"/>
      <c r="SR119" s="61"/>
      <c r="SS119" s="61"/>
      <c r="ST119" s="61"/>
      <c r="SU119" s="61"/>
      <c r="SV119" s="61"/>
      <c r="SW119" s="61"/>
      <c r="SX119" s="61"/>
      <c r="SY119" s="61"/>
      <c r="SZ119" s="61"/>
      <c r="TA119" s="61"/>
      <c r="TB119" s="61"/>
      <c r="TC119" s="61"/>
      <c r="TD119" s="61"/>
      <c r="TE119" s="61"/>
      <c r="TF119" s="61"/>
      <c r="TG119" s="61"/>
      <c r="TH119" s="61"/>
      <c r="TI119" s="61"/>
      <c r="TJ119" s="61"/>
      <c r="TK119" s="61"/>
      <c r="TL119" s="61"/>
      <c r="TM119" s="61"/>
      <c r="TN119" s="61"/>
      <c r="TO119" s="61"/>
      <c r="TP119" s="61"/>
      <c r="TQ119" s="61"/>
      <c r="TR119" s="61"/>
      <c r="TS119" s="61"/>
      <c r="TT119" s="61"/>
      <c r="TU119" s="61"/>
      <c r="TV119" s="61"/>
      <c r="TW119" s="61"/>
      <c r="TX119" s="61"/>
      <c r="TY119" s="61"/>
      <c r="TZ119" s="61"/>
      <c r="UA119" s="61"/>
      <c r="UB119" s="61"/>
      <c r="UC119" s="61"/>
      <c r="UD119" s="61"/>
      <c r="UE119" s="61"/>
      <c r="UF119" s="61"/>
      <c r="UG119" s="61"/>
      <c r="UH119" s="61"/>
      <c r="UI119" s="61"/>
      <c r="UJ119" s="61"/>
      <c r="UK119" s="61"/>
      <c r="UL119" s="61"/>
      <c r="UM119" s="61"/>
      <c r="UN119" s="61"/>
      <c r="UO119" s="61"/>
      <c r="UP119" s="61"/>
      <c r="UQ119" s="61"/>
      <c r="UR119" s="61"/>
      <c r="US119" s="61"/>
      <c r="UT119" s="61"/>
      <c r="UU119" s="61"/>
      <c r="UV119" s="61"/>
      <c r="UW119" s="61"/>
      <c r="UX119" s="61"/>
      <c r="UY119" s="61"/>
      <c r="UZ119" s="61"/>
      <c r="VA119" s="61"/>
      <c r="VB119" s="61"/>
      <c r="VC119" s="61"/>
      <c r="VD119" s="61"/>
      <c r="VE119" s="61"/>
      <c r="VF119" s="61"/>
      <c r="VG119" s="61"/>
      <c r="VH119" s="61"/>
      <c r="VI119" s="61"/>
      <c r="VJ119" s="61"/>
      <c r="VK119" s="61"/>
      <c r="VL119" s="61"/>
      <c r="VM119" s="61"/>
      <c r="VN119" s="61"/>
      <c r="VO119" s="61"/>
      <c r="VP119" s="61"/>
      <c r="VQ119" s="61"/>
      <c r="VR119" s="61"/>
      <c r="VS119" s="61"/>
      <c r="VT119" s="61"/>
      <c r="VU119" s="61"/>
      <c r="VV119" s="61"/>
      <c r="VW119" s="61"/>
      <c r="VX119" s="61"/>
      <c r="VY119" s="61"/>
      <c r="VZ119" s="61"/>
      <c r="WA119" s="61"/>
      <c r="WB119" s="61"/>
      <c r="WC119" s="61"/>
      <c r="WD119" s="61"/>
      <c r="WE119" s="61"/>
      <c r="WF119" s="61"/>
      <c r="WG119" s="61"/>
      <c r="WH119" s="61"/>
      <c r="WI119" s="61"/>
      <c r="WJ119" s="61"/>
      <c r="WK119" s="61"/>
      <c r="WL119" s="61"/>
      <c r="WM119" s="61"/>
      <c r="WN119" s="61"/>
      <c r="WO119" s="61"/>
      <c r="WP119" s="61"/>
      <c r="WQ119" s="61"/>
      <c r="WR119" s="61"/>
      <c r="WS119" s="61"/>
      <c r="WT119" s="61"/>
      <c r="WU119" s="61"/>
      <c r="WV119" s="61"/>
      <c r="WW119" s="61"/>
      <c r="WX119" s="61"/>
      <c r="WY119" s="61"/>
      <c r="WZ119" s="61"/>
      <c r="XA119" s="61"/>
      <c r="XB119" s="61"/>
      <c r="XC119" s="61"/>
      <c r="XD119" s="61"/>
      <c r="XE119" s="61"/>
      <c r="XF119" s="61"/>
      <c r="XG119" s="61"/>
      <c r="XH119" s="61"/>
      <c r="XI119" s="61"/>
      <c r="XJ119" s="61"/>
      <c r="XK119" s="61"/>
      <c r="XL119" s="61"/>
      <c r="XM119" s="61"/>
      <c r="XN119" s="61"/>
      <c r="XO119" s="61"/>
      <c r="XP119" s="61"/>
      <c r="XQ119" s="61"/>
      <c r="XR119" s="61"/>
      <c r="XS119" s="61"/>
      <c r="XT119" s="61"/>
      <c r="XU119" s="61"/>
      <c r="XV119" s="61"/>
      <c r="XW119" s="61"/>
      <c r="XX119" s="61"/>
      <c r="XY119" s="61"/>
      <c r="XZ119" s="61"/>
      <c r="YA119" s="61"/>
      <c r="YB119" s="61"/>
      <c r="YC119" s="61"/>
      <c r="YD119" s="61"/>
      <c r="YE119" s="61"/>
      <c r="YF119" s="61"/>
      <c r="YG119" s="61"/>
      <c r="YH119" s="61"/>
      <c r="YI119" s="61"/>
      <c r="YJ119" s="61"/>
      <c r="YK119" s="61"/>
      <c r="YL119" s="61"/>
      <c r="YM119" s="61"/>
      <c r="YN119" s="61"/>
      <c r="YO119" s="61"/>
      <c r="YP119" s="61"/>
      <c r="YQ119" s="61"/>
      <c r="YR119" s="61"/>
      <c r="YS119" s="61"/>
      <c r="YT119" s="61"/>
      <c r="YU119" s="61"/>
      <c r="YV119" s="61"/>
      <c r="YW119" s="61"/>
      <c r="YX119" s="61"/>
      <c r="YY119" s="61"/>
      <c r="YZ119" s="61"/>
      <c r="ZA119" s="61"/>
      <c r="ZB119" s="61"/>
      <c r="ZC119" s="61"/>
      <c r="ZD119" s="61"/>
      <c r="ZE119" s="61"/>
      <c r="ZF119" s="61"/>
      <c r="ZG119" s="61"/>
      <c r="ZH119" s="61"/>
      <c r="ZI119" s="61"/>
      <c r="ZJ119" s="61"/>
      <c r="ZK119" s="61"/>
      <c r="ZL119" s="61"/>
      <c r="ZM119" s="61"/>
      <c r="ZN119" s="61"/>
      <c r="ZO119" s="61"/>
      <c r="ZP119" s="61"/>
      <c r="ZQ119" s="61"/>
      <c r="ZR119" s="61"/>
      <c r="ZS119" s="61"/>
      <c r="ZT119" s="61"/>
      <c r="ZU119" s="61"/>
      <c r="ZV119" s="61"/>
      <c r="ZW119" s="61"/>
      <c r="ZX119" s="61"/>
      <c r="ZY119" s="61"/>
      <c r="ZZ119" s="61"/>
      <c r="AAA119" s="61"/>
      <c r="AAB119" s="61"/>
      <c r="AAC119" s="61"/>
      <c r="AAD119" s="61"/>
      <c r="AAE119" s="61"/>
      <c r="AAF119" s="61"/>
      <c r="AAG119" s="61"/>
      <c r="AAH119" s="61"/>
      <c r="AAI119" s="61"/>
      <c r="AAJ119" s="61"/>
      <c r="AAK119" s="61"/>
      <c r="AAL119" s="61"/>
      <c r="AAM119" s="61"/>
      <c r="AAN119" s="61"/>
      <c r="AAO119" s="61"/>
      <c r="AAP119" s="61"/>
      <c r="AAQ119" s="61"/>
      <c r="AAR119" s="61"/>
      <c r="AAS119" s="61"/>
      <c r="AAT119" s="61"/>
      <c r="AAU119" s="61"/>
      <c r="AAV119" s="61"/>
      <c r="AAW119" s="61"/>
      <c r="AAX119" s="61"/>
      <c r="AAY119" s="61"/>
      <c r="AAZ119" s="61"/>
      <c r="ABA119" s="61"/>
      <c r="ABB119" s="61"/>
      <c r="ABC119" s="61"/>
      <c r="ABD119" s="61"/>
      <c r="ABE119" s="61"/>
      <c r="ABF119" s="61"/>
      <c r="ABG119" s="61"/>
      <c r="ABH119" s="61"/>
      <c r="ABI119" s="61"/>
      <c r="ABJ119" s="61"/>
      <c r="ABK119" s="61"/>
      <c r="ABL119" s="61"/>
      <c r="ABM119" s="61"/>
      <c r="ABN119" s="61"/>
      <c r="ABO119" s="61"/>
      <c r="ABP119" s="61"/>
      <c r="ABQ119" s="61"/>
      <c r="ABR119" s="61"/>
      <c r="ABS119" s="61"/>
      <c r="ABT119" s="61"/>
      <c r="ABU119" s="61"/>
      <c r="ABV119" s="61"/>
      <c r="ABW119" s="61"/>
      <c r="ABX119" s="61"/>
      <c r="ABY119" s="61"/>
      <c r="ABZ119" s="61"/>
      <c r="ACA119" s="61"/>
      <c r="ACB119" s="61"/>
      <c r="ACC119" s="61"/>
      <c r="ACD119" s="61"/>
      <c r="ACE119" s="61"/>
      <c r="ACF119" s="61"/>
      <c r="ACG119" s="61"/>
      <c r="ACH119" s="61"/>
      <c r="ACI119" s="61"/>
      <c r="ACJ119" s="61"/>
      <c r="ACK119" s="61"/>
      <c r="ACL119" s="61"/>
      <c r="ACM119" s="61"/>
      <c r="ACN119" s="61"/>
      <c r="ACO119" s="61"/>
      <c r="ACP119" s="61"/>
      <c r="ACQ119" s="61"/>
      <c r="ACR119" s="61"/>
      <c r="ACS119" s="61"/>
      <c r="ACT119" s="61"/>
      <c r="ACU119" s="61"/>
      <c r="ACV119" s="61"/>
      <c r="ACW119" s="61"/>
      <c r="ACX119" s="61"/>
      <c r="ACY119" s="61"/>
      <c r="ACZ119" s="61"/>
      <c r="ADA119" s="61"/>
      <c r="ADB119" s="61"/>
      <c r="ADC119" s="61"/>
      <c r="ADD119" s="61"/>
      <c r="ADE119" s="61"/>
      <c r="ADF119" s="61"/>
      <c r="ADG119" s="61"/>
      <c r="ADH119" s="61"/>
      <c r="ADI119" s="61"/>
      <c r="ADJ119" s="61"/>
      <c r="ADK119" s="61"/>
      <c r="ADL119" s="61"/>
      <c r="ADM119" s="61"/>
      <c r="ADN119" s="61"/>
      <c r="ADO119" s="61"/>
      <c r="ADP119" s="61"/>
      <c r="ADQ119" s="61"/>
      <c r="ADR119" s="61"/>
      <c r="ADS119" s="61"/>
      <c r="ADT119" s="61"/>
      <c r="ADU119" s="61"/>
      <c r="ADV119" s="61"/>
      <c r="ADW119" s="61"/>
      <c r="ADX119" s="61"/>
      <c r="ADY119" s="61"/>
      <c r="ADZ119" s="61"/>
      <c r="AEA119" s="61"/>
      <c r="AEB119" s="61"/>
      <c r="AEC119" s="61"/>
      <c r="AED119" s="61"/>
      <c r="AEE119" s="61"/>
      <c r="AEF119" s="61"/>
      <c r="AEG119" s="61"/>
      <c r="AEH119" s="61"/>
      <c r="AEI119" s="61"/>
      <c r="AEJ119" s="61"/>
      <c r="AEK119" s="61"/>
      <c r="AEL119" s="61"/>
      <c r="AEM119" s="61"/>
      <c r="AEN119" s="61"/>
      <c r="AEO119" s="61"/>
      <c r="AEP119" s="61"/>
      <c r="AEQ119" s="61"/>
      <c r="AER119" s="61"/>
      <c r="AES119" s="61"/>
      <c r="AET119" s="61"/>
      <c r="AEU119" s="61"/>
      <c r="AEV119" s="61"/>
      <c r="AEW119" s="61"/>
      <c r="AEX119" s="61"/>
      <c r="AEY119" s="61"/>
      <c r="AEZ119" s="61"/>
      <c r="AFA119" s="61"/>
      <c r="AFB119" s="61"/>
      <c r="AFC119" s="61"/>
      <c r="AFD119" s="61"/>
      <c r="AFE119" s="61"/>
      <c r="AFF119" s="61"/>
      <c r="AFG119" s="61"/>
      <c r="AFH119" s="61"/>
      <c r="AFI119" s="61"/>
      <c r="AFJ119" s="61"/>
      <c r="AFK119" s="61"/>
      <c r="AFL119" s="61"/>
      <c r="AFM119" s="61"/>
      <c r="AFN119" s="61"/>
      <c r="AFO119" s="61"/>
      <c r="AFP119" s="61"/>
      <c r="AFQ119" s="61"/>
      <c r="AFR119" s="61"/>
      <c r="AFS119" s="61"/>
      <c r="AFT119" s="61"/>
      <c r="AFU119" s="61"/>
      <c r="AFV119" s="61"/>
      <c r="AFW119" s="61"/>
      <c r="AFX119" s="61"/>
      <c r="AFY119" s="61"/>
      <c r="AFZ119" s="61"/>
      <c r="AGA119" s="61"/>
      <c r="AGB119" s="61"/>
      <c r="AGC119" s="61"/>
      <c r="AGD119" s="61"/>
      <c r="AGE119" s="61"/>
      <c r="AGF119" s="61"/>
      <c r="AGG119" s="61"/>
      <c r="AGH119" s="61"/>
      <c r="AGI119" s="61"/>
      <c r="AGJ119" s="61"/>
      <c r="AGK119" s="61"/>
      <c r="AGL119" s="61"/>
      <c r="AGM119" s="61"/>
      <c r="AGN119" s="61"/>
      <c r="AGO119" s="61"/>
      <c r="AGP119" s="61"/>
      <c r="AGQ119" s="61"/>
      <c r="AGR119" s="61"/>
      <c r="AGS119" s="61"/>
      <c r="AGT119" s="61"/>
      <c r="AGU119" s="61"/>
      <c r="AGV119" s="61"/>
      <c r="AGW119" s="61"/>
      <c r="AGX119" s="61"/>
      <c r="AGY119" s="61"/>
      <c r="AGZ119" s="61"/>
      <c r="AHA119" s="61"/>
      <c r="AHB119" s="61"/>
      <c r="AHC119" s="61"/>
      <c r="AHD119" s="61"/>
      <c r="AHE119" s="61"/>
      <c r="AHF119" s="61"/>
      <c r="AHG119" s="61"/>
      <c r="AHH119" s="61"/>
      <c r="AHI119" s="61"/>
      <c r="AHJ119" s="61"/>
      <c r="AHK119" s="61"/>
      <c r="AHL119" s="61"/>
      <c r="AHM119" s="61"/>
      <c r="AHN119" s="61"/>
      <c r="AHO119" s="61"/>
      <c r="AHP119" s="61"/>
      <c r="AHQ119" s="61"/>
      <c r="AHR119" s="61"/>
      <c r="AHS119" s="61"/>
      <c r="AHT119" s="61"/>
      <c r="AHU119" s="61"/>
      <c r="AHV119" s="61"/>
      <c r="AHW119" s="61"/>
      <c r="AHX119" s="61"/>
      <c r="AHY119" s="61"/>
      <c r="AHZ119" s="61"/>
      <c r="AIA119" s="61"/>
      <c r="AIB119" s="61"/>
      <c r="AIC119" s="61"/>
      <c r="AID119" s="61"/>
      <c r="AIE119" s="61"/>
      <c r="AIF119" s="61"/>
      <c r="AIG119" s="61"/>
      <c r="AIH119" s="61"/>
      <c r="AII119" s="61"/>
      <c r="AIJ119" s="61"/>
      <c r="AIK119" s="61"/>
      <c r="AIL119" s="61"/>
      <c r="AIM119" s="61"/>
      <c r="AIN119" s="61"/>
      <c r="AIO119" s="61"/>
      <c r="AIP119" s="61"/>
      <c r="AIQ119" s="61"/>
      <c r="AIR119" s="61"/>
      <c r="AIS119" s="61"/>
      <c r="AIT119" s="61"/>
      <c r="AIU119" s="61"/>
      <c r="AIV119" s="61"/>
      <c r="AIW119" s="61"/>
      <c r="AIX119" s="61"/>
      <c r="AIY119" s="61"/>
      <c r="AIZ119" s="61"/>
      <c r="AJA119" s="61"/>
      <c r="AJB119" s="61"/>
      <c r="AJC119" s="61"/>
      <c r="AJD119" s="61"/>
      <c r="AJE119" s="61"/>
      <c r="AJF119" s="61"/>
      <c r="AJG119" s="61"/>
      <c r="AJH119" s="61"/>
      <c r="AJI119" s="61"/>
      <c r="AJJ119" s="61"/>
      <c r="AJK119" s="61"/>
      <c r="AJL119" s="61"/>
      <c r="AJM119" s="61"/>
      <c r="AJN119" s="61"/>
      <c r="AJO119" s="61"/>
      <c r="AJP119" s="61"/>
      <c r="AJQ119" s="61"/>
      <c r="AJR119" s="61"/>
      <c r="AJS119" s="61"/>
      <c r="AJT119" s="61"/>
      <c r="AJU119" s="61"/>
      <c r="AJV119" s="61"/>
      <c r="AJW119" s="61"/>
      <c r="AJX119" s="61"/>
      <c r="AJY119" s="61"/>
      <c r="AJZ119" s="61"/>
      <c r="AKA119" s="61"/>
      <c r="AKB119" s="61"/>
      <c r="AKC119" s="61"/>
      <c r="AKD119" s="61"/>
      <c r="AKE119" s="61"/>
      <c r="AKF119" s="61"/>
      <c r="AKG119" s="61"/>
      <c r="AKH119" s="61"/>
      <c r="AKI119" s="61"/>
      <c r="AKJ119" s="61"/>
      <c r="AKK119" s="61"/>
      <c r="AKL119" s="61"/>
      <c r="AKM119" s="61"/>
      <c r="AKN119" s="61"/>
      <c r="AKO119" s="61"/>
      <c r="AKP119" s="61"/>
      <c r="AKQ119" s="61"/>
      <c r="AKR119" s="61"/>
      <c r="AKS119" s="61"/>
      <c r="AKT119" s="61"/>
      <c r="AKU119" s="61"/>
      <c r="AKV119" s="61"/>
      <c r="AKW119" s="61"/>
      <c r="AKX119" s="61"/>
      <c r="AKY119" s="61"/>
      <c r="AKZ119" s="61"/>
      <c r="ALA119" s="61"/>
      <c r="ALB119" s="61"/>
      <c r="ALC119" s="61"/>
      <c r="ALD119" s="61"/>
      <c r="ALE119" s="61"/>
      <c r="ALF119" s="61"/>
      <c r="ALG119" s="61"/>
      <c r="ALH119" s="61"/>
      <c r="ALI119" s="61"/>
      <c r="ALJ119" s="61"/>
      <c r="ALK119" s="61"/>
      <c r="ALL119" s="61"/>
      <c r="ALM119" s="61"/>
      <c r="ALN119" s="61"/>
      <c r="ALO119" s="61"/>
      <c r="ALP119" s="61"/>
      <c r="ALQ119" s="61"/>
      <c r="ALR119" s="61"/>
      <c r="ALS119" s="61"/>
      <c r="ALT119" s="61"/>
      <c r="ALU119" s="61"/>
      <c r="ALV119" s="61"/>
      <c r="ALW119" s="61"/>
      <c r="ALX119" s="61"/>
      <c r="ALY119" s="61"/>
      <c r="ALZ119" s="61"/>
      <c r="AMA119" s="61"/>
      <c r="AMB119" s="61"/>
      <c r="AMC119" s="61"/>
      <c r="AMD119" s="61"/>
      <c r="AME119" s="61"/>
      <c r="AMF119" s="61"/>
      <c r="AMG119" s="61"/>
      <c r="AMH119" s="61"/>
      <c r="AMI119" s="61"/>
      <c r="AMJ119" s="61"/>
      <c r="AMK119" s="61"/>
      <c r="AML119" s="61"/>
      <c r="AMM119" s="61"/>
      <c r="AMN119" s="61"/>
      <c r="AMO119" s="61"/>
      <c r="AMP119" s="61"/>
      <c r="AMQ119" s="61"/>
      <c r="AMR119" s="61"/>
      <c r="AMS119" s="61"/>
      <c r="AMT119" s="61"/>
      <c r="AMU119" s="61"/>
      <c r="AMV119" s="61"/>
      <c r="AMW119" s="61"/>
      <c r="AMX119" s="61"/>
      <c r="AMY119" s="61"/>
      <c r="AMZ119" s="61"/>
      <c r="ANA119" s="61"/>
      <c r="ANB119" s="61"/>
      <c r="ANC119" s="61"/>
      <c r="AND119" s="61"/>
      <c r="ANE119" s="61"/>
      <c r="ANF119" s="61"/>
      <c r="ANG119" s="61"/>
      <c r="ANH119" s="61"/>
      <c r="ANI119" s="61"/>
      <c r="ANJ119" s="61"/>
      <c r="ANK119" s="61"/>
      <c r="ANL119" s="61"/>
      <c r="ANM119" s="61"/>
      <c r="ANN119" s="61"/>
      <c r="ANO119" s="61"/>
      <c r="ANP119" s="61"/>
      <c r="ANQ119" s="61"/>
      <c r="ANR119" s="61"/>
      <c r="ANS119" s="61"/>
      <c r="ANT119" s="61"/>
      <c r="ANU119" s="61"/>
      <c r="ANV119" s="61"/>
      <c r="ANW119" s="61"/>
      <c r="ANX119" s="61"/>
      <c r="ANY119" s="61"/>
      <c r="ANZ119" s="61"/>
      <c r="AOA119" s="61"/>
      <c r="AOB119" s="61"/>
      <c r="AOC119" s="61"/>
      <c r="AOD119" s="61"/>
      <c r="AOE119" s="61"/>
      <c r="AOF119" s="61"/>
      <c r="AOG119" s="61"/>
      <c r="AOH119" s="61"/>
      <c r="AOI119" s="61"/>
      <c r="AOJ119" s="61"/>
      <c r="AOK119" s="61"/>
      <c r="AOL119" s="61"/>
      <c r="AOM119" s="61"/>
      <c r="AON119" s="61"/>
      <c r="AOO119" s="61"/>
      <c r="AOP119" s="61"/>
      <c r="AOQ119" s="61"/>
      <c r="AOR119" s="61"/>
      <c r="AOS119" s="61"/>
      <c r="AOT119" s="61"/>
      <c r="AOU119" s="61"/>
      <c r="AOV119" s="61"/>
      <c r="AOW119" s="61"/>
      <c r="AOX119" s="61"/>
      <c r="AOY119" s="61"/>
      <c r="AOZ119" s="61"/>
      <c r="APA119" s="61"/>
      <c r="APB119" s="61"/>
      <c r="APC119" s="61"/>
      <c r="APD119" s="61"/>
      <c r="APE119" s="61"/>
      <c r="APF119" s="61"/>
      <c r="APG119" s="61"/>
      <c r="APH119" s="61"/>
      <c r="API119" s="61"/>
      <c r="APJ119" s="61"/>
      <c r="APK119" s="61"/>
      <c r="APL119" s="61"/>
      <c r="APM119" s="61"/>
      <c r="APN119" s="61"/>
      <c r="APO119" s="61"/>
      <c r="APP119" s="61"/>
      <c r="APQ119" s="61"/>
      <c r="APR119" s="61"/>
      <c r="APS119" s="61"/>
      <c r="APT119" s="61"/>
      <c r="APU119" s="61"/>
      <c r="APV119" s="61"/>
      <c r="APW119" s="61"/>
      <c r="APX119" s="61"/>
      <c r="APY119" s="61"/>
      <c r="APZ119" s="61"/>
      <c r="AQA119" s="61"/>
      <c r="AQB119" s="61"/>
      <c r="AQC119" s="61"/>
      <c r="AQD119" s="61"/>
      <c r="AQE119" s="61"/>
      <c r="AQF119" s="61"/>
      <c r="AQG119" s="61"/>
      <c r="AQH119" s="61"/>
      <c r="AQI119" s="61"/>
      <c r="AQJ119" s="61"/>
      <c r="AQK119" s="61"/>
      <c r="AQL119" s="61"/>
      <c r="AQM119" s="61"/>
      <c r="AQN119" s="61"/>
      <c r="AQO119" s="61"/>
      <c r="AQP119" s="61"/>
      <c r="AQQ119" s="61"/>
      <c r="AQR119" s="61"/>
      <c r="AQS119" s="61"/>
      <c r="AQT119" s="61"/>
      <c r="AQU119" s="61"/>
      <c r="AQV119" s="61"/>
      <c r="AQW119" s="61"/>
      <c r="AQX119" s="61"/>
      <c r="AQY119" s="61"/>
      <c r="AQZ119" s="61"/>
      <c r="ARA119" s="61"/>
      <c r="ARB119" s="61"/>
      <c r="ARC119" s="61"/>
      <c r="ARD119" s="61"/>
      <c r="ARE119" s="61"/>
      <c r="ARF119" s="61"/>
      <c r="ARG119" s="61"/>
      <c r="ARH119" s="61"/>
      <c r="ARI119" s="61"/>
      <c r="ARJ119" s="61"/>
      <c r="ARK119" s="61"/>
      <c r="ARL119" s="61"/>
      <c r="ARM119" s="61"/>
      <c r="ARN119" s="61"/>
      <c r="ARO119" s="61"/>
      <c r="ARP119" s="61"/>
      <c r="ARQ119" s="61"/>
      <c r="ARR119" s="61"/>
      <c r="ARS119" s="61"/>
      <c r="ART119" s="61"/>
      <c r="ARU119" s="61"/>
      <c r="ARV119" s="61"/>
      <c r="ARW119" s="61"/>
      <c r="ARX119" s="61"/>
      <c r="ARY119" s="61"/>
      <c r="ARZ119" s="61"/>
      <c r="ASA119" s="61"/>
      <c r="ASB119" s="61"/>
      <c r="ASC119" s="61"/>
      <c r="ASD119" s="61"/>
      <c r="ASE119" s="61"/>
      <c r="ASF119" s="61"/>
      <c r="ASG119" s="61"/>
      <c r="ASH119" s="61"/>
      <c r="ASI119" s="61"/>
      <c r="ASJ119" s="61"/>
      <c r="ASK119" s="61"/>
      <c r="ASL119" s="61"/>
      <c r="ASM119" s="61"/>
      <c r="ASN119" s="61"/>
      <c r="ASO119" s="61"/>
      <c r="ASP119" s="61"/>
      <c r="ASQ119" s="61"/>
      <c r="ASR119" s="61"/>
      <c r="ASS119" s="61"/>
      <c r="AST119" s="61"/>
      <c r="ASU119" s="61"/>
      <c r="ASV119" s="61"/>
      <c r="ASW119" s="61"/>
      <c r="ASX119" s="61"/>
      <c r="ASY119" s="61"/>
      <c r="ASZ119" s="61"/>
      <c r="ATA119" s="61"/>
      <c r="ATB119" s="61"/>
      <c r="ATC119" s="61"/>
      <c r="ATD119" s="61"/>
      <c r="ATE119" s="61"/>
      <c r="ATF119" s="61"/>
      <c r="ATG119" s="61"/>
      <c r="ATH119" s="61"/>
      <c r="ATI119" s="61"/>
      <c r="ATJ119" s="61"/>
      <c r="ATK119" s="61"/>
      <c r="ATL119" s="61"/>
      <c r="ATM119" s="61"/>
      <c r="ATN119" s="61"/>
      <c r="ATO119" s="61"/>
      <c r="ATP119" s="61"/>
      <c r="ATQ119" s="61"/>
      <c r="ATR119" s="61"/>
      <c r="ATS119" s="61"/>
      <c r="ATT119" s="61"/>
      <c r="ATU119" s="61"/>
      <c r="ATV119" s="61"/>
      <c r="ATW119" s="61"/>
      <c r="ATX119" s="61"/>
      <c r="ATY119" s="61"/>
      <c r="ATZ119" s="61"/>
      <c r="AUA119" s="61"/>
      <c r="AUB119" s="61"/>
      <c r="AUC119" s="61"/>
      <c r="AUD119" s="61"/>
      <c r="AUE119" s="61"/>
      <c r="AUF119" s="61"/>
      <c r="AUG119" s="61"/>
      <c r="AUH119" s="61"/>
      <c r="AUI119" s="61"/>
      <c r="AUJ119" s="61"/>
      <c r="AUK119" s="61"/>
      <c r="AUL119" s="61"/>
      <c r="AUM119" s="61"/>
      <c r="AUN119" s="61"/>
      <c r="AUO119" s="61"/>
      <c r="AUP119" s="61"/>
      <c r="AUQ119" s="61"/>
      <c r="AUR119" s="61"/>
      <c r="AUS119" s="61"/>
      <c r="AUT119" s="61"/>
      <c r="AUU119" s="61"/>
      <c r="AUV119" s="61"/>
      <c r="AUW119" s="61"/>
      <c r="AUX119" s="61"/>
      <c r="AUY119" s="61"/>
      <c r="AUZ119" s="61"/>
      <c r="AVA119" s="61"/>
      <c r="AVB119" s="61"/>
      <c r="AVC119" s="61"/>
      <c r="AVD119" s="61"/>
      <c r="AVE119" s="61"/>
      <c r="AVF119" s="61"/>
      <c r="AVG119" s="61"/>
      <c r="AVH119" s="61"/>
      <c r="AVI119" s="61"/>
      <c r="AVJ119" s="61"/>
      <c r="AVK119" s="61"/>
      <c r="AVL119" s="61"/>
      <c r="AVM119" s="61"/>
      <c r="AVN119" s="61"/>
      <c r="AVO119" s="61"/>
      <c r="AVP119" s="61"/>
      <c r="AVQ119" s="61"/>
      <c r="AVR119" s="61"/>
      <c r="AVS119" s="61"/>
      <c r="AVT119" s="61"/>
      <c r="AVU119" s="61"/>
      <c r="AVV119" s="61"/>
      <c r="AVW119" s="61"/>
      <c r="AVX119" s="61"/>
      <c r="AVY119" s="61"/>
      <c r="AVZ119" s="61"/>
      <c r="AWA119" s="61"/>
      <c r="AWB119" s="61"/>
      <c r="AWC119" s="61"/>
      <c r="AWD119" s="61"/>
      <c r="AWE119" s="61"/>
      <c r="AWF119" s="61"/>
      <c r="AWG119" s="61"/>
      <c r="AWH119" s="61"/>
      <c r="AWI119" s="61"/>
      <c r="AWJ119" s="61"/>
      <c r="AWK119" s="61"/>
      <c r="AWL119" s="61"/>
      <c r="AWM119" s="61"/>
      <c r="AWN119" s="61"/>
      <c r="AWO119" s="61"/>
      <c r="AWP119" s="61"/>
      <c r="AWQ119" s="61"/>
      <c r="AWR119" s="61"/>
      <c r="AWS119" s="61"/>
      <c r="AWT119" s="61"/>
      <c r="AWU119" s="61"/>
      <c r="AWV119" s="61"/>
      <c r="AWW119" s="61"/>
      <c r="AWX119" s="61"/>
      <c r="AWY119" s="61"/>
      <c r="AWZ119" s="61"/>
      <c r="AXA119" s="61"/>
      <c r="AXB119" s="61"/>
      <c r="AXC119" s="61"/>
      <c r="AXD119" s="61"/>
      <c r="AXE119" s="61"/>
      <c r="AXF119" s="61"/>
      <c r="AXG119" s="61"/>
      <c r="AXH119" s="61"/>
      <c r="AXI119" s="61"/>
      <c r="AXJ119" s="61"/>
      <c r="AXK119" s="61"/>
      <c r="AXL119" s="61"/>
      <c r="AXM119" s="61"/>
      <c r="AXN119" s="61"/>
      <c r="AXO119" s="61"/>
      <c r="AXP119" s="61"/>
      <c r="AXQ119" s="61"/>
      <c r="AXR119" s="61"/>
      <c r="AXS119" s="61"/>
      <c r="AXT119" s="61"/>
      <c r="AXU119" s="61"/>
      <c r="AXV119" s="61"/>
      <c r="AXW119" s="61"/>
      <c r="AXX119" s="61"/>
      <c r="AXY119" s="61"/>
      <c r="AXZ119" s="61"/>
      <c r="AYA119" s="61"/>
      <c r="AYB119" s="61"/>
      <c r="AYC119" s="61"/>
      <c r="AYD119" s="61"/>
      <c r="AYE119" s="61"/>
      <c r="AYF119" s="61"/>
      <c r="AYG119" s="61"/>
      <c r="AYH119" s="61"/>
      <c r="AYI119" s="61"/>
      <c r="AYJ119" s="61"/>
      <c r="AYK119" s="61"/>
      <c r="AYL119" s="61"/>
      <c r="AYM119" s="61"/>
      <c r="AYN119" s="61"/>
      <c r="AYO119" s="61"/>
      <c r="AYP119" s="61"/>
      <c r="AYQ119" s="61"/>
      <c r="AYR119" s="61"/>
      <c r="AYS119" s="61"/>
      <c r="AYT119" s="61"/>
      <c r="AYU119" s="61"/>
      <c r="AYV119" s="61"/>
      <c r="AYW119" s="61"/>
      <c r="AYX119" s="61"/>
      <c r="AYY119" s="61"/>
      <c r="AYZ119" s="61"/>
      <c r="AZA119" s="61"/>
      <c r="AZB119" s="61"/>
      <c r="AZC119" s="61"/>
      <c r="AZD119" s="61"/>
      <c r="AZE119" s="61"/>
      <c r="AZF119" s="61"/>
      <c r="AZG119" s="61"/>
      <c r="AZH119" s="61"/>
      <c r="AZI119" s="61"/>
      <c r="AZJ119" s="61"/>
      <c r="AZK119" s="61"/>
      <c r="AZL119" s="61"/>
      <c r="AZM119" s="61"/>
      <c r="AZN119" s="61"/>
      <c r="AZO119" s="61"/>
      <c r="AZP119" s="61"/>
      <c r="AZQ119" s="61"/>
      <c r="AZR119" s="61"/>
      <c r="AZS119" s="61"/>
      <c r="AZT119" s="61"/>
      <c r="AZU119" s="61"/>
      <c r="AZV119" s="61"/>
      <c r="AZW119" s="61"/>
      <c r="AZX119" s="61"/>
      <c r="AZY119" s="61"/>
      <c r="AZZ119" s="61"/>
      <c r="BAA119" s="61"/>
      <c r="BAB119" s="61"/>
      <c r="BAC119" s="61"/>
      <c r="BAD119" s="61"/>
      <c r="BAE119" s="61"/>
      <c r="BAF119" s="61"/>
      <c r="BAG119" s="61"/>
      <c r="BAH119" s="61"/>
      <c r="BAI119" s="61"/>
      <c r="BAJ119" s="61"/>
      <c r="BAK119" s="61"/>
      <c r="BAL119" s="61"/>
      <c r="BAM119" s="61"/>
      <c r="BAN119" s="61"/>
      <c r="BAO119" s="61"/>
      <c r="BAP119" s="61"/>
      <c r="BAQ119" s="61"/>
      <c r="BAR119" s="61"/>
      <c r="BAS119" s="61"/>
      <c r="BAT119" s="61"/>
      <c r="BAU119" s="61"/>
      <c r="BAV119" s="61"/>
      <c r="BAW119" s="61"/>
      <c r="BAX119" s="61"/>
      <c r="BAY119" s="61"/>
      <c r="BAZ119" s="61"/>
      <c r="BBA119" s="61"/>
      <c r="BBB119" s="61"/>
      <c r="BBC119" s="61"/>
      <c r="BBD119" s="61"/>
      <c r="BBE119" s="61"/>
      <c r="BBF119" s="61"/>
      <c r="BBG119" s="61"/>
      <c r="BBH119" s="61"/>
      <c r="BBI119" s="61"/>
      <c r="BBJ119" s="61"/>
      <c r="BBK119" s="61"/>
      <c r="BBL119" s="61"/>
      <c r="BBM119" s="61"/>
      <c r="BBN119" s="61"/>
      <c r="BBO119" s="61"/>
      <c r="BBP119" s="61"/>
      <c r="BBQ119" s="61"/>
      <c r="BBR119" s="61"/>
      <c r="BBS119" s="61"/>
      <c r="BBT119" s="61"/>
      <c r="BBU119" s="61"/>
      <c r="BBV119" s="61"/>
      <c r="BBW119" s="61"/>
      <c r="BBX119" s="61"/>
      <c r="BBY119" s="61"/>
      <c r="BBZ119" s="61"/>
      <c r="BCA119" s="61"/>
      <c r="BCB119" s="61"/>
      <c r="BCC119" s="61"/>
      <c r="BCD119" s="61"/>
      <c r="BCE119" s="61"/>
      <c r="BCF119" s="61"/>
      <c r="BCG119" s="61"/>
      <c r="BCH119" s="61"/>
      <c r="BCI119" s="61"/>
      <c r="BCJ119" s="61"/>
      <c r="BCK119" s="61"/>
      <c r="BCL119" s="61"/>
      <c r="BCM119" s="61"/>
      <c r="BCN119" s="61"/>
      <c r="BCO119" s="61"/>
      <c r="BCP119" s="61"/>
      <c r="BCQ119" s="61"/>
      <c r="BCR119" s="61"/>
      <c r="BCS119" s="61"/>
      <c r="BCT119" s="61"/>
      <c r="BCU119" s="61"/>
      <c r="BCV119" s="61"/>
      <c r="BCW119" s="61"/>
      <c r="BCX119" s="61"/>
      <c r="BCY119" s="61"/>
      <c r="BCZ119" s="61"/>
      <c r="BDA119" s="61"/>
      <c r="BDB119" s="61"/>
      <c r="BDC119" s="61"/>
      <c r="BDD119" s="61"/>
      <c r="BDE119" s="61"/>
      <c r="BDF119" s="61"/>
      <c r="BDG119" s="61"/>
      <c r="BDH119" s="61"/>
      <c r="BDI119" s="61"/>
      <c r="BDJ119" s="61"/>
      <c r="BDK119" s="61"/>
      <c r="BDL119" s="61"/>
      <c r="BDM119" s="61"/>
      <c r="BDN119" s="61"/>
      <c r="BDO119" s="61"/>
      <c r="BDP119" s="61"/>
      <c r="BDQ119" s="61"/>
      <c r="BDR119" s="61"/>
      <c r="BDS119" s="61"/>
      <c r="BDT119" s="61"/>
      <c r="BDU119" s="61"/>
      <c r="BDV119" s="61"/>
      <c r="BDW119" s="61"/>
      <c r="BDX119" s="61"/>
      <c r="BDY119" s="61"/>
      <c r="BDZ119" s="61"/>
      <c r="BEA119" s="61"/>
      <c r="BEB119" s="61"/>
      <c r="BEC119" s="61"/>
      <c r="BED119" s="61"/>
      <c r="BEE119" s="61"/>
      <c r="BEF119" s="61"/>
      <c r="BEG119" s="61"/>
      <c r="BEH119" s="61"/>
      <c r="BEI119" s="61"/>
      <c r="BEJ119" s="61"/>
      <c r="BEK119" s="61"/>
      <c r="BEL119" s="61"/>
      <c r="BEM119" s="61"/>
      <c r="BEN119" s="61"/>
      <c r="BEO119" s="61"/>
      <c r="BEP119" s="61"/>
      <c r="BEQ119" s="61"/>
      <c r="BER119" s="61"/>
      <c r="BES119" s="61"/>
      <c r="BET119" s="61"/>
      <c r="BEU119" s="61"/>
      <c r="BEV119" s="61"/>
      <c r="BEW119" s="61"/>
      <c r="BEX119" s="61"/>
      <c r="BEY119" s="61"/>
      <c r="BEZ119" s="61"/>
      <c r="BFA119" s="61"/>
      <c r="BFB119" s="61"/>
      <c r="BFC119" s="61"/>
      <c r="BFD119" s="61"/>
      <c r="BFE119" s="61"/>
      <c r="BFF119" s="61"/>
      <c r="BFG119" s="61"/>
      <c r="BFH119" s="61"/>
      <c r="BFI119" s="61"/>
      <c r="BFJ119" s="61"/>
      <c r="BFK119" s="61"/>
      <c r="BFL119" s="61"/>
      <c r="BFM119" s="61"/>
      <c r="BFN119" s="61"/>
      <c r="BFO119" s="61"/>
      <c r="BFP119" s="61"/>
      <c r="BFQ119" s="61"/>
      <c r="BFR119" s="61"/>
      <c r="BFS119" s="61"/>
      <c r="BFT119" s="61"/>
      <c r="BFU119" s="61"/>
      <c r="BFV119" s="61"/>
      <c r="BFW119" s="61"/>
      <c r="BFX119" s="61"/>
      <c r="BFY119" s="61"/>
      <c r="BFZ119" s="61"/>
      <c r="BGA119" s="61"/>
      <c r="BGB119" s="61"/>
      <c r="BGC119" s="61"/>
      <c r="BGD119" s="61"/>
      <c r="BGE119" s="61"/>
      <c r="BGF119" s="61"/>
      <c r="BGG119" s="61"/>
      <c r="BGH119" s="61"/>
      <c r="BGI119" s="61"/>
      <c r="BGJ119" s="61"/>
      <c r="BGK119" s="61"/>
      <c r="BGL119" s="61"/>
      <c r="BGM119" s="61"/>
      <c r="BGN119" s="61"/>
      <c r="BGO119" s="61"/>
      <c r="BGP119" s="61"/>
      <c r="BGQ119" s="61"/>
      <c r="BGR119" s="61"/>
      <c r="BGS119" s="61"/>
      <c r="BGT119" s="61"/>
      <c r="BGU119" s="61"/>
      <c r="BGV119" s="61"/>
      <c r="BGW119" s="61"/>
      <c r="BGX119" s="61"/>
      <c r="BGY119" s="61"/>
      <c r="BGZ119" s="61"/>
      <c r="BHA119" s="61"/>
      <c r="BHB119" s="61"/>
      <c r="BHC119" s="61"/>
      <c r="BHD119" s="61"/>
      <c r="BHE119" s="61"/>
      <c r="BHF119" s="61"/>
      <c r="BHG119" s="61"/>
      <c r="BHH119" s="61"/>
      <c r="BHI119" s="61"/>
      <c r="BHJ119" s="61"/>
      <c r="BHK119" s="61"/>
      <c r="BHL119" s="61"/>
      <c r="BHM119" s="61"/>
      <c r="BHN119" s="61"/>
      <c r="BHO119" s="61"/>
      <c r="BHP119" s="61"/>
      <c r="BHQ119" s="61"/>
      <c r="BHR119" s="61"/>
      <c r="BHS119" s="61"/>
      <c r="BHT119" s="61"/>
      <c r="BHU119" s="61"/>
      <c r="BHV119" s="61"/>
      <c r="BHW119" s="61"/>
      <c r="BHX119" s="61"/>
      <c r="BHY119" s="61"/>
      <c r="BHZ119" s="61"/>
      <c r="BIA119" s="61"/>
      <c r="BIB119" s="61"/>
      <c r="BIC119" s="61"/>
      <c r="BID119" s="61"/>
      <c r="BIE119" s="61"/>
      <c r="BIF119" s="61"/>
      <c r="BIG119" s="61"/>
      <c r="BIH119" s="61"/>
      <c r="BII119" s="61"/>
      <c r="BIJ119" s="61"/>
      <c r="BIK119" s="61"/>
      <c r="BIL119" s="61"/>
      <c r="BIM119" s="61"/>
      <c r="BIN119" s="61"/>
      <c r="BIO119" s="61"/>
      <c r="BIP119" s="61"/>
      <c r="BIQ119" s="61"/>
      <c r="BIR119" s="61"/>
      <c r="BIS119" s="61"/>
      <c r="BIT119" s="61"/>
      <c r="BIU119" s="61"/>
      <c r="BIV119" s="61"/>
      <c r="BIW119" s="61"/>
      <c r="BIX119" s="61"/>
      <c r="BIY119" s="61"/>
      <c r="BIZ119" s="61"/>
      <c r="BJA119" s="61"/>
      <c r="BJB119" s="61"/>
      <c r="BJC119" s="61"/>
      <c r="BJD119" s="61"/>
      <c r="BJE119" s="61"/>
      <c r="BJF119" s="61"/>
      <c r="BJG119" s="61"/>
      <c r="BJH119" s="61"/>
      <c r="BJI119" s="61"/>
      <c r="BJJ119" s="61"/>
      <c r="BJK119" s="61"/>
      <c r="BJL119" s="61"/>
      <c r="BJM119" s="61"/>
      <c r="BJN119" s="61"/>
      <c r="BJO119" s="61"/>
      <c r="BJP119" s="61"/>
      <c r="BJQ119" s="61"/>
      <c r="BJR119" s="61"/>
      <c r="BJS119" s="61"/>
      <c r="BJT119" s="61"/>
      <c r="BJU119" s="61"/>
      <c r="BJV119" s="61"/>
      <c r="BJW119" s="61"/>
      <c r="BJX119" s="61"/>
      <c r="BJY119" s="61"/>
      <c r="BJZ119" s="61"/>
      <c r="BKA119" s="61"/>
      <c r="BKB119" s="61"/>
      <c r="BKC119" s="61"/>
      <c r="BKD119" s="61"/>
      <c r="BKE119" s="61"/>
      <c r="BKF119" s="61"/>
      <c r="BKG119" s="61"/>
      <c r="BKH119" s="61"/>
      <c r="BKI119" s="61"/>
      <c r="BKJ119" s="61"/>
      <c r="BKK119" s="61"/>
      <c r="BKL119" s="61"/>
      <c r="BKM119" s="61"/>
      <c r="BKN119" s="61"/>
      <c r="BKO119" s="61"/>
      <c r="BKP119" s="61"/>
      <c r="BKQ119" s="61"/>
      <c r="BKR119" s="61"/>
      <c r="BKS119" s="61"/>
      <c r="BKT119" s="61"/>
      <c r="BKU119" s="61"/>
      <c r="BKV119" s="61"/>
      <c r="BKW119" s="61"/>
      <c r="BKX119" s="61"/>
      <c r="BKY119" s="61"/>
      <c r="BKZ119" s="61"/>
      <c r="BLA119" s="61"/>
      <c r="BLB119" s="61"/>
      <c r="BLC119" s="61"/>
      <c r="BLD119" s="61"/>
      <c r="BLE119" s="61"/>
      <c r="BLF119" s="61"/>
      <c r="BLG119" s="61"/>
      <c r="BLH119" s="61"/>
      <c r="BLI119" s="61"/>
      <c r="BLJ119" s="61"/>
      <c r="BLK119" s="61"/>
      <c r="BLL119" s="61"/>
      <c r="BLM119" s="61"/>
      <c r="BLN119" s="61"/>
      <c r="BLO119" s="61"/>
      <c r="BLP119" s="61"/>
      <c r="BLQ119" s="61"/>
      <c r="BLR119" s="61"/>
      <c r="BLS119" s="61"/>
      <c r="BLT119" s="61"/>
      <c r="BLU119" s="61"/>
      <c r="BLV119" s="61"/>
      <c r="BLW119" s="61"/>
      <c r="BLX119" s="61"/>
      <c r="BLY119" s="61"/>
      <c r="BLZ119" s="61"/>
      <c r="BMA119" s="61"/>
      <c r="BMB119" s="61"/>
      <c r="BMC119" s="61"/>
      <c r="BMD119" s="61"/>
      <c r="BME119" s="61"/>
      <c r="BMF119" s="61"/>
      <c r="BMG119" s="61"/>
      <c r="BMH119" s="61"/>
      <c r="BMI119" s="61"/>
      <c r="BMJ119" s="61"/>
      <c r="BMK119" s="61"/>
      <c r="BML119" s="61"/>
      <c r="BMM119" s="61"/>
      <c r="BMN119" s="61"/>
      <c r="BMO119" s="61"/>
      <c r="BMP119" s="61"/>
      <c r="BMQ119" s="61"/>
      <c r="BMR119" s="61"/>
      <c r="BMS119" s="61"/>
      <c r="BMT119" s="61"/>
      <c r="BMU119" s="61"/>
      <c r="BMV119" s="61"/>
      <c r="BMW119" s="61"/>
      <c r="BMX119" s="61"/>
      <c r="BMY119" s="61"/>
      <c r="BMZ119" s="61"/>
      <c r="BNA119" s="61"/>
      <c r="BNB119" s="61"/>
      <c r="BNC119" s="61"/>
      <c r="BND119" s="61"/>
      <c r="BNE119" s="61"/>
      <c r="BNF119" s="61"/>
      <c r="BNG119" s="61"/>
      <c r="BNH119" s="61"/>
      <c r="BNI119" s="61"/>
      <c r="BNJ119" s="61"/>
      <c r="BNK119" s="61"/>
      <c r="BNL119" s="61"/>
      <c r="BNM119" s="61"/>
      <c r="BNN119" s="61"/>
      <c r="BNO119" s="61"/>
      <c r="BNP119" s="61"/>
      <c r="BNQ119" s="61"/>
      <c r="BNR119" s="61"/>
      <c r="BNS119" s="61"/>
      <c r="BNT119" s="61"/>
      <c r="BNU119" s="61"/>
      <c r="BNV119" s="61"/>
      <c r="BNW119" s="61"/>
      <c r="BNX119" s="61"/>
      <c r="BNY119" s="61"/>
      <c r="BNZ119" s="61"/>
      <c r="BOA119" s="61"/>
      <c r="BOB119" s="61"/>
      <c r="BOC119" s="61"/>
      <c r="BOD119" s="61"/>
      <c r="BOE119" s="61"/>
      <c r="BOF119" s="61"/>
      <c r="BOG119" s="61"/>
      <c r="BOH119" s="61"/>
      <c r="BOI119" s="61"/>
      <c r="BOJ119" s="61"/>
      <c r="BOK119" s="61"/>
      <c r="BOL119" s="61"/>
      <c r="BOM119" s="61"/>
      <c r="BON119" s="61"/>
      <c r="BOO119" s="61"/>
      <c r="BOP119" s="61"/>
      <c r="BOQ119" s="61"/>
      <c r="BOR119" s="61"/>
      <c r="BOS119" s="61"/>
      <c r="BOT119" s="61"/>
      <c r="BOU119" s="61"/>
      <c r="BOV119" s="61"/>
      <c r="BOW119" s="61"/>
      <c r="BOX119" s="61"/>
      <c r="BOY119" s="61"/>
      <c r="BOZ119" s="61"/>
      <c r="BPA119" s="61"/>
      <c r="BPB119" s="61"/>
      <c r="BPC119" s="61"/>
      <c r="BPD119" s="61"/>
      <c r="BPE119" s="61"/>
      <c r="BPF119" s="61"/>
      <c r="BPG119" s="61"/>
      <c r="BPH119" s="61"/>
      <c r="BPI119" s="61"/>
      <c r="BPJ119" s="61"/>
      <c r="BPK119" s="61"/>
      <c r="BPL119" s="61"/>
      <c r="BPM119" s="61"/>
      <c r="BPN119" s="61"/>
      <c r="BPO119" s="61"/>
      <c r="BPP119" s="61"/>
      <c r="BPQ119" s="61"/>
      <c r="BPR119" s="61"/>
      <c r="BPS119" s="61"/>
      <c r="BPT119" s="61"/>
      <c r="BPU119" s="61"/>
      <c r="BPV119" s="61"/>
      <c r="BPW119" s="61"/>
      <c r="BPX119" s="61"/>
      <c r="BPY119" s="61"/>
      <c r="BPZ119" s="61"/>
      <c r="BQA119" s="61"/>
      <c r="BQB119" s="61"/>
      <c r="BQC119" s="61"/>
      <c r="BQD119" s="61"/>
      <c r="BQE119" s="61"/>
      <c r="BQF119" s="61"/>
      <c r="BQG119" s="61"/>
      <c r="BQH119" s="61"/>
      <c r="BQI119" s="61"/>
      <c r="BQJ119" s="61"/>
      <c r="BQK119" s="61"/>
      <c r="BQL119" s="61"/>
      <c r="BQM119" s="61"/>
      <c r="BQN119" s="61"/>
      <c r="BQO119" s="61"/>
      <c r="BQP119" s="61"/>
      <c r="BQQ119" s="61"/>
      <c r="BQR119" s="61"/>
      <c r="BQS119" s="61"/>
      <c r="BQT119" s="61"/>
      <c r="BQU119" s="61"/>
      <c r="BQV119" s="61"/>
      <c r="BQW119" s="61"/>
      <c r="BQX119" s="61"/>
      <c r="BQY119" s="61"/>
      <c r="BQZ119" s="61"/>
      <c r="BRA119" s="61"/>
      <c r="BRB119" s="61"/>
      <c r="BRC119" s="61"/>
      <c r="BRD119" s="61"/>
      <c r="BRE119" s="61"/>
      <c r="BRF119" s="61"/>
      <c r="BRG119" s="61"/>
      <c r="BRH119" s="61"/>
      <c r="BRI119" s="61"/>
      <c r="BRJ119" s="61"/>
      <c r="BRK119" s="61"/>
      <c r="BRL119" s="61"/>
      <c r="BRM119" s="61"/>
      <c r="BRN119" s="61"/>
      <c r="BRO119" s="61"/>
      <c r="BRP119" s="61"/>
      <c r="BRQ119" s="61"/>
      <c r="BRR119" s="61"/>
      <c r="BRS119" s="61"/>
      <c r="BRT119" s="61"/>
      <c r="BRU119" s="61"/>
      <c r="BRV119" s="61"/>
      <c r="BRW119" s="61"/>
      <c r="BRX119" s="61"/>
      <c r="BRY119" s="61"/>
      <c r="BRZ119" s="61"/>
      <c r="BSA119" s="61"/>
      <c r="BSB119" s="61"/>
      <c r="BSC119" s="61"/>
      <c r="BSD119" s="61"/>
      <c r="BSE119" s="61"/>
      <c r="BSF119" s="61"/>
      <c r="BSG119" s="61"/>
      <c r="BSH119" s="61"/>
      <c r="BSI119" s="61"/>
      <c r="BSJ119" s="61"/>
      <c r="BSK119" s="61"/>
      <c r="BSL119" s="61"/>
      <c r="BSM119" s="61"/>
      <c r="BSN119" s="61"/>
      <c r="BSO119" s="61"/>
      <c r="BSP119" s="61"/>
      <c r="BSQ119" s="61"/>
      <c r="BSR119" s="61"/>
      <c r="BSS119" s="61"/>
      <c r="BST119" s="61"/>
      <c r="BSU119" s="61"/>
      <c r="BSV119" s="61"/>
      <c r="BSW119" s="61"/>
      <c r="BSX119" s="61"/>
      <c r="BSY119" s="61"/>
      <c r="BSZ119" s="61"/>
      <c r="BTA119" s="61"/>
      <c r="BTB119" s="61"/>
      <c r="BTC119" s="61"/>
      <c r="BTD119" s="61"/>
      <c r="BTE119" s="61"/>
      <c r="BTF119" s="61"/>
      <c r="BTG119" s="61"/>
      <c r="BTH119" s="61"/>
      <c r="BTI119" s="61"/>
      <c r="BTJ119" s="61"/>
      <c r="BTK119" s="61"/>
      <c r="BTL119" s="61"/>
      <c r="BTM119" s="61"/>
      <c r="BTN119" s="61"/>
      <c r="BTO119" s="61"/>
      <c r="BTP119" s="61"/>
      <c r="BTQ119" s="61"/>
      <c r="BTR119" s="61"/>
      <c r="BTS119" s="61"/>
      <c r="BTT119" s="61"/>
      <c r="BTU119" s="61"/>
      <c r="BTV119" s="61"/>
      <c r="BTW119" s="61"/>
      <c r="BTX119" s="61"/>
      <c r="BTY119" s="61"/>
      <c r="BTZ119" s="61"/>
      <c r="BUA119" s="61"/>
      <c r="BUB119" s="61"/>
      <c r="BUC119" s="61"/>
      <c r="BUD119" s="61"/>
      <c r="BUE119" s="61"/>
      <c r="BUF119" s="61"/>
      <c r="BUG119" s="61"/>
      <c r="BUH119" s="61"/>
      <c r="BUI119" s="61"/>
      <c r="BUJ119" s="61"/>
      <c r="BUK119" s="61"/>
      <c r="BUL119" s="61"/>
      <c r="BUM119" s="61"/>
      <c r="BUN119" s="61"/>
      <c r="BUO119" s="61"/>
      <c r="BUP119" s="61"/>
      <c r="BUQ119" s="61"/>
      <c r="BUR119" s="61"/>
      <c r="BUS119" s="61"/>
      <c r="BUT119" s="61"/>
      <c r="BUU119" s="61"/>
      <c r="BUV119" s="61"/>
      <c r="BUW119" s="61"/>
      <c r="BUX119" s="61"/>
      <c r="BUY119" s="61"/>
      <c r="BUZ119" s="61"/>
      <c r="BVA119" s="61"/>
      <c r="BVB119" s="61"/>
      <c r="BVC119" s="61"/>
      <c r="BVD119" s="61"/>
      <c r="BVE119" s="61"/>
      <c r="BVF119" s="61"/>
      <c r="BVG119" s="61"/>
      <c r="BVH119" s="61"/>
      <c r="BVI119" s="61"/>
      <c r="BVJ119" s="61"/>
      <c r="BVK119" s="61"/>
      <c r="BVL119" s="61"/>
      <c r="BVM119" s="61"/>
      <c r="BVN119" s="61"/>
      <c r="BVO119" s="61"/>
      <c r="BVP119" s="61"/>
      <c r="BVQ119" s="61"/>
      <c r="BVR119" s="61"/>
      <c r="BVS119" s="61"/>
      <c r="BVT119" s="61"/>
      <c r="BVU119" s="61"/>
      <c r="BVV119" s="61"/>
      <c r="BVW119" s="61"/>
      <c r="BVX119" s="61"/>
      <c r="BVY119" s="61"/>
      <c r="BVZ119" s="61"/>
      <c r="BWA119" s="61"/>
      <c r="BWB119" s="61"/>
      <c r="BWC119" s="61"/>
      <c r="BWD119" s="61"/>
      <c r="BWE119" s="61"/>
      <c r="BWF119" s="61"/>
      <c r="BWG119" s="61"/>
      <c r="BWH119" s="61"/>
      <c r="BWI119" s="61"/>
      <c r="BWJ119" s="61"/>
      <c r="BWK119" s="61"/>
      <c r="BWL119" s="61"/>
      <c r="BWM119" s="61"/>
      <c r="BWN119" s="61"/>
      <c r="BWO119" s="61"/>
      <c r="BWP119" s="61"/>
      <c r="BWQ119" s="61"/>
      <c r="BWR119" s="61"/>
      <c r="BWS119" s="61"/>
      <c r="BWT119" s="61"/>
      <c r="BWU119" s="61"/>
      <c r="BWV119" s="61"/>
      <c r="BWW119" s="61"/>
      <c r="BWX119" s="61"/>
      <c r="BWY119" s="61"/>
      <c r="BWZ119" s="61"/>
      <c r="BXA119" s="61"/>
      <c r="BXB119" s="61"/>
      <c r="BXC119" s="61"/>
      <c r="BXD119" s="61"/>
      <c r="BXE119" s="61"/>
      <c r="BXF119" s="61"/>
      <c r="BXG119" s="61"/>
      <c r="BXH119" s="61"/>
      <c r="BXI119" s="61"/>
      <c r="BXJ119" s="61"/>
      <c r="BXK119" s="61"/>
      <c r="BXL119" s="61"/>
      <c r="BXM119" s="61"/>
      <c r="BXN119" s="61"/>
      <c r="BXO119" s="61"/>
      <c r="BXP119" s="61"/>
      <c r="BXQ119" s="61"/>
      <c r="BXR119" s="61"/>
      <c r="BXS119" s="61"/>
      <c r="BXT119" s="61"/>
      <c r="BXU119" s="61"/>
      <c r="BXV119" s="61"/>
      <c r="BXW119" s="61"/>
      <c r="BXX119" s="61"/>
      <c r="BXY119" s="61"/>
      <c r="BXZ119" s="61"/>
      <c r="BYA119" s="61"/>
      <c r="BYB119" s="61"/>
      <c r="BYC119" s="61"/>
      <c r="BYD119" s="61"/>
      <c r="BYE119" s="61"/>
      <c r="BYF119" s="61"/>
      <c r="BYG119" s="61"/>
      <c r="BYH119" s="61"/>
      <c r="BYI119" s="61"/>
      <c r="BYJ119" s="61"/>
      <c r="BYK119" s="61"/>
      <c r="BYL119" s="61"/>
      <c r="BYM119" s="61"/>
      <c r="BYN119" s="61"/>
      <c r="BYO119" s="61"/>
      <c r="BYP119" s="61"/>
      <c r="BYQ119" s="61"/>
      <c r="BYR119" s="61"/>
      <c r="BYS119" s="61"/>
      <c r="BYT119" s="61"/>
      <c r="BYU119" s="61"/>
      <c r="BYV119" s="61"/>
      <c r="BYW119" s="61"/>
      <c r="BYX119" s="61"/>
      <c r="BYY119" s="61"/>
      <c r="BYZ119" s="61"/>
      <c r="BZA119" s="61"/>
      <c r="BZB119" s="61"/>
      <c r="BZC119" s="61"/>
      <c r="BZD119" s="61"/>
      <c r="BZE119" s="61"/>
      <c r="BZF119" s="61"/>
      <c r="BZG119" s="61"/>
      <c r="BZH119" s="61"/>
      <c r="BZI119" s="61"/>
      <c r="BZJ119" s="61"/>
      <c r="BZK119" s="61"/>
      <c r="BZL119" s="61"/>
      <c r="BZM119" s="61"/>
      <c r="BZN119" s="61"/>
      <c r="BZO119" s="61"/>
      <c r="BZP119" s="61"/>
      <c r="BZQ119" s="61"/>
      <c r="BZR119" s="61"/>
      <c r="BZS119" s="61"/>
      <c r="BZT119" s="61"/>
      <c r="BZU119" s="61"/>
      <c r="BZV119" s="61"/>
      <c r="BZW119" s="61"/>
      <c r="BZX119" s="61"/>
      <c r="BZY119" s="61"/>
      <c r="BZZ119" s="61"/>
      <c r="CAA119" s="61"/>
      <c r="CAB119" s="61"/>
      <c r="CAC119" s="61"/>
      <c r="CAD119" s="61"/>
      <c r="CAE119" s="61"/>
      <c r="CAF119" s="61"/>
      <c r="CAG119" s="61"/>
      <c r="CAH119" s="61"/>
      <c r="CAI119" s="61"/>
      <c r="CAJ119" s="61"/>
      <c r="CAK119" s="61"/>
      <c r="CAL119" s="61"/>
      <c r="CAM119" s="61"/>
      <c r="CAN119" s="61"/>
      <c r="CAO119" s="61"/>
      <c r="CAP119" s="61"/>
      <c r="CAQ119" s="61"/>
      <c r="CAR119" s="61"/>
      <c r="CAS119" s="61"/>
      <c r="CAT119" s="61"/>
      <c r="CAU119" s="61"/>
      <c r="CAV119" s="61"/>
      <c r="CAW119" s="61"/>
      <c r="CAX119" s="61"/>
      <c r="CAY119" s="61"/>
      <c r="CAZ119" s="61"/>
      <c r="CBA119" s="61"/>
      <c r="CBB119" s="61"/>
      <c r="CBC119" s="61"/>
      <c r="CBD119" s="61"/>
      <c r="CBE119" s="61"/>
      <c r="CBF119" s="61"/>
      <c r="CBG119" s="61"/>
      <c r="CBH119" s="61"/>
      <c r="CBI119" s="61"/>
      <c r="CBJ119" s="61"/>
      <c r="CBK119" s="61"/>
      <c r="CBL119" s="61"/>
      <c r="CBM119" s="61"/>
      <c r="CBN119" s="61"/>
      <c r="CBO119" s="61"/>
      <c r="CBP119" s="61"/>
      <c r="CBQ119" s="61"/>
    </row>
    <row r="120" spans="1:2097" s="32" customFormat="1" ht="94.5" customHeight="1">
      <c r="A120" s="92"/>
      <c r="B120" s="93"/>
      <c r="C120" s="92"/>
      <c r="D120" s="92"/>
      <c r="E120" s="93"/>
      <c r="F120" s="51" t="s">
        <v>76</v>
      </c>
      <c r="G120" s="5">
        <f t="shared" si="58"/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86"/>
      <c r="Q120" s="86"/>
      <c r="R120" s="86"/>
      <c r="S120" s="86"/>
      <c r="T120" s="86"/>
      <c r="U120" s="86"/>
      <c r="V120" s="86"/>
      <c r="W120" s="86"/>
      <c r="X120" s="86"/>
      <c r="Y120" s="84"/>
      <c r="Z120" s="84"/>
      <c r="AA120" s="61"/>
      <c r="AB120" s="61"/>
      <c r="AC120" s="61"/>
      <c r="AD120" s="61"/>
      <c r="AE120" s="61"/>
      <c r="AF120" s="61"/>
      <c r="AG120" s="61"/>
      <c r="AH120" s="61"/>
      <c r="AI120" s="61"/>
      <c r="AJ120" s="61"/>
      <c r="AK120" s="61"/>
      <c r="AL120" s="61"/>
      <c r="AM120" s="61"/>
      <c r="AN120" s="61"/>
      <c r="AO120" s="61"/>
      <c r="AP120" s="61"/>
      <c r="AQ120" s="61"/>
      <c r="AR120" s="61"/>
      <c r="AS120" s="61"/>
      <c r="AT120" s="61"/>
      <c r="AU120" s="61"/>
      <c r="AV120" s="61"/>
      <c r="AW120" s="61"/>
      <c r="AX120" s="61"/>
      <c r="AY120" s="61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1"/>
      <c r="DK120" s="61"/>
      <c r="DL120" s="61"/>
      <c r="DM120" s="61"/>
      <c r="DN120" s="61"/>
      <c r="DO120" s="61"/>
      <c r="DP120" s="61"/>
      <c r="DQ120" s="61"/>
      <c r="DR120" s="61"/>
      <c r="DS120" s="61"/>
      <c r="DT120" s="61"/>
      <c r="DU120" s="61"/>
      <c r="DV120" s="61"/>
      <c r="DW120" s="61"/>
      <c r="DX120" s="61"/>
      <c r="DY120" s="61"/>
      <c r="DZ120" s="61"/>
      <c r="EA120" s="61"/>
      <c r="EB120" s="61"/>
      <c r="EC120" s="61"/>
      <c r="ED120" s="61"/>
      <c r="EE120" s="61"/>
      <c r="EF120" s="61"/>
      <c r="EG120" s="61"/>
      <c r="EH120" s="61"/>
      <c r="EI120" s="61"/>
      <c r="EJ120" s="61"/>
      <c r="EK120" s="61"/>
      <c r="EL120" s="61"/>
      <c r="EM120" s="61"/>
      <c r="EN120" s="61"/>
      <c r="EO120" s="61"/>
      <c r="EP120" s="61"/>
      <c r="EQ120" s="61"/>
      <c r="ER120" s="61"/>
      <c r="ES120" s="61"/>
      <c r="ET120" s="61"/>
      <c r="EU120" s="61"/>
      <c r="EV120" s="61"/>
      <c r="EW120" s="61"/>
      <c r="EX120" s="61"/>
      <c r="EY120" s="61"/>
      <c r="EZ120" s="61"/>
      <c r="FA120" s="61"/>
      <c r="FB120" s="61"/>
      <c r="FC120" s="61"/>
      <c r="FD120" s="61"/>
      <c r="FE120" s="61"/>
      <c r="FF120" s="61"/>
      <c r="FG120" s="61"/>
      <c r="FH120" s="61"/>
      <c r="FI120" s="61"/>
      <c r="FJ120" s="61"/>
      <c r="FK120" s="61"/>
      <c r="FL120" s="61"/>
      <c r="FM120" s="61"/>
      <c r="FN120" s="61"/>
      <c r="FO120" s="61"/>
      <c r="FP120" s="61"/>
      <c r="FQ120" s="61"/>
      <c r="FR120" s="61"/>
      <c r="FS120" s="61"/>
      <c r="FT120" s="61"/>
      <c r="FU120" s="61"/>
      <c r="FV120" s="61"/>
      <c r="FW120" s="61"/>
      <c r="FX120" s="61"/>
      <c r="FY120" s="61"/>
      <c r="FZ120" s="61"/>
      <c r="GA120" s="61"/>
      <c r="GB120" s="61"/>
      <c r="GC120" s="61"/>
      <c r="GD120" s="61"/>
      <c r="GE120" s="61"/>
      <c r="GF120" s="61"/>
      <c r="GG120" s="61"/>
      <c r="GH120" s="61"/>
      <c r="GI120" s="61"/>
      <c r="GJ120" s="61"/>
      <c r="GK120" s="61"/>
      <c r="GL120" s="61"/>
      <c r="GM120" s="61"/>
      <c r="GN120" s="61"/>
      <c r="GO120" s="61"/>
      <c r="GP120" s="61"/>
      <c r="GQ120" s="61"/>
      <c r="GR120" s="61"/>
      <c r="GS120" s="61"/>
      <c r="GT120" s="61"/>
      <c r="GU120" s="61"/>
      <c r="GV120" s="61"/>
      <c r="GW120" s="61"/>
      <c r="GX120" s="61"/>
      <c r="GY120" s="61"/>
      <c r="GZ120" s="61"/>
      <c r="HA120" s="61"/>
      <c r="HB120" s="61"/>
      <c r="HC120" s="61"/>
      <c r="HD120" s="61"/>
      <c r="HE120" s="61"/>
      <c r="HF120" s="61"/>
      <c r="HG120" s="61"/>
      <c r="HH120" s="61"/>
      <c r="HI120" s="61"/>
      <c r="HJ120" s="61"/>
      <c r="HK120" s="61"/>
      <c r="HL120" s="61"/>
      <c r="HM120" s="61"/>
      <c r="HN120" s="61"/>
      <c r="HO120" s="61"/>
      <c r="HP120" s="61"/>
      <c r="HQ120" s="61"/>
      <c r="HR120" s="61"/>
      <c r="HS120" s="61"/>
      <c r="HT120" s="61"/>
      <c r="HU120" s="61"/>
      <c r="HV120" s="61"/>
      <c r="HW120" s="61"/>
      <c r="HX120" s="61"/>
      <c r="HY120" s="61"/>
      <c r="HZ120" s="61"/>
      <c r="IA120" s="61"/>
      <c r="IB120" s="61"/>
      <c r="IC120" s="61"/>
      <c r="ID120" s="61"/>
      <c r="IE120" s="61"/>
      <c r="IF120" s="61"/>
      <c r="IG120" s="61"/>
      <c r="IH120" s="61"/>
      <c r="II120" s="61"/>
      <c r="IJ120" s="61"/>
      <c r="IK120" s="61"/>
      <c r="IL120" s="61"/>
      <c r="IM120" s="61"/>
      <c r="IN120" s="61"/>
      <c r="IO120" s="61"/>
      <c r="IP120" s="61"/>
      <c r="IQ120" s="61"/>
      <c r="IR120" s="61"/>
      <c r="IS120" s="61"/>
      <c r="IT120" s="61"/>
      <c r="IU120" s="61"/>
      <c r="IV120" s="61"/>
      <c r="IW120" s="61"/>
      <c r="IX120" s="61"/>
      <c r="IY120" s="61"/>
      <c r="IZ120" s="61"/>
      <c r="JA120" s="61"/>
      <c r="JB120" s="61"/>
      <c r="JC120" s="61"/>
      <c r="JD120" s="61"/>
      <c r="JE120" s="61"/>
      <c r="JF120" s="61"/>
      <c r="JG120" s="61"/>
      <c r="JH120" s="61"/>
      <c r="JI120" s="61"/>
      <c r="JJ120" s="61"/>
      <c r="JK120" s="61"/>
      <c r="JL120" s="61"/>
      <c r="JM120" s="61"/>
      <c r="JN120" s="61"/>
      <c r="JO120" s="61"/>
      <c r="JP120" s="61"/>
      <c r="JQ120" s="61"/>
      <c r="JR120" s="61"/>
      <c r="JS120" s="61"/>
      <c r="JT120" s="61"/>
      <c r="JU120" s="61"/>
      <c r="JV120" s="61"/>
      <c r="JW120" s="61"/>
      <c r="JX120" s="61"/>
      <c r="JY120" s="61"/>
      <c r="JZ120" s="61"/>
      <c r="KA120" s="61"/>
      <c r="KB120" s="61"/>
      <c r="KC120" s="61"/>
      <c r="KD120" s="61"/>
      <c r="KE120" s="61"/>
      <c r="KF120" s="61"/>
      <c r="KG120" s="61"/>
      <c r="KH120" s="61"/>
      <c r="KI120" s="61"/>
      <c r="KJ120" s="61"/>
      <c r="KK120" s="61"/>
      <c r="KL120" s="61"/>
      <c r="KM120" s="61"/>
      <c r="KN120" s="61"/>
      <c r="KO120" s="61"/>
      <c r="KP120" s="61"/>
      <c r="KQ120" s="61"/>
      <c r="KR120" s="61"/>
      <c r="KS120" s="61"/>
      <c r="KT120" s="61"/>
      <c r="KU120" s="61"/>
      <c r="KV120" s="61"/>
      <c r="KW120" s="61"/>
      <c r="KX120" s="61"/>
      <c r="KY120" s="61"/>
      <c r="KZ120" s="61"/>
      <c r="LA120" s="61"/>
      <c r="LB120" s="61"/>
      <c r="LC120" s="61"/>
      <c r="LD120" s="61"/>
      <c r="LE120" s="61"/>
      <c r="LF120" s="61"/>
      <c r="LG120" s="61"/>
      <c r="LH120" s="61"/>
      <c r="LI120" s="61"/>
      <c r="LJ120" s="61"/>
      <c r="LK120" s="61"/>
      <c r="LL120" s="61"/>
      <c r="LM120" s="61"/>
      <c r="LN120" s="61"/>
      <c r="LO120" s="61"/>
      <c r="LP120" s="61"/>
      <c r="LQ120" s="61"/>
      <c r="LR120" s="61"/>
      <c r="LS120" s="61"/>
      <c r="LT120" s="61"/>
      <c r="LU120" s="61"/>
      <c r="LV120" s="61"/>
      <c r="LW120" s="61"/>
      <c r="LX120" s="61"/>
      <c r="LY120" s="61"/>
      <c r="LZ120" s="61"/>
      <c r="MA120" s="61"/>
      <c r="MB120" s="61"/>
      <c r="MC120" s="61"/>
      <c r="MD120" s="61"/>
      <c r="ME120" s="61"/>
      <c r="MF120" s="61"/>
      <c r="MG120" s="61"/>
      <c r="MH120" s="61"/>
      <c r="MI120" s="61"/>
      <c r="MJ120" s="61"/>
      <c r="MK120" s="61"/>
      <c r="ML120" s="61"/>
      <c r="MM120" s="61"/>
      <c r="MN120" s="61"/>
      <c r="MO120" s="61"/>
      <c r="MP120" s="61"/>
      <c r="MQ120" s="61"/>
      <c r="MR120" s="61"/>
      <c r="MS120" s="61"/>
      <c r="MT120" s="61"/>
      <c r="MU120" s="61"/>
      <c r="MV120" s="61"/>
      <c r="MW120" s="61"/>
      <c r="MX120" s="61"/>
      <c r="MY120" s="61"/>
      <c r="MZ120" s="61"/>
      <c r="NA120" s="61"/>
      <c r="NB120" s="61"/>
      <c r="NC120" s="61"/>
      <c r="ND120" s="61"/>
      <c r="NE120" s="61"/>
      <c r="NF120" s="61"/>
      <c r="NG120" s="61"/>
      <c r="NH120" s="61"/>
      <c r="NI120" s="61"/>
      <c r="NJ120" s="61"/>
      <c r="NK120" s="61"/>
      <c r="NL120" s="61"/>
      <c r="NM120" s="61"/>
      <c r="NN120" s="61"/>
      <c r="NO120" s="61"/>
      <c r="NP120" s="61"/>
      <c r="NQ120" s="61"/>
      <c r="NR120" s="61"/>
      <c r="NS120" s="61"/>
      <c r="NT120" s="61"/>
      <c r="NU120" s="61"/>
      <c r="NV120" s="61"/>
      <c r="NW120" s="61"/>
      <c r="NX120" s="61"/>
      <c r="NY120" s="61"/>
      <c r="NZ120" s="61"/>
      <c r="OA120" s="61"/>
      <c r="OB120" s="61"/>
      <c r="OC120" s="61"/>
      <c r="OD120" s="61"/>
      <c r="OE120" s="61"/>
      <c r="OF120" s="61"/>
      <c r="OG120" s="61"/>
      <c r="OH120" s="61"/>
      <c r="OI120" s="61"/>
      <c r="OJ120" s="61"/>
      <c r="OK120" s="61"/>
      <c r="OL120" s="61"/>
      <c r="OM120" s="61"/>
      <c r="ON120" s="61"/>
      <c r="OO120" s="61"/>
      <c r="OP120" s="61"/>
      <c r="OQ120" s="61"/>
      <c r="OR120" s="61"/>
      <c r="OS120" s="61"/>
      <c r="OT120" s="61"/>
      <c r="OU120" s="61"/>
      <c r="OV120" s="61"/>
      <c r="OW120" s="61"/>
      <c r="OX120" s="61"/>
      <c r="OY120" s="61"/>
      <c r="OZ120" s="61"/>
      <c r="PA120" s="61"/>
      <c r="PB120" s="61"/>
      <c r="PC120" s="61"/>
      <c r="PD120" s="61"/>
      <c r="PE120" s="61"/>
      <c r="PF120" s="61"/>
      <c r="PG120" s="61"/>
      <c r="PH120" s="61"/>
      <c r="PI120" s="61"/>
      <c r="PJ120" s="61"/>
      <c r="PK120" s="61"/>
      <c r="PL120" s="61"/>
      <c r="PM120" s="61"/>
      <c r="PN120" s="61"/>
      <c r="PO120" s="61"/>
      <c r="PP120" s="61"/>
      <c r="PQ120" s="61"/>
      <c r="PR120" s="61"/>
      <c r="PS120" s="61"/>
      <c r="PT120" s="61"/>
      <c r="PU120" s="61"/>
      <c r="PV120" s="61"/>
      <c r="PW120" s="61"/>
      <c r="PX120" s="61"/>
      <c r="PY120" s="61"/>
      <c r="PZ120" s="61"/>
      <c r="QA120" s="61"/>
      <c r="QB120" s="61"/>
      <c r="QC120" s="61"/>
      <c r="QD120" s="61"/>
      <c r="QE120" s="61"/>
      <c r="QF120" s="61"/>
      <c r="QG120" s="61"/>
      <c r="QH120" s="61"/>
      <c r="QI120" s="61"/>
      <c r="QJ120" s="61"/>
      <c r="QK120" s="61"/>
      <c r="QL120" s="61"/>
      <c r="QM120" s="61"/>
      <c r="QN120" s="61"/>
      <c r="QO120" s="61"/>
      <c r="QP120" s="61"/>
      <c r="QQ120" s="61"/>
      <c r="QR120" s="61"/>
      <c r="QS120" s="61"/>
      <c r="QT120" s="61"/>
      <c r="QU120" s="61"/>
      <c r="QV120" s="61"/>
      <c r="QW120" s="61"/>
      <c r="QX120" s="61"/>
      <c r="QY120" s="61"/>
      <c r="QZ120" s="61"/>
      <c r="RA120" s="61"/>
      <c r="RB120" s="61"/>
      <c r="RC120" s="61"/>
      <c r="RD120" s="61"/>
      <c r="RE120" s="61"/>
      <c r="RF120" s="61"/>
      <c r="RG120" s="61"/>
      <c r="RH120" s="61"/>
      <c r="RI120" s="61"/>
      <c r="RJ120" s="61"/>
      <c r="RK120" s="61"/>
      <c r="RL120" s="61"/>
      <c r="RM120" s="61"/>
      <c r="RN120" s="61"/>
      <c r="RO120" s="61"/>
      <c r="RP120" s="61"/>
      <c r="RQ120" s="61"/>
      <c r="RR120" s="61"/>
      <c r="RS120" s="61"/>
      <c r="RT120" s="61"/>
      <c r="RU120" s="61"/>
      <c r="RV120" s="61"/>
      <c r="RW120" s="61"/>
      <c r="RX120" s="61"/>
      <c r="RY120" s="61"/>
      <c r="RZ120" s="61"/>
      <c r="SA120" s="61"/>
      <c r="SB120" s="61"/>
      <c r="SC120" s="61"/>
      <c r="SD120" s="61"/>
      <c r="SE120" s="61"/>
      <c r="SF120" s="61"/>
      <c r="SG120" s="61"/>
      <c r="SH120" s="61"/>
      <c r="SI120" s="61"/>
      <c r="SJ120" s="61"/>
      <c r="SK120" s="61"/>
      <c r="SL120" s="61"/>
      <c r="SM120" s="61"/>
      <c r="SN120" s="61"/>
      <c r="SO120" s="61"/>
      <c r="SP120" s="61"/>
      <c r="SQ120" s="61"/>
      <c r="SR120" s="61"/>
      <c r="SS120" s="61"/>
      <c r="ST120" s="61"/>
      <c r="SU120" s="61"/>
      <c r="SV120" s="61"/>
      <c r="SW120" s="61"/>
      <c r="SX120" s="61"/>
      <c r="SY120" s="61"/>
      <c r="SZ120" s="61"/>
      <c r="TA120" s="61"/>
      <c r="TB120" s="61"/>
      <c r="TC120" s="61"/>
      <c r="TD120" s="61"/>
      <c r="TE120" s="61"/>
      <c r="TF120" s="61"/>
      <c r="TG120" s="61"/>
      <c r="TH120" s="61"/>
      <c r="TI120" s="61"/>
      <c r="TJ120" s="61"/>
      <c r="TK120" s="61"/>
      <c r="TL120" s="61"/>
      <c r="TM120" s="61"/>
      <c r="TN120" s="61"/>
      <c r="TO120" s="61"/>
      <c r="TP120" s="61"/>
      <c r="TQ120" s="61"/>
      <c r="TR120" s="61"/>
      <c r="TS120" s="61"/>
      <c r="TT120" s="61"/>
      <c r="TU120" s="61"/>
      <c r="TV120" s="61"/>
      <c r="TW120" s="61"/>
      <c r="TX120" s="61"/>
      <c r="TY120" s="61"/>
      <c r="TZ120" s="61"/>
      <c r="UA120" s="61"/>
      <c r="UB120" s="61"/>
      <c r="UC120" s="61"/>
      <c r="UD120" s="61"/>
      <c r="UE120" s="61"/>
      <c r="UF120" s="61"/>
      <c r="UG120" s="61"/>
      <c r="UH120" s="61"/>
      <c r="UI120" s="61"/>
      <c r="UJ120" s="61"/>
      <c r="UK120" s="61"/>
      <c r="UL120" s="61"/>
      <c r="UM120" s="61"/>
      <c r="UN120" s="61"/>
      <c r="UO120" s="61"/>
      <c r="UP120" s="61"/>
      <c r="UQ120" s="61"/>
      <c r="UR120" s="61"/>
      <c r="US120" s="61"/>
      <c r="UT120" s="61"/>
      <c r="UU120" s="61"/>
      <c r="UV120" s="61"/>
      <c r="UW120" s="61"/>
      <c r="UX120" s="61"/>
      <c r="UY120" s="61"/>
      <c r="UZ120" s="61"/>
      <c r="VA120" s="61"/>
      <c r="VB120" s="61"/>
      <c r="VC120" s="61"/>
      <c r="VD120" s="61"/>
      <c r="VE120" s="61"/>
      <c r="VF120" s="61"/>
      <c r="VG120" s="61"/>
      <c r="VH120" s="61"/>
      <c r="VI120" s="61"/>
      <c r="VJ120" s="61"/>
      <c r="VK120" s="61"/>
      <c r="VL120" s="61"/>
      <c r="VM120" s="61"/>
      <c r="VN120" s="61"/>
      <c r="VO120" s="61"/>
      <c r="VP120" s="61"/>
      <c r="VQ120" s="61"/>
      <c r="VR120" s="61"/>
      <c r="VS120" s="61"/>
      <c r="VT120" s="61"/>
      <c r="VU120" s="61"/>
      <c r="VV120" s="61"/>
      <c r="VW120" s="61"/>
      <c r="VX120" s="61"/>
      <c r="VY120" s="61"/>
      <c r="VZ120" s="61"/>
      <c r="WA120" s="61"/>
      <c r="WB120" s="61"/>
      <c r="WC120" s="61"/>
      <c r="WD120" s="61"/>
      <c r="WE120" s="61"/>
      <c r="WF120" s="61"/>
      <c r="WG120" s="61"/>
      <c r="WH120" s="61"/>
      <c r="WI120" s="61"/>
      <c r="WJ120" s="61"/>
      <c r="WK120" s="61"/>
      <c r="WL120" s="61"/>
      <c r="WM120" s="61"/>
      <c r="WN120" s="61"/>
      <c r="WO120" s="61"/>
      <c r="WP120" s="61"/>
      <c r="WQ120" s="61"/>
      <c r="WR120" s="61"/>
      <c r="WS120" s="61"/>
      <c r="WT120" s="61"/>
      <c r="WU120" s="61"/>
      <c r="WV120" s="61"/>
      <c r="WW120" s="61"/>
      <c r="WX120" s="61"/>
      <c r="WY120" s="61"/>
      <c r="WZ120" s="61"/>
      <c r="XA120" s="61"/>
      <c r="XB120" s="61"/>
      <c r="XC120" s="61"/>
      <c r="XD120" s="61"/>
      <c r="XE120" s="61"/>
      <c r="XF120" s="61"/>
      <c r="XG120" s="61"/>
      <c r="XH120" s="61"/>
      <c r="XI120" s="61"/>
      <c r="XJ120" s="61"/>
      <c r="XK120" s="61"/>
      <c r="XL120" s="61"/>
      <c r="XM120" s="61"/>
      <c r="XN120" s="61"/>
      <c r="XO120" s="61"/>
      <c r="XP120" s="61"/>
      <c r="XQ120" s="61"/>
      <c r="XR120" s="61"/>
      <c r="XS120" s="61"/>
      <c r="XT120" s="61"/>
      <c r="XU120" s="61"/>
      <c r="XV120" s="61"/>
      <c r="XW120" s="61"/>
      <c r="XX120" s="61"/>
      <c r="XY120" s="61"/>
      <c r="XZ120" s="61"/>
      <c r="YA120" s="61"/>
      <c r="YB120" s="61"/>
      <c r="YC120" s="61"/>
      <c r="YD120" s="61"/>
      <c r="YE120" s="61"/>
      <c r="YF120" s="61"/>
      <c r="YG120" s="61"/>
      <c r="YH120" s="61"/>
      <c r="YI120" s="61"/>
      <c r="YJ120" s="61"/>
      <c r="YK120" s="61"/>
      <c r="YL120" s="61"/>
      <c r="YM120" s="61"/>
      <c r="YN120" s="61"/>
      <c r="YO120" s="61"/>
      <c r="YP120" s="61"/>
      <c r="YQ120" s="61"/>
      <c r="YR120" s="61"/>
      <c r="YS120" s="61"/>
      <c r="YT120" s="61"/>
      <c r="YU120" s="61"/>
      <c r="YV120" s="61"/>
      <c r="YW120" s="61"/>
      <c r="YX120" s="61"/>
      <c r="YY120" s="61"/>
      <c r="YZ120" s="61"/>
      <c r="ZA120" s="61"/>
      <c r="ZB120" s="61"/>
      <c r="ZC120" s="61"/>
      <c r="ZD120" s="61"/>
      <c r="ZE120" s="61"/>
      <c r="ZF120" s="61"/>
      <c r="ZG120" s="61"/>
      <c r="ZH120" s="61"/>
      <c r="ZI120" s="61"/>
      <c r="ZJ120" s="61"/>
      <c r="ZK120" s="61"/>
      <c r="ZL120" s="61"/>
      <c r="ZM120" s="61"/>
      <c r="ZN120" s="61"/>
      <c r="ZO120" s="61"/>
      <c r="ZP120" s="61"/>
      <c r="ZQ120" s="61"/>
      <c r="ZR120" s="61"/>
      <c r="ZS120" s="61"/>
      <c r="ZT120" s="61"/>
      <c r="ZU120" s="61"/>
      <c r="ZV120" s="61"/>
      <c r="ZW120" s="61"/>
      <c r="ZX120" s="61"/>
      <c r="ZY120" s="61"/>
      <c r="ZZ120" s="61"/>
      <c r="AAA120" s="61"/>
      <c r="AAB120" s="61"/>
      <c r="AAC120" s="61"/>
      <c r="AAD120" s="61"/>
      <c r="AAE120" s="61"/>
      <c r="AAF120" s="61"/>
      <c r="AAG120" s="61"/>
      <c r="AAH120" s="61"/>
      <c r="AAI120" s="61"/>
      <c r="AAJ120" s="61"/>
      <c r="AAK120" s="61"/>
      <c r="AAL120" s="61"/>
      <c r="AAM120" s="61"/>
      <c r="AAN120" s="61"/>
      <c r="AAO120" s="61"/>
      <c r="AAP120" s="61"/>
      <c r="AAQ120" s="61"/>
      <c r="AAR120" s="61"/>
      <c r="AAS120" s="61"/>
      <c r="AAT120" s="61"/>
      <c r="AAU120" s="61"/>
      <c r="AAV120" s="61"/>
      <c r="AAW120" s="61"/>
      <c r="AAX120" s="61"/>
      <c r="AAY120" s="61"/>
      <c r="AAZ120" s="61"/>
      <c r="ABA120" s="61"/>
      <c r="ABB120" s="61"/>
      <c r="ABC120" s="61"/>
      <c r="ABD120" s="61"/>
      <c r="ABE120" s="61"/>
      <c r="ABF120" s="61"/>
      <c r="ABG120" s="61"/>
      <c r="ABH120" s="61"/>
      <c r="ABI120" s="61"/>
      <c r="ABJ120" s="61"/>
      <c r="ABK120" s="61"/>
      <c r="ABL120" s="61"/>
      <c r="ABM120" s="61"/>
      <c r="ABN120" s="61"/>
      <c r="ABO120" s="61"/>
      <c r="ABP120" s="61"/>
      <c r="ABQ120" s="61"/>
      <c r="ABR120" s="61"/>
      <c r="ABS120" s="61"/>
      <c r="ABT120" s="61"/>
      <c r="ABU120" s="61"/>
      <c r="ABV120" s="61"/>
      <c r="ABW120" s="61"/>
      <c r="ABX120" s="61"/>
      <c r="ABY120" s="61"/>
      <c r="ABZ120" s="61"/>
      <c r="ACA120" s="61"/>
      <c r="ACB120" s="61"/>
      <c r="ACC120" s="61"/>
      <c r="ACD120" s="61"/>
      <c r="ACE120" s="61"/>
      <c r="ACF120" s="61"/>
      <c r="ACG120" s="61"/>
      <c r="ACH120" s="61"/>
      <c r="ACI120" s="61"/>
      <c r="ACJ120" s="61"/>
      <c r="ACK120" s="61"/>
      <c r="ACL120" s="61"/>
      <c r="ACM120" s="61"/>
      <c r="ACN120" s="61"/>
      <c r="ACO120" s="61"/>
      <c r="ACP120" s="61"/>
      <c r="ACQ120" s="61"/>
      <c r="ACR120" s="61"/>
      <c r="ACS120" s="61"/>
      <c r="ACT120" s="61"/>
      <c r="ACU120" s="61"/>
      <c r="ACV120" s="61"/>
      <c r="ACW120" s="61"/>
      <c r="ACX120" s="61"/>
      <c r="ACY120" s="61"/>
      <c r="ACZ120" s="61"/>
      <c r="ADA120" s="61"/>
      <c r="ADB120" s="61"/>
      <c r="ADC120" s="61"/>
      <c r="ADD120" s="61"/>
      <c r="ADE120" s="61"/>
      <c r="ADF120" s="61"/>
      <c r="ADG120" s="61"/>
      <c r="ADH120" s="61"/>
      <c r="ADI120" s="61"/>
      <c r="ADJ120" s="61"/>
      <c r="ADK120" s="61"/>
      <c r="ADL120" s="61"/>
      <c r="ADM120" s="61"/>
      <c r="ADN120" s="61"/>
      <c r="ADO120" s="61"/>
      <c r="ADP120" s="61"/>
      <c r="ADQ120" s="61"/>
      <c r="ADR120" s="61"/>
      <c r="ADS120" s="61"/>
      <c r="ADT120" s="61"/>
      <c r="ADU120" s="61"/>
      <c r="ADV120" s="61"/>
      <c r="ADW120" s="61"/>
      <c r="ADX120" s="61"/>
      <c r="ADY120" s="61"/>
      <c r="ADZ120" s="61"/>
      <c r="AEA120" s="61"/>
      <c r="AEB120" s="61"/>
      <c r="AEC120" s="61"/>
      <c r="AED120" s="61"/>
      <c r="AEE120" s="61"/>
      <c r="AEF120" s="61"/>
      <c r="AEG120" s="61"/>
      <c r="AEH120" s="61"/>
      <c r="AEI120" s="61"/>
      <c r="AEJ120" s="61"/>
      <c r="AEK120" s="61"/>
      <c r="AEL120" s="61"/>
      <c r="AEM120" s="61"/>
      <c r="AEN120" s="61"/>
      <c r="AEO120" s="61"/>
      <c r="AEP120" s="61"/>
      <c r="AEQ120" s="61"/>
      <c r="AER120" s="61"/>
      <c r="AES120" s="61"/>
      <c r="AET120" s="61"/>
      <c r="AEU120" s="61"/>
      <c r="AEV120" s="61"/>
      <c r="AEW120" s="61"/>
      <c r="AEX120" s="61"/>
      <c r="AEY120" s="61"/>
      <c r="AEZ120" s="61"/>
      <c r="AFA120" s="61"/>
      <c r="AFB120" s="61"/>
      <c r="AFC120" s="61"/>
      <c r="AFD120" s="61"/>
      <c r="AFE120" s="61"/>
      <c r="AFF120" s="61"/>
      <c r="AFG120" s="61"/>
      <c r="AFH120" s="61"/>
      <c r="AFI120" s="61"/>
      <c r="AFJ120" s="61"/>
      <c r="AFK120" s="61"/>
      <c r="AFL120" s="61"/>
      <c r="AFM120" s="61"/>
      <c r="AFN120" s="61"/>
      <c r="AFO120" s="61"/>
      <c r="AFP120" s="61"/>
      <c r="AFQ120" s="61"/>
      <c r="AFR120" s="61"/>
      <c r="AFS120" s="61"/>
      <c r="AFT120" s="61"/>
      <c r="AFU120" s="61"/>
      <c r="AFV120" s="61"/>
      <c r="AFW120" s="61"/>
      <c r="AFX120" s="61"/>
      <c r="AFY120" s="61"/>
      <c r="AFZ120" s="61"/>
      <c r="AGA120" s="61"/>
      <c r="AGB120" s="61"/>
      <c r="AGC120" s="61"/>
      <c r="AGD120" s="61"/>
      <c r="AGE120" s="61"/>
      <c r="AGF120" s="61"/>
      <c r="AGG120" s="61"/>
      <c r="AGH120" s="61"/>
      <c r="AGI120" s="61"/>
      <c r="AGJ120" s="61"/>
      <c r="AGK120" s="61"/>
      <c r="AGL120" s="61"/>
      <c r="AGM120" s="61"/>
      <c r="AGN120" s="61"/>
      <c r="AGO120" s="61"/>
      <c r="AGP120" s="61"/>
      <c r="AGQ120" s="61"/>
      <c r="AGR120" s="61"/>
      <c r="AGS120" s="61"/>
      <c r="AGT120" s="61"/>
      <c r="AGU120" s="61"/>
      <c r="AGV120" s="61"/>
      <c r="AGW120" s="61"/>
      <c r="AGX120" s="61"/>
      <c r="AGY120" s="61"/>
      <c r="AGZ120" s="61"/>
      <c r="AHA120" s="61"/>
      <c r="AHB120" s="61"/>
      <c r="AHC120" s="61"/>
      <c r="AHD120" s="61"/>
      <c r="AHE120" s="61"/>
      <c r="AHF120" s="61"/>
      <c r="AHG120" s="61"/>
      <c r="AHH120" s="61"/>
      <c r="AHI120" s="61"/>
      <c r="AHJ120" s="61"/>
      <c r="AHK120" s="61"/>
      <c r="AHL120" s="61"/>
      <c r="AHM120" s="61"/>
      <c r="AHN120" s="61"/>
      <c r="AHO120" s="61"/>
      <c r="AHP120" s="61"/>
      <c r="AHQ120" s="61"/>
      <c r="AHR120" s="61"/>
      <c r="AHS120" s="61"/>
      <c r="AHT120" s="61"/>
      <c r="AHU120" s="61"/>
      <c r="AHV120" s="61"/>
      <c r="AHW120" s="61"/>
      <c r="AHX120" s="61"/>
      <c r="AHY120" s="61"/>
      <c r="AHZ120" s="61"/>
      <c r="AIA120" s="61"/>
      <c r="AIB120" s="61"/>
      <c r="AIC120" s="61"/>
      <c r="AID120" s="61"/>
      <c r="AIE120" s="61"/>
      <c r="AIF120" s="61"/>
      <c r="AIG120" s="61"/>
      <c r="AIH120" s="61"/>
      <c r="AII120" s="61"/>
      <c r="AIJ120" s="61"/>
      <c r="AIK120" s="61"/>
      <c r="AIL120" s="61"/>
      <c r="AIM120" s="61"/>
      <c r="AIN120" s="61"/>
      <c r="AIO120" s="61"/>
      <c r="AIP120" s="61"/>
      <c r="AIQ120" s="61"/>
      <c r="AIR120" s="61"/>
      <c r="AIS120" s="61"/>
      <c r="AIT120" s="61"/>
      <c r="AIU120" s="61"/>
      <c r="AIV120" s="61"/>
      <c r="AIW120" s="61"/>
      <c r="AIX120" s="61"/>
      <c r="AIY120" s="61"/>
      <c r="AIZ120" s="61"/>
      <c r="AJA120" s="61"/>
      <c r="AJB120" s="61"/>
      <c r="AJC120" s="61"/>
      <c r="AJD120" s="61"/>
      <c r="AJE120" s="61"/>
      <c r="AJF120" s="61"/>
      <c r="AJG120" s="61"/>
      <c r="AJH120" s="61"/>
      <c r="AJI120" s="61"/>
      <c r="AJJ120" s="61"/>
      <c r="AJK120" s="61"/>
      <c r="AJL120" s="61"/>
      <c r="AJM120" s="61"/>
      <c r="AJN120" s="61"/>
      <c r="AJO120" s="61"/>
      <c r="AJP120" s="61"/>
      <c r="AJQ120" s="61"/>
      <c r="AJR120" s="61"/>
      <c r="AJS120" s="61"/>
      <c r="AJT120" s="61"/>
      <c r="AJU120" s="61"/>
      <c r="AJV120" s="61"/>
      <c r="AJW120" s="61"/>
      <c r="AJX120" s="61"/>
      <c r="AJY120" s="61"/>
      <c r="AJZ120" s="61"/>
      <c r="AKA120" s="61"/>
      <c r="AKB120" s="61"/>
      <c r="AKC120" s="61"/>
      <c r="AKD120" s="61"/>
      <c r="AKE120" s="61"/>
      <c r="AKF120" s="61"/>
      <c r="AKG120" s="61"/>
      <c r="AKH120" s="61"/>
      <c r="AKI120" s="61"/>
      <c r="AKJ120" s="61"/>
      <c r="AKK120" s="61"/>
      <c r="AKL120" s="61"/>
      <c r="AKM120" s="61"/>
      <c r="AKN120" s="61"/>
      <c r="AKO120" s="61"/>
      <c r="AKP120" s="61"/>
      <c r="AKQ120" s="61"/>
      <c r="AKR120" s="61"/>
      <c r="AKS120" s="61"/>
      <c r="AKT120" s="61"/>
      <c r="AKU120" s="61"/>
      <c r="AKV120" s="61"/>
      <c r="AKW120" s="61"/>
      <c r="AKX120" s="61"/>
      <c r="AKY120" s="61"/>
      <c r="AKZ120" s="61"/>
      <c r="ALA120" s="61"/>
      <c r="ALB120" s="61"/>
      <c r="ALC120" s="61"/>
      <c r="ALD120" s="61"/>
      <c r="ALE120" s="61"/>
      <c r="ALF120" s="61"/>
      <c r="ALG120" s="61"/>
      <c r="ALH120" s="61"/>
      <c r="ALI120" s="61"/>
      <c r="ALJ120" s="61"/>
      <c r="ALK120" s="61"/>
      <c r="ALL120" s="61"/>
      <c r="ALM120" s="61"/>
      <c r="ALN120" s="61"/>
      <c r="ALO120" s="61"/>
      <c r="ALP120" s="61"/>
      <c r="ALQ120" s="61"/>
      <c r="ALR120" s="61"/>
      <c r="ALS120" s="61"/>
      <c r="ALT120" s="61"/>
      <c r="ALU120" s="61"/>
      <c r="ALV120" s="61"/>
      <c r="ALW120" s="61"/>
      <c r="ALX120" s="61"/>
      <c r="ALY120" s="61"/>
      <c r="ALZ120" s="61"/>
      <c r="AMA120" s="61"/>
      <c r="AMB120" s="61"/>
      <c r="AMC120" s="61"/>
      <c r="AMD120" s="61"/>
      <c r="AME120" s="61"/>
      <c r="AMF120" s="61"/>
      <c r="AMG120" s="61"/>
      <c r="AMH120" s="61"/>
      <c r="AMI120" s="61"/>
      <c r="AMJ120" s="61"/>
      <c r="AMK120" s="61"/>
      <c r="AML120" s="61"/>
      <c r="AMM120" s="61"/>
      <c r="AMN120" s="61"/>
      <c r="AMO120" s="61"/>
      <c r="AMP120" s="61"/>
      <c r="AMQ120" s="61"/>
      <c r="AMR120" s="61"/>
      <c r="AMS120" s="61"/>
      <c r="AMT120" s="61"/>
      <c r="AMU120" s="61"/>
      <c r="AMV120" s="61"/>
      <c r="AMW120" s="61"/>
      <c r="AMX120" s="61"/>
      <c r="AMY120" s="61"/>
      <c r="AMZ120" s="61"/>
      <c r="ANA120" s="61"/>
      <c r="ANB120" s="61"/>
      <c r="ANC120" s="61"/>
      <c r="AND120" s="61"/>
      <c r="ANE120" s="61"/>
      <c r="ANF120" s="61"/>
      <c r="ANG120" s="61"/>
      <c r="ANH120" s="61"/>
      <c r="ANI120" s="61"/>
      <c r="ANJ120" s="61"/>
      <c r="ANK120" s="61"/>
      <c r="ANL120" s="61"/>
      <c r="ANM120" s="61"/>
      <c r="ANN120" s="61"/>
      <c r="ANO120" s="61"/>
      <c r="ANP120" s="61"/>
      <c r="ANQ120" s="61"/>
      <c r="ANR120" s="61"/>
      <c r="ANS120" s="61"/>
      <c r="ANT120" s="61"/>
      <c r="ANU120" s="61"/>
      <c r="ANV120" s="61"/>
      <c r="ANW120" s="61"/>
      <c r="ANX120" s="61"/>
      <c r="ANY120" s="61"/>
      <c r="ANZ120" s="61"/>
      <c r="AOA120" s="61"/>
      <c r="AOB120" s="61"/>
      <c r="AOC120" s="61"/>
      <c r="AOD120" s="61"/>
      <c r="AOE120" s="61"/>
      <c r="AOF120" s="61"/>
      <c r="AOG120" s="61"/>
      <c r="AOH120" s="61"/>
      <c r="AOI120" s="61"/>
      <c r="AOJ120" s="61"/>
      <c r="AOK120" s="61"/>
      <c r="AOL120" s="61"/>
      <c r="AOM120" s="61"/>
      <c r="AON120" s="61"/>
      <c r="AOO120" s="61"/>
      <c r="AOP120" s="61"/>
      <c r="AOQ120" s="61"/>
      <c r="AOR120" s="61"/>
      <c r="AOS120" s="61"/>
      <c r="AOT120" s="61"/>
      <c r="AOU120" s="61"/>
      <c r="AOV120" s="61"/>
      <c r="AOW120" s="61"/>
      <c r="AOX120" s="61"/>
      <c r="AOY120" s="61"/>
      <c r="AOZ120" s="61"/>
      <c r="APA120" s="61"/>
      <c r="APB120" s="61"/>
      <c r="APC120" s="61"/>
      <c r="APD120" s="61"/>
      <c r="APE120" s="61"/>
      <c r="APF120" s="61"/>
      <c r="APG120" s="61"/>
      <c r="APH120" s="61"/>
      <c r="API120" s="61"/>
      <c r="APJ120" s="61"/>
      <c r="APK120" s="61"/>
      <c r="APL120" s="61"/>
      <c r="APM120" s="61"/>
      <c r="APN120" s="61"/>
      <c r="APO120" s="61"/>
      <c r="APP120" s="61"/>
      <c r="APQ120" s="61"/>
      <c r="APR120" s="61"/>
      <c r="APS120" s="61"/>
      <c r="APT120" s="61"/>
      <c r="APU120" s="61"/>
      <c r="APV120" s="61"/>
      <c r="APW120" s="61"/>
      <c r="APX120" s="61"/>
      <c r="APY120" s="61"/>
      <c r="APZ120" s="61"/>
      <c r="AQA120" s="61"/>
      <c r="AQB120" s="61"/>
      <c r="AQC120" s="61"/>
      <c r="AQD120" s="61"/>
      <c r="AQE120" s="61"/>
      <c r="AQF120" s="61"/>
      <c r="AQG120" s="61"/>
      <c r="AQH120" s="61"/>
      <c r="AQI120" s="61"/>
      <c r="AQJ120" s="61"/>
      <c r="AQK120" s="61"/>
      <c r="AQL120" s="61"/>
      <c r="AQM120" s="61"/>
      <c r="AQN120" s="61"/>
      <c r="AQO120" s="61"/>
      <c r="AQP120" s="61"/>
      <c r="AQQ120" s="61"/>
      <c r="AQR120" s="61"/>
      <c r="AQS120" s="61"/>
      <c r="AQT120" s="61"/>
      <c r="AQU120" s="61"/>
      <c r="AQV120" s="61"/>
      <c r="AQW120" s="61"/>
      <c r="AQX120" s="61"/>
      <c r="AQY120" s="61"/>
      <c r="AQZ120" s="61"/>
      <c r="ARA120" s="61"/>
      <c r="ARB120" s="61"/>
      <c r="ARC120" s="61"/>
      <c r="ARD120" s="61"/>
      <c r="ARE120" s="61"/>
      <c r="ARF120" s="61"/>
      <c r="ARG120" s="61"/>
      <c r="ARH120" s="61"/>
      <c r="ARI120" s="61"/>
      <c r="ARJ120" s="61"/>
      <c r="ARK120" s="61"/>
      <c r="ARL120" s="61"/>
      <c r="ARM120" s="61"/>
      <c r="ARN120" s="61"/>
      <c r="ARO120" s="61"/>
      <c r="ARP120" s="61"/>
      <c r="ARQ120" s="61"/>
      <c r="ARR120" s="61"/>
      <c r="ARS120" s="61"/>
      <c r="ART120" s="61"/>
      <c r="ARU120" s="61"/>
      <c r="ARV120" s="61"/>
      <c r="ARW120" s="61"/>
      <c r="ARX120" s="61"/>
      <c r="ARY120" s="61"/>
      <c r="ARZ120" s="61"/>
      <c r="ASA120" s="61"/>
      <c r="ASB120" s="61"/>
      <c r="ASC120" s="61"/>
      <c r="ASD120" s="61"/>
      <c r="ASE120" s="61"/>
      <c r="ASF120" s="61"/>
      <c r="ASG120" s="61"/>
      <c r="ASH120" s="61"/>
      <c r="ASI120" s="61"/>
      <c r="ASJ120" s="61"/>
      <c r="ASK120" s="61"/>
      <c r="ASL120" s="61"/>
      <c r="ASM120" s="61"/>
      <c r="ASN120" s="61"/>
      <c r="ASO120" s="61"/>
      <c r="ASP120" s="61"/>
      <c r="ASQ120" s="61"/>
      <c r="ASR120" s="61"/>
      <c r="ASS120" s="61"/>
      <c r="AST120" s="61"/>
      <c r="ASU120" s="61"/>
      <c r="ASV120" s="61"/>
      <c r="ASW120" s="61"/>
      <c r="ASX120" s="61"/>
      <c r="ASY120" s="61"/>
      <c r="ASZ120" s="61"/>
      <c r="ATA120" s="61"/>
      <c r="ATB120" s="61"/>
      <c r="ATC120" s="61"/>
      <c r="ATD120" s="61"/>
      <c r="ATE120" s="61"/>
      <c r="ATF120" s="61"/>
      <c r="ATG120" s="61"/>
      <c r="ATH120" s="61"/>
      <c r="ATI120" s="61"/>
      <c r="ATJ120" s="61"/>
      <c r="ATK120" s="61"/>
      <c r="ATL120" s="61"/>
      <c r="ATM120" s="61"/>
      <c r="ATN120" s="61"/>
      <c r="ATO120" s="61"/>
      <c r="ATP120" s="61"/>
      <c r="ATQ120" s="61"/>
      <c r="ATR120" s="61"/>
      <c r="ATS120" s="61"/>
      <c r="ATT120" s="61"/>
      <c r="ATU120" s="61"/>
      <c r="ATV120" s="61"/>
      <c r="ATW120" s="61"/>
      <c r="ATX120" s="61"/>
      <c r="ATY120" s="61"/>
      <c r="ATZ120" s="61"/>
      <c r="AUA120" s="61"/>
      <c r="AUB120" s="61"/>
      <c r="AUC120" s="61"/>
      <c r="AUD120" s="61"/>
      <c r="AUE120" s="61"/>
      <c r="AUF120" s="61"/>
      <c r="AUG120" s="61"/>
      <c r="AUH120" s="61"/>
      <c r="AUI120" s="61"/>
      <c r="AUJ120" s="61"/>
      <c r="AUK120" s="61"/>
      <c r="AUL120" s="61"/>
      <c r="AUM120" s="61"/>
      <c r="AUN120" s="61"/>
      <c r="AUO120" s="61"/>
      <c r="AUP120" s="61"/>
      <c r="AUQ120" s="61"/>
      <c r="AUR120" s="61"/>
      <c r="AUS120" s="61"/>
      <c r="AUT120" s="61"/>
      <c r="AUU120" s="61"/>
      <c r="AUV120" s="61"/>
      <c r="AUW120" s="61"/>
      <c r="AUX120" s="61"/>
      <c r="AUY120" s="61"/>
      <c r="AUZ120" s="61"/>
      <c r="AVA120" s="61"/>
      <c r="AVB120" s="61"/>
      <c r="AVC120" s="61"/>
      <c r="AVD120" s="61"/>
      <c r="AVE120" s="61"/>
      <c r="AVF120" s="61"/>
      <c r="AVG120" s="61"/>
      <c r="AVH120" s="61"/>
      <c r="AVI120" s="61"/>
      <c r="AVJ120" s="61"/>
      <c r="AVK120" s="61"/>
      <c r="AVL120" s="61"/>
      <c r="AVM120" s="61"/>
      <c r="AVN120" s="61"/>
      <c r="AVO120" s="61"/>
      <c r="AVP120" s="61"/>
      <c r="AVQ120" s="61"/>
      <c r="AVR120" s="61"/>
      <c r="AVS120" s="61"/>
      <c r="AVT120" s="61"/>
      <c r="AVU120" s="61"/>
      <c r="AVV120" s="61"/>
      <c r="AVW120" s="61"/>
      <c r="AVX120" s="61"/>
      <c r="AVY120" s="61"/>
      <c r="AVZ120" s="61"/>
      <c r="AWA120" s="61"/>
      <c r="AWB120" s="61"/>
      <c r="AWC120" s="61"/>
      <c r="AWD120" s="61"/>
      <c r="AWE120" s="61"/>
      <c r="AWF120" s="61"/>
      <c r="AWG120" s="61"/>
      <c r="AWH120" s="61"/>
      <c r="AWI120" s="61"/>
      <c r="AWJ120" s="61"/>
      <c r="AWK120" s="61"/>
      <c r="AWL120" s="61"/>
      <c r="AWM120" s="61"/>
      <c r="AWN120" s="61"/>
      <c r="AWO120" s="61"/>
      <c r="AWP120" s="61"/>
      <c r="AWQ120" s="61"/>
      <c r="AWR120" s="61"/>
      <c r="AWS120" s="61"/>
      <c r="AWT120" s="61"/>
      <c r="AWU120" s="61"/>
      <c r="AWV120" s="61"/>
      <c r="AWW120" s="61"/>
      <c r="AWX120" s="61"/>
      <c r="AWY120" s="61"/>
      <c r="AWZ120" s="61"/>
      <c r="AXA120" s="61"/>
      <c r="AXB120" s="61"/>
      <c r="AXC120" s="61"/>
      <c r="AXD120" s="61"/>
      <c r="AXE120" s="61"/>
      <c r="AXF120" s="61"/>
      <c r="AXG120" s="61"/>
      <c r="AXH120" s="61"/>
      <c r="AXI120" s="61"/>
      <c r="AXJ120" s="61"/>
      <c r="AXK120" s="61"/>
      <c r="AXL120" s="61"/>
      <c r="AXM120" s="61"/>
      <c r="AXN120" s="61"/>
      <c r="AXO120" s="61"/>
      <c r="AXP120" s="61"/>
      <c r="AXQ120" s="61"/>
      <c r="AXR120" s="61"/>
      <c r="AXS120" s="61"/>
      <c r="AXT120" s="61"/>
      <c r="AXU120" s="61"/>
      <c r="AXV120" s="61"/>
      <c r="AXW120" s="61"/>
      <c r="AXX120" s="61"/>
      <c r="AXY120" s="61"/>
      <c r="AXZ120" s="61"/>
      <c r="AYA120" s="61"/>
      <c r="AYB120" s="61"/>
      <c r="AYC120" s="61"/>
      <c r="AYD120" s="61"/>
      <c r="AYE120" s="61"/>
      <c r="AYF120" s="61"/>
      <c r="AYG120" s="61"/>
      <c r="AYH120" s="61"/>
      <c r="AYI120" s="61"/>
      <c r="AYJ120" s="61"/>
      <c r="AYK120" s="61"/>
      <c r="AYL120" s="61"/>
      <c r="AYM120" s="61"/>
      <c r="AYN120" s="61"/>
      <c r="AYO120" s="61"/>
      <c r="AYP120" s="61"/>
      <c r="AYQ120" s="61"/>
      <c r="AYR120" s="61"/>
      <c r="AYS120" s="61"/>
      <c r="AYT120" s="61"/>
      <c r="AYU120" s="61"/>
      <c r="AYV120" s="61"/>
      <c r="AYW120" s="61"/>
      <c r="AYX120" s="61"/>
      <c r="AYY120" s="61"/>
      <c r="AYZ120" s="61"/>
      <c r="AZA120" s="61"/>
      <c r="AZB120" s="61"/>
      <c r="AZC120" s="61"/>
      <c r="AZD120" s="61"/>
      <c r="AZE120" s="61"/>
      <c r="AZF120" s="61"/>
      <c r="AZG120" s="61"/>
      <c r="AZH120" s="61"/>
      <c r="AZI120" s="61"/>
      <c r="AZJ120" s="61"/>
      <c r="AZK120" s="61"/>
      <c r="AZL120" s="61"/>
      <c r="AZM120" s="61"/>
      <c r="AZN120" s="61"/>
      <c r="AZO120" s="61"/>
      <c r="AZP120" s="61"/>
      <c r="AZQ120" s="61"/>
      <c r="AZR120" s="61"/>
      <c r="AZS120" s="61"/>
      <c r="AZT120" s="61"/>
      <c r="AZU120" s="61"/>
      <c r="AZV120" s="61"/>
      <c r="AZW120" s="61"/>
      <c r="AZX120" s="61"/>
      <c r="AZY120" s="61"/>
      <c r="AZZ120" s="61"/>
      <c r="BAA120" s="61"/>
      <c r="BAB120" s="61"/>
      <c r="BAC120" s="61"/>
      <c r="BAD120" s="61"/>
      <c r="BAE120" s="61"/>
      <c r="BAF120" s="61"/>
      <c r="BAG120" s="61"/>
      <c r="BAH120" s="61"/>
      <c r="BAI120" s="61"/>
      <c r="BAJ120" s="61"/>
      <c r="BAK120" s="61"/>
      <c r="BAL120" s="61"/>
      <c r="BAM120" s="61"/>
      <c r="BAN120" s="61"/>
      <c r="BAO120" s="61"/>
      <c r="BAP120" s="61"/>
      <c r="BAQ120" s="61"/>
      <c r="BAR120" s="61"/>
      <c r="BAS120" s="61"/>
      <c r="BAT120" s="61"/>
      <c r="BAU120" s="61"/>
      <c r="BAV120" s="61"/>
      <c r="BAW120" s="61"/>
      <c r="BAX120" s="61"/>
      <c r="BAY120" s="61"/>
      <c r="BAZ120" s="61"/>
      <c r="BBA120" s="61"/>
      <c r="BBB120" s="61"/>
      <c r="BBC120" s="61"/>
      <c r="BBD120" s="61"/>
      <c r="BBE120" s="61"/>
      <c r="BBF120" s="61"/>
      <c r="BBG120" s="61"/>
      <c r="BBH120" s="61"/>
      <c r="BBI120" s="61"/>
      <c r="BBJ120" s="61"/>
      <c r="BBK120" s="61"/>
      <c r="BBL120" s="61"/>
      <c r="BBM120" s="61"/>
      <c r="BBN120" s="61"/>
      <c r="BBO120" s="61"/>
      <c r="BBP120" s="61"/>
      <c r="BBQ120" s="61"/>
      <c r="BBR120" s="61"/>
      <c r="BBS120" s="61"/>
      <c r="BBT120" s="61"/>
      <c r="BBU120" s="61"/>
      <c r="BBV120" s="61"/>
      <c r="BBW120" s="61"/>
      <c r="BBX120" s="61"/>
      <c r="BBY120" s="61"/>
      <c r="BBZ120" s="61"/>
      <c r="BCA120" s="61"/>
      <c r="BCB120" s="61"/>
      <c r="BCC120" s="61"/>
      <c r="BCD120" s="61"/>
      <c r="BCE120" s="61"/>
      <c r="BCF120" s="61"/>
      <c r="BCG120" s="61"/>
      <c r="BCH120" s="61"/>
      <c r="BCI120" s="61"/>
      <c r="BCJ120" s="61"/>
      <c r="BCK120" s="61"/>
      <c r="BCL120" s="61"/>
      <c r="BCM120" s="61"/>
      <c r="BCN120" s="61"/>
      <c r="BCO120" s="61"/>
      <c r="BCP120" s="61"/>
      <c r="BCQ120" s="61"/>
      <c r="BCR120" s="61"/>
      <c r="BCS120" s="61"/>
      <c r="BCT120" s="61"/>
      <c r="BCU120" s="61"/>
      <c r="BCV120" s="61"/>
      <c r="BCW120" s="61"/>
      <c r="BCX120" s="61"/>
      <c r="BCY120" s="61"/>
      <c r="BCZ120" s="61"/>
      <c r="BDA120" s="61"/>
      <c r="BDB120" s="61"/>
      <c r="BDC120" s="61"/>
      <c r="BDD120" s="61"/>
      <c r="BDE120" s="61"/>
      <c r="BDF120" s="61"/>
      <c r="BDG120" s="61"/>
      <c r="BDH120" s="61"/>
      <c r="BDI120" s="61"/>
      <c r="BDJ120" s="61"/>
      <c r="BDK120" s="61"/>
      <c r="BDL120" s="61"/>
      <c r="BDM120" s="61"/>
      <c r="BDN120" s="61"/>
      <c r="BDO120" s="61"/>
      <c r="BDP120" s="61"/>
      <c r="BDQ120" s="61"/>
      <c r="BDR120" s="61"/>
      <c r="BDS120" s="61"/>
      <c r="BDT120" s="61"/>
      <c r="BDU120" s="61"/>
      <c r="BDV120" s="61"/>
      <c r="BDW120" s="61"/>
      <c r="BDX120" s="61"/>
      <c r="BDY120" s="61"/>
      <c r="BDZ120" s="61"/>
      <c r="BEA120" s="61"/>
      <c r="BEB120" s="61"/>
      <c r="BEC120" s="61"/>
      <c r="BED120" s="61"/>
      <c r="BEE120" s="61"/>
      <c r="BEF120" s="61"/>
      <c r="BEG120" s="61"/>
      <c r="BEH120" s="61"/>
      <c r="BEI120" s="61"/>
      <c r="BEJ120" s="61"/>
      <c r="BEK120" s="61"/>
      <c r="BEL120" s="61"/>
      <c r="BEM120" s="61"/>
      <c r="BEN120" s="61"/>
      <c r="BEO120" s="61"/>
      <c r="BEP120" s="61"/>
      <c r="BEQ120" s="61"/>
      <c r="BER120" s="61"/>
      <c r="BES120" s="61"/>
      <c r="BET120" s="61"/>
      <c r="BEU120" s="61"/>
      <c r="BEV120" s="61"/>
      <c r="BEW120" s="61"/>
      <c r="BEX120" s="61"/>
      <c r="BEY120" s="61"/>
      <c r="BEZ120" s="61"/>
      <c r="BFA120" s="61"/>
      <c r="BFB120" s="61"/>
      <c r="BFC120" s="61"/>
      <c r="BFD120" s="61"/>
      <c r="BFE120" s="61"/>
      <c r="BFF120" s="61"/>
      <c r="BFG120" s="61"/>
      <c r="BFH120" s="61"/>
      <c r="BFI120" s="61"/>
      <c r="BFJ120" s="61"/>
      <c r="BFK120" s="61"/>
      <c r="BFL120" s="61"/>
      <c r="BFM120" s="61"/>
      <c r="BFN120" s="61"/>
      <c r="BFO120" s="61"/>
      <c r="BFP120" s="61"/>
      <c r="BFQ120" s="61"/>
      <c r="BFR120" s="61"/>
      <c r="BFS120" s="61"/>
      <c r="BFT120" s="61"/>
      <c r="BFU120" s="61"/>
      <c r="BFV120" s="61"/>
      <c r="BFW120" s="61"/>
      <c r="BFX120" s="61"/>
      <c r="BFY120" s="61"/>
      <c r="BFZ120" s="61"/>
      <c r="BGA120" s="61"/>
      <c r="BGB120" s="61"/>
      <c r="BGC120" s="61"/>
      <c r="BGD120" s="61"/>
      <c r="BGE120" s="61"/>
      <c r="BGF120" s="61"/>
      <c r="BGG120" s="61"/>
      <c r="BGH120" s="61"/>
      <c r="BGI120" s="61"/>
      <c r="BGJ120" s="61"/>
      <c r="BGK120" s="61"/>
      <c r="BGL120" s="61"/>
      <c r="BGM120" s="61"/>
      <c r="BGN120" s="61"/>
      <c r="BGO120" s="61"/>
      <c r="BGP120" s="61"/>
      <c r="BGQ120" s="61"/>
      <c r="BGR120" s="61"/>
      <c r="BGS120" s="61"/>
      <c r="BGT120" s="61"/>
      <c r="BGU120" s="61"/>
      <c r="BGV120" s="61"/>
      <c r="BGW120" s="61"/>
      <c r="BGX120" s="61"/>
      <c r="BGY120" s="61"/>
      <c r="BGZ120" s="61"/>
      <c r="BHA120" s="61"/>
      <c r="BHB120" s="61"/>
      <c r="BHC120" s="61"/>
      <c r="BHD120" s="61"/>
      <c r="BHE120" s="61"/>
      <c r="BHF120" s="61"/>
      <c r="BHG120" s="61"/>
      <c r="BHH120" s="61"/>
      <c r="BHI120" s="61"/>
      <c r="BHJ120" s="61"/>
      <c r="BHK120" s="61"/>
      <c r="BHL120" s="61"/>
      <c r="BHM120" s="61"/>
      <c r="BHN120" s="61"/>
      <c r="BHO120" s="61"/>
      <c r="BHP120" s="61"/>
      <c r="BHQ120" s="61"/>
      <c r="BHR120" s="61"/>
      <c r="BHS120" s="61"/>
      <c r="BHT120" s="61"/>
      <c r="BHU120" s="61"/>
      <c r="BHV120" s="61"/>
      <c r="BHW120" s="61"/>
      <c r="BHX120" s="61"/>
      <c r="BHY120" s="61"/>
      <c r="BHZ120" s="61"/>
      <c r="BIA120" s="61"/>
      <c r="BIB120" s="61"/>
      <c r="BIC120" s="61"/>
      <c r="BID120" s="61"/>
      <c r="BIE120" s="61"/>
      <c r="BIF120" s="61"/>
      <c r="BIG120" s="61"/>
      <c r="BIH120" s="61"/>
      <c r="BII120" s="61"/>
      <c r="BIJ120" s="61"/>
      <c r="BIK120" s="61"/>
      <c r="BIL120" s="61"/>
      <c r="BIM120" s="61"/>
      <c r="BIN120" s="61"/>
      <c r="BIO120" s="61"/>
      <c r="BIP120" s="61"/>
      <c r="BIQ120" s="61"/>
      <c r="BIR120" s="61"/>
      <c r="BIS120" s="61"/>
      <c r="BIT120" s="61"/>
      <c r="BIU120" s="61"/>
      <c r="BIV120" s="61"/>
      <c r="BIW120" s="61"/>
      <c r="BIX120" s="61"/>
      <c r="BIY120" s="61"/>
      <c r="BIZ120" s="61"/>
      <c r="BJA120" s="61"/>
      <c r="BJB120" s="61"/>
      <c r="BJC120" s="61"/>
      <c r="BJD120" s="61"/>
      <c r="BJE120" s="61"/>
      <c r="BJF120" s="61"/>
      <c r="BJG120" s="61"/>
      <c r="BJH120" s="61"/>
      <c r="BJI120" s="61"/>
      <c r="BJJ120" s="61"/>
      <c r="BJK120" s="61"/>
      <c r="BJL120" s="61"/>
      <c r="BJM120" s="61"/>
      <c r="BJN120" s="61"/>
      <c r="BJO120" s="61"/>
      <c r="BJP120" s="61"/>
      <c r="BJQ120" s="61"/>
      <c r="BJR120" s="61"/>
      <c r="BJS120" s="61"/>
      <c r="BJT120" s="61"/>
      <c r="BJU120" s="61"/>
      <c r="BJV120" s="61"/>
      <c r="BJW120" s="61"/>
      <c r="BJX120" s="61"/>
      <c r="BJY120" s="61"/>
      <c r="BJZ120" s="61"/>
      <c r="BKA120" s="61"/>
      <c r="BKB120" s="61"/>
      <c r="BKC120" s="61"/>
      <c r="BKD120" s="61"/>
      <c r="BKE120" s="61"/>
      <c r="BKF120" s="61"/>
      <c r="BKG120" s="61"/>
      <c r="BKH120" s="61"/>
      <c r="BKI120" s="61"/>
      <c r="BKJ120" s="61"/>
      <c r="BKK120" s="61"/>
      <c r="BKL120" s="61"/>
      <c r="BKM120" s="61"/>
      <c r="BKN120" s="61"/>
      <c r="BKO120" s="61"/>
      <c r="BKP120" s="61"/>
      <c r="BKQ120" s="61"/>
      <c r="BKR120" s="61"/>
      <c r="BKS120" s="61"/>
      <c r="BKT120" s="61"/>
      <c r="BKU120" s="61"/>
      <c r="BKV120" s="61"/>
      <c r="BKW120" s="61"/>
      <c r="BKX120" s="61"/>
      <c r="BKY120" s="61"/>
      <c r="BKZ120" s="61"/>
      <c r="BLA120" s="61"/>
      <c r="BLB120" s="61"/>
      <c r="BLC120" s="61"/>
      <c r="BLD120" s="61"/>
      <c r="BLE120" s="61"/>
      <c r="BLF120" s="61"/>
      <c r="BLG120" s="61"/>
      <c r="BLH120" s="61"/>
      <c r="BLI120" s="61"/>
      <c r="BLJ120" s="61"/>
      <c r="BLK120" s="61"/>
      <c r="BLL120" s="61"/>
      <c r="BLM120" s="61"/>
      <c r="BLN120" s="61"/>
      <c r="BLO120" s="61"/>
      <c r="BLP120" s="61"/>
      <c r="BLQ120" s="61"/>
      <c r="BLR120" s="61"/>
      <c r="BLS120" s="61"/>
      <c r="BLT120" s="61"/>
      <c r="BLU120" s="61"/>
      <c r="BLV120" s="61"/>
      <c r="BLW120" s="61"/>
      <c r="BLX120" s="61"/>
      <c r="BLY120" s="61"/>
      <c r="BLZ120" s="61"/>
      <c r="BMA120" s="61"/>
      <c r="BMB120" s="61"/>
      <c r="BMC120" s="61"/>
      <c r="BMD120" s="61"/>
      <c r="BME120" s="61"/>
      <c r="BMF120" s="61"/>
      <c r="BMG120" s="61"/>
      <c r="BMH120" s="61"/>
      <c r="BMI120" s="61"/>
      <c r="BMJ120" s="61"/>
      <c r="BMK120" s="61"/>
      <c r="BML120" s="61"/>
      <c r="BMM120" s="61"/>
      <c r="BMN120" s="61"/>
      <c r="BMO120" s="61"/>
      <c r="BMP120" s="61"/>
      <c r="BMQ120" s="61"/>
      <c r="BMR120" s="61"/>
      <c r="BMS120" s="61"/>
      <c r="BMT120" s="61"/>
      <c r="BMU120" s="61"/>
      <c r="BMV120" s="61"/>
      <c r="BMW120" s="61"/>
      <c r="BMX120" s="61"/>
      <c r="BMY120" s="61"/>
      <c r="BMZ120" s="61"/>
      <c r="BNA120" s="61"/>
      <c r="BNB120" s="61"/>
      <c r="BNC120" s="61"/>
      <c r="BND120" s="61"/>
      <c r="BNE120" s="61"/>
      <c r="BNF120" s="61"/>
      <c r="BNG120" s="61"/>
      <c r="BNH120" s="61"/>
      <c r="BNI120" s="61"/>
      <c r="BNJ120" s="61"/>
      <c r="BNK120" s="61"/>
      <c r="BNL120" s="61"/>
      <c r="BNM120" s="61"/>
      <c r="BNN120" s="61"/>
      <c r="BNO120" s="61"/>
      <c r="BNP120" s="61"/>
      <c r="BNQ120" s="61"/>
      <c r="BNR120" s="61"/>
      <c r="BNS120" s="61"/>
      <c r="BNT120" s="61"/>
      <c r="BNU120" s="61"/>
      <c r="BNV120" s="61"/>
      <c r="BNW120" s="61"/>
      <c r="BNX120" s="61"/>
      <c r="BNY120" s="61"/>
      <c r="BNZ120" s="61"/>
      <c r="BOA120" s="61"/>
      <c r="BOB120" s="61"/>
      <c r="BOC120" s="61"/>
      <c r="BOD120" s="61"/>
      <c r="BOE120" s="61"/>
      <c r="BOF120" s="61"/>
      <c r="BOG120" s="61"/>
      <c r="BOH120" s="61"/>
      <c r="BOI120" s="61"/>
      <c r="BOJ120" s="61"/>
      <c r="BOK120" s="61"/>
      <c r="BOL120" s="61"/>
      <c r="BOM120" s="61"/>
      <c r="BON120" s="61"/>
      <c r="BOO120" s="61"/>
      <c r="BOP120" s="61"/>
      <c r="BOQ120" s="61"/>
      <c r="BOR120" s="61"/>
      <c r="BOS120" s="61"/>
      <c r="BOT120" s="61"/>
      <c r="BOU120" s="61"/>
      <c r="BOV120" s="61"/>
      <c r="BOW120" s="61"/>
      <c r="BOX120" s="61"/>
      <c r="BOY120" s="61"/>
      <c r="BOZ120" s="61"/>
      <c r="BPA120" s="61"/>
      <c r="BPB120" s="61"/>
      <c r="BPC120" s="61"/>
      <c r="BPD120" s="61"/>
      <c r="BPE120" s="61"/>
      <c r="BPF120" s="61"/>
      <c r="BPG120" s="61"/>
      <c r="BPH120" s="61"/>
      <c r="BPI120" s="61"/>
      <c r="BPJ120" s="61"/>
      <c r="BPK120" s="61"/>
      <c r="BPL120" s="61"/>
      <c r="BPM120" s="61"/>
      <c r="BPN120" s="61"/>
      <c r="BPO120" s="61"/>
      <c r="BPP120" s="61"/>
      <c r="BPQ120" s="61"/>
      <c r="BPR120" s="61"/>
      <c r="BPS120" s="61"/>
      <c r="BPT120" s="61"/>
      <c r="BPU120" s="61"/>
      <c r="BPV120" s="61"/>
      <c r="BPW120" s="61"/>
      <c r="BPX120" s="61"/>
      <c r="BPY120" s="61"/>
      <c r="BPZ120" s="61"/>
      <c r="BQA120" s="61"/>
      <c r="BQB120" s="61"/>
      <c r="BQC120" s="61"/>
      <c r="BQD120" s="61"/>
      <c r="BQE120" s="61"/>
      <c r="BQF120" s="61"/>
      <c r="BQG120" s="61"/>
      <c r="BQH120" s="61"/>
      <c r="BQI120" s="61"/>
      <c r="BQJ120" s="61"/>
      <c r="BQK120" s="61"/>
      <c r="BQL120" s="61"/>
      <c r="BQM120" s="61"/>
      <c r="BQN120" s="61"/>
      <c r="BQO120" s="61"/>
      <c r="BQP120" s="61"/>
      <c r="BQQ120" s="61"/>
      <c r="BQR120" s="61"/>
      <c r="BQS120" s="61"/>
      <c r="BQT120" s="61"/>
      <c r="BQU120" s="61"/>
      <c r="BQV120" s="61"/>
      <c r="BQW120" s="61"/>
      <c r="BQX120" s="61"/>
      <c r="BQY120" s="61"/>
      <c r="BQZ120" s="61"/>
      <c r="BRA120" s="61"/>
      <c r="BRB120" s="61"/>
      <c r="BRC120" s="61"/>
      <c r="BRD120" s="61"/>
      <c r="BRE120" s="61"/>
      <c r="BRF120" s="61"/>
      <c r="BRG120" s="61"/>
      <c r="BRH120" s="61"/>
      <c r="BRI120" s="61"/>
      <c r="BRJ120" s="61"/>
      <c r="BRK120" s="61"/>
      <c r="BRL120" s="61"/>
      <c r="BRM120" s="61"/>
      <c r="BRN120" s="61"/>
      <c r="BRO120" s="61"/>
      <c r="BRP120" s="61"/>
      <c r="BRQ120" s="61"/>
      <c r="BRR120" s="61"/>
      <c r="BRS120" s="61"/>
      <c r="BRT120" s="61"/>
      <c r="BRU120" s="61"/>
      <c r="BRV120" s="61"/>
      <c r="BRW120" s="61"/>
      <c r="BRX120" s="61"/>
      <c r="BRY120" s="61"/>
      <c r="BRZ120" s="61"/>
      <c r="BSA120" s="61"/>
      <c r="BSB120" s="61"/>
      <c r="BSC120" s="61"/>
      <c r="BSD120" s="61"/>
      <c r="BSE120" s="61"/>
      <c r="BSF120" s="61"/>
      <c r="BSG120" s="61"/>
      <c r="BSH120" s="61"/>
      <c r="BSI120" s="61"/>
      <c r="BSJ120" s="61"/>
      <c r="BSK120" s="61"/>
      <c r="BSL120" s="61"/>
      <c r="BSM120" s="61"/>
      <c r="BSN120" s="61"/>
      <c r="BSO120" s="61"/>
      <c r="BSP120" s="61"/>
      <c r="BSQ120" s="61"/>
      <c r="BSR120" s="61"/>
      <c r="BSS120" s="61"/>
      <c r="BST120" s="61"/>
      <c r="BSU120" s="61"/>
      <c r="BSV120" s="61"/>
      <c r="BSW120" s="61"/>
      <c r="BSX120" s="61"/>
      <c r="BSY120" s="61"/>
      <c r="BSZ120" s="61"/>
      <c r="BTA120" s="61"/>
      <c r="BTB120" s="61"/>
      <c r="BTC120" s="61"/>
      <c r="BTD120" s="61"/>
      <c r="BTE120" s="61"/>
      <c r="BTF120" s="61"/>
      <c r="BTG120" s="61"/>
      <c r="BTH120" s="61"/>
      <c r="BTI120" s="61"/>
      <c r="BTJ120" s="61"/>
      <c r="BTK120" s="61"/>
      <c r="BTL120" s="61"/>
      <c r="BTM120" s="61"/>
      <c r="BTN120" s="61"/>
      <c r="BTO120" s="61"/>
      <c r="BTP120" s="61"/>
      <c r="BTQ120" s="61"/>
      <c r="BTR120" s="61"/>
      <c r="BTS120" s="61"/>
      <c r="BTT120" s="61"/>
      <c r="BTU120" s="61"/>
      <c r="BTV120" s="61"/>
      <c r="BTW120" s="61"/>
      <c r="BTX120" s="61"/>
      <c r="BTY120" s="61"/>
      <c r="BTZ120" s="61"/>
      <c r="BUA120" s="61"/>
      <c r="BUB120" s="61"/>
      <c r="BUC120" s="61"/>
      <c r="BUD120" s="61"/>
      <c r="BUE120" s="61"/>
      <c r="BUF120" s="61"/>
      <c r="BUG120" s="61"/>
      <c r="BUH120" s="61"/>
      <c r="BUI120" s="61"/>
      <c r="BUJ120" s="61"/>
      <c r="BUK120" s="61"/>
      <c r="BUL120" s="61"/>
      <c r="BUM120" s="61"/>
      <c r="BUN120" s="61"/>
      <c r="BUO120" s="61"/>
      <c r="BUP120" s="61"/>
      <c r="BUQ120" s="61"/>
      <c r="BUR120" s="61"/>
      <c r="BUS120" s="61"/>
      <c r="BUT120" s="61"/>
      <c r="BUU120" s="61"/>
      <c r="BUV120" s="61"/>
      <c r="BUW120" s="61"/>
      <c r="BUX120" s="61"/>
      <c r="BUY120" s="61"/>
      <c r="BUZ120" s="61"/>
      <c r="BVA120" s="61"/>
      <c r="BVB120" s="61"/>
      <c r="BVC120" s="61"/>
      <c r="BVD120" s="61"/>
      <c r="BVE120" s="61"/>
      <c r="BVF120" s="61"/>
      <c r="BVG120" s="61"/>
      <c r="BVH120" s="61"/>
      <c r="BVI120" s="61"/>
      <c r="BVJ120" s="61"/>
      <c r="BVK120" s="61"/>
      <c r="BVL120" s="61"/>
      <c r="BVM120" s="61"/>
      <c r="BVN120" s="61"/>
      <c r="BVO120" s="61"/>
      <c r="BVP120" s="61"/>
      <c r="BVQ120" s="61"/>
      <c r="BVR120" s="61"/>
      <c r="BVS120" s="61"/>
      <c r="BVT120" s="61"/>
      <c r="BVU120" s="61"/>
      <c r="BVV120" s="61"/>
      <c r="BVW120" s="61"/>
      <c r="BVX120" s="61"/>
      <c r="BVY120" s="61"/>
      <c r="BVZ120" s="61"/>
      <c r="BWA120" s="61"/>
      <c r="BWB120" s="61"/>
      <c r="BWC120" s="61"/>
      <c r="BWD120" s="61"/>
      <c r="BWE120" s="61"/>
      <c r="BWF120" s="61"/>
      <c r="BWG120" s="61"/>
      <c r="BWH120" s="61"/>
      <c r="BWI120" s="61"/>
      <c r="BWJ120" s="61"/>
      <c r="BWK120" s="61"/>
      <c r="BWL120" s="61"/>
      <c r="BWM120" s="61"/>
      <c r="BWN120" s="61"/>
      <c r="BWO120" s="61"/>
      <c r="BWP120" s="61"/>
      <c r="BWQ120" s="61"/>
      <c r="BWR120" s="61"/>
      <c r="BWS120" s="61"/>
      <c r="BWT120" s="61"/>
      <c r="BWU120" s="61"/>
      <c r="BWV120" s="61"/>
      <c r="BWW120" s="61"/>
      <c r="BWX120" s="61"/>
      <c r="BWY120" s="61"/>
      <c r="BWZ120" s="61"/>
      <c r="BXA120" s="61"/>
      <c r="BXB120" s="61"/>
      <c r="BXC120" s="61"/>
      <c r="BXD120" s="61"/>
      <c r="BXE120" s="61"/>
      <c r="BXF120" s="61"/>
      <c r="BXG120" s="61"/>
      <c r="BXH120" s="61"/>
      <c r="BXI120" s="61"/>
      <c r="BXJ120" s="61"/>
      <c r="BXK120" s="61"/>
      <c r="BXL120" s="61"/>
      <c r="BXM120" s="61"/>
      <c r="BXN120" s="61"/>
      <c r="BXO120" s="61"/>
      <c r="BXP120" s="61"/>
      <c r="BXQ120" s="61"/>
      <c r="BXR120" s="61"/>
      <c r="BXS120" s="61"/>
      <c r="BXT120" s="61"/>
      <c r="BXU120" s="61"/>
      <c r="BXV120" s="61"/>
      <c r="BXW120" s="61"/>
      <c r="BXX120" s="61"/>
      <c r="BXY120" s="61"/>
      <c r="BXZ120" s="61"/>
      <c r="BYA120" s="61"/>
      <c r="BYB120" s="61"/>
      <c r="BYC120" s="61"/>
      <c r="BYD120" s="61"/>
      <c r="BYE120" s="61"/>
      <c r="BYF120" s="61"/>
      <c r="BYG120" s="61"/>
      <c r="BYH120" s="61"/>
      <c r="BYI120" s="61"/>
      <c r="BYJ120" s="61"/>
      <c r="BYK120" s="61"/>
      <c r="BYL120" s="61"/>
      <c r="BYM120" s="61"/>
      <c r="BYN120" s="61"/>
      <c r="BYO120" s="61"/>
      <c r="BYP120" s="61"/>
      <c r="BYQ120" s="61"/>
      <c r="BYR120" s="61"/>
      <c r="BYS120" s="61"/>
      <c r="BYT120" s="61"/>
      <c r="BYU120" s="61"/>
      <c r="BYV120" s="61"/>
      <c r="BYW120" s="61"/>
      <c r="BYX120" s="61"/>
      <c r="BYY120" s="61"/>
      <c r="BYZ120" s="61"/>
      <c r="BZA120" s="61"/>
      <c r="BZB120" s="61"/>
      <c r="BZC120" s="61"/>
      <c r="BZD120" s="61"/>
      <c r="BZE120" s="61"/>
      <c r="BZF120" s="61"/>
      <c r="BZG120" s="61"/>
      <c r="BZH120" s="61"/>
      <c r="BZI120" s="61"/>
      <c r="BZJ120" s="61"/>
      <c r="BZK120" s="61"/>
      <c r="BZL120" s="61"/>
      <c r="BZM120" s="61"/>
      <c r="BZN120" s="61"/>
      <c r="BZO120" s="61"/>
      <c r="BZP120" s="61"/>
      <c r="BZQ120" s="61"/>
      <c r="BZR120" s="61"/>
      <c r="BZS120" s="61"/>
      <c r="BZT120" s="61"/>
      <c r="BZU120" s="61"/>
      <c r="BZV120" s="61"/>
      <c r="BZW120" s="61"/>
      <c r="BZX120" s="61"/>
      <c r="BZY120" s="61"/>
      <c r="BZZ120" s="61"/>
      <c r="CAA120" s="61"/>
      <c r="CAB120" s="61"/>
      <c r="CAC120" s="61"/>
      <c r="CAD120" s="61"/>
      <c r="CAE120" s="61"/>
      <c r="CAF120" s="61"/>
      <c r="CAG120" s="61"/>
      <c r="CAH120" s="61"/>
      <c r="CAI120" s="61"/>
      <c r="CAJ120" s="61"/>
      <c r="CAK120" s="61"/>
      <c r="CAL120" s="61"/>
      <c r="CAM120" s="61"/>
      <c r="CAN120" s="61"/>
      <c r="CAO120" s="61"/>
      <c r="CAP120" s="61"/>
      <c r="CAQ120" s="61"/>
      <c r="CAR120" s="61"/>
      <c r="CAS120" s="61"/>
      <c r="CAT120" s="61"/>
      <c r="CAU120" s="61"/>
      <c r="CAV120" s="61"/>
      <c r="CAW120" s="61"/>
      <c r="CAX120" s="61"/>
      <c r="CAY120" s="61"/>
      <c r="CAZ120" s="61"/>
      <c r="CBA120" s="61"/>
      <c r="CBB120" s="61"/>
      <c r="CBC120" s="61"/>
      <c r="CBD120" s="61"/>
      <c r="CBE120" s="61"/>
      <c r="CBF120" s="61"/>
      <c r="CBG120" s="61"/>
      <c r="CBH120" s="61"/>
      <c r="CBI120" s="61"/>
      <c r="CBJ120" s="61"/>
      <c r="CBK120" s="61"/>
      <c r="CBL120" s="61"/>
      <c r="CBM120" s="61"/>
      <c r="CBN120" s="61"/>
      <c r="CBO120" s="61"/>
      <c r="CBP120" s="61"/>
      <c r="CBQ120" s="61"/>
    </row>
    <row r="121" spans="1:2097" s="32" customFormat="1" ht="47.25">
      <c r="A121" s="92"/>
      <c r="B121" s="93"/>
      <c r="C121" s="92"/>
      <c r="D121" s="92"/>
      <c r="E121" s="93"/>
      <c r="F121" s="51" t="s">
        <v>75</v>
      </c>
      <c r="G121" s="5">
        <f t="shared" si="58"/>
        <v>23926.33</v>
      </c>
      <c r="H121" s="31">
        <v>0</v>
      </c>
      <c r="I121" s="31">
        <v>0</v>
      </c>
      <c r="J121" s="31">
        <v>23926.33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87"/>
      <c r="Q121" s="87"/>
      <c r="R121" s="87"/>
      <c r="S121" s="87"/>
      <c r="T121" s="87"/>
      <c r="U121" s="87"/>
      <c r="V121" s="87"/>
      <c r="W121" s="87"/>
      <c r="X121" s="87"/>
      <c r="Y121" s="84"/>
      <c r="Z121" s="84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61"/>
      <c r="BF121" s="61"/>
      <c r="BG121" s="61"/>
      <c r="BH121" s="61"/>
      <c r="BI121" s="61"/>
      <c r="BJ121" s="61"/>
      <c r="BK121" s="61"/>
      <c r="BL121" s="61"/>
      <c r="BM121" s="61"/>
      <c r="BN121" s="61"/>
      <c r="BO121" s="61"/>
      <c r="BP121" s="61"/>
      <c r="BQ121" s="61"/>
      <c r="BR121" s="61"/>
      <c r="BS121" s="61"/>
      <c r="BT121" s="61"/>
      <c r="BU121" s="61"/>
      <c r="BV121" s="61"/>
      <c r="BW121" s="61"/>
      <c r="BX121" s="61"/>
      <c r="BY121" s="61"/>
      <c r="BZ121" s="61"/>
      <c r="CA121" s="61"/>
      <c r="CB121" s="61"/>
      <c r="CC121" s="61"/>
      <c r="CD121" s="61"/>
      <c r="CE121" s="61"/>
      <c r="CF121" s="61"/>
      <c r="CG121" s="61"/>
      <c r="CH121" s="61"/>
      <c r="CI121" s="61"/>
      <c r="CJ121" s="61"/>
      <c r="CK121" s="61"/>
      <c r="CL121" s="61"/>
      <c r="CM121" s="61"/>
      <c r="CN121" s="61"/>
      <c r="CO121" s="61"/>
      <c r="CP121" s="61"/>
      <c r="CQ121" s="61"/>
      <c r="CR121" s="61"/>
      <c r="CS121" s="61"/>
      <c r="CT121" s="61"/>
      <c r="CU121" s="61"/>
      <c r="CV121" s="61"/>
      <c r="CW121" s="61"/>
      <c r="CX121" s="61"/>
      <c r="CY121" s="61"/>
      <c r="CZ121" s="61"/>
      <c r="DA121" s="61"/>
      <c r="DB121" s="61"/>
      <c r="DC121" s="61"/>
      <c r="DD121" s="61"/>
      <c r="DE121" s="61"/>
      <c r="DF121" s="61"/>
      <c r="DG121" s="61"/>
      <c r="DH121" s="61"/>
      <c r="DI121" s="61"/>
      <c r="DJ121" s="61"/>
      <c r="DK121" s="61"/>
      <c r="DL121" s="61"/>
      <c r="DM121" s="61"/>
      <c r="DN121" s="61"/>
      <c r="DO121" s="61"/>
      <c r="DP121" s="61"/>
      <c r="DQ121" s="61"/>
      <c r="DR121" s="61"/>
      <c r="DS121" s="61"/>
      <c r="DT121" s="61"/>
      <c r="DU121" s="61"/>
      <c r="DV121" s="61"/>
      <c r="DW121" s="61"/>
      <c r="DX121" s="61"/>
      <c r="DY121" s="61"/>
      <c r="DZ121" s="61"/>
      <c r="EA121" s="61"/>
      <c r="EB121" s="61"/>
      <c r="EC121" s="61"/>
      <c r="ED121" s="61"/>
      <c r="EE121" s="61"/>
      <c r="EF121" s="61"/>
      <c r="EG121" s="61"/>
      <c r="EH121" s="61"/>
      <c r="EI121" s="61"/>
      <c r="EJ121" s="61"/>
      <c r="EK121" s="61"/>
      <c r="EL121" s="61"/>
      <c r="EM121" s="61"/>
      <c r="EN121" s="61"/>
      <c r="EO121" s="61"/>
      <c r="EP121" s="61"/>
      <c r="EQ121" s="61"/>
      <c r="ER121" s="61"/>
      <c r="ES121" s="61"/>
      <c r="ET121" s="61"/>
      <c r="EU121" s="61"/>
      <c r="EV121" s="61"/>
      <c r="EW121" s="61"/>
      <c r="EX121" s="61"/>
      <c r="EY121" s="61"/>
      <c r="EZ121" s="61"/>
      <c r="FA121" s="61"/>
      <c r="FB121" s="61"/>
      <c r="FC121" s="61"/>
      <c r="FD121" s="61"/>
      <c r="FE121" s="61"/>
      <c r="FF121" s="61"/>
      <c r="FG121" s="61"/>
      <c r="FH121" s="61"/>
      <c r="FI121" s="61"/>
      <c r="FJ121" s="61"/>
      <c r="FK121" s="61"/>
      <c r="FL121" s="61"/>
      <c r="FM121" s="61"/>
      <c r="FN121" s="61"/>
      <c r="FO121" s="61"/>
      <c r="FP121" s="61"/>
      <c r="FQ121" s="61"/>
      <c r="FR121" s="61"/>
      <c r="FS121" s="61"/>
      <c r="FT121" s="61"/>
      <c r="FU121" s="61"/>
      <c r="FV121" s="61"/>
      <c r="FW121" s="61"/>
      <c r="FX121" s="61"/>
      <c r="FY121" s="61"/>
      <c r="FZ121" s="61"/>
      <c r="GA121" s="61"/>
      <c r="GB121" s="61"/>
      <c r="GC121" s="61"/>
      <c r="GD121" s="61"/>
      <c r="GE121" s="61"/>
      <c r="GF121" s="61"/>
      <c r="GG121" s="61"/>
      <c r="GH121" s="61"/>
      <c r="GI121" s="61"/>
      <c r="GJ121" s="61"/>
      <c r="GK121" s="61"/>
      <c r="GL121" s="61"/>
      <c r="GM121" s="61"/>
      <c r="GN121" s="61"/>
      <c r="GO121" s="61"/>
      <c r="GP121" s="61"/>
      <c r="GQ121" s="61"/>
      <c r="GR121" s="61"/>
      <c r="GS121" s="61"/>
      <c r="GT121" s="61"/>
      <c r="GU121" s="61"/>
      <c r="GV121" s="61"/>
      <c r="GW121" s="61"/>
      <c r="GX121" s="61"/>
      <c r="GY121" s="61"/>
      <c r="GZ121" s="61"/>
      <c r="HA121" s="61"/>
      <c r="HB121" s="61"/>
      <c r="HC121" s="61"/>
      <c r="HD121" s="61"/>
      <c r="HE121" s="61"/>
      <c r="HF121" s="61"/>
      <c r="HG121" s="61"/>
      <c r="HH121" s="61"/>
      <c r="HI121" s="61"/>
      <c r="HJ121" s="61"/>
      <c r="HK121" s="61"/>
      <c r="HL121" s="61"/>
      <c r="HM121" s="61"/>
      <c r="HN121" s="61"/>
      <c r="HO121" s="61"/>
      <c r="HP121" s="61"/>
      <c r="HQ121" s="61"/>
      <c r="HR121" s="61"/>
      <c r="HS121" s="61"/>
      <c r="HT121" s="61"/>
      <c r="HU121" s="61"/>
      <c r="HV121" s="61"/>
      <c r="HW121" s="61"/>
      <c r="HX121" s="61"/>
      <c r="HY121" s="61"/>
      <c r="HZ121" s="61"/>
      <c r="IA121" s="61"/>
      <c r="IB121" s="61"/>
      <c r="IC121" s="61"/>
      <c r="ID121" s="61"/>
      <c r="IE121" s="61"/>
      <c r="IF121" s="61"/>
      <c r="IG121" s="61"/>
      <c r="IH121" s="61"/>
      <c r="II121" s="61"/>
      <c r="IJ121" s="61"/>
      <c r="IK121" s="61"/>
      <c r="IL121" s="61"/>
      <c r="IM121" s="61"/>
      <c r="IN121" s="61"/>
      <c r="IO121" s="61"/>
      <c r="IP121" s="61"/>
      <c r="IQ121" s="61"/>
      <c r="IR121" s="61"/>
      <c r="IS121" s="61"/>
      <c r="IT121" s="61"/>
      <c r="IU121" s="61"/>
      <c r="IV121" s="61"/>
      <c r="IW121" s="61"/>
      <c r="IX121" s="61"/>
      <c r="IY121" s="61"/>
      <c r="IZ121" s="61"/>
      <c r="JA121" s="61"/>
      <c r="JB121" s="61"/>
      <c r="JC121" s="61"/>
      <c r="JD121" s="61"/>
      <c r="JE121" s="61"/>
      <c r="JF121" s="61"/>
      <c r="JG121" s="61"/>
      <c r="JH121" s="61"/>
      <c r="JI121" s="61"/>
      <c r="JJ121" s="61"/>
      <c r="JK121" s="61"/>
      <c r="JL121" s="61"/>
      <c r="JM121" s="61"/>
      <c r="JN121" s="61"/>
      <c r="JO121" s="61"/>
      <c r="JP121" s="61"/>
      <c r="JQ121" s="61"/>
      <c r="JR121" s="61"/>
      <c r="JS121" s="61"/>
      <c r="JT121" s="61"/>
      <c r="JU121" s="61"/>
      <c r="JV121" s="61"/>
      <c r="JW121" s="61"/>
      <c r="JX121" s="61"/>
      <c r="JY121" s="61"/>
      <c r="JZ121" s="61"/>
      <c r="KA121" s="61"/>
      <c r="KB121" s="61"/>
      <c r="KC121" s="61"/>
      <c r="KD121" s="61"/>
      <c r="KE121" s="61"/>
      <c r="KF121" s="61"/>
      <c r="KG121" s="61"/>
      <c r="KH121" s="61"/>
      <c r="KI121" s="61"/>
      <c r="KJ121" s="61"/>
      <c r="KK121" s="61"/>
      <c r="KL121" s="61"/>
      <c r="KM121" s="61"/>
      <c r="KN121" s="61"/>
      <c r="KO121" s="61"/>
      <c r="KP121" s="61"/>
      <c r="KQ121" s="61"/>
      <c r="KR121" s="61"/>
      <c r="KS121" s="61"/>
      <c r="KT121" s="61"/>
      <c r="KU121" s="61"/>
      <c r="KV121" s="61"/>
      <c r="KW121" s="61"/>
      <c r="KX121" s="61"/>
      <c r="KY121" s="61"/>
      <c r="KZ121" s="61"/>
      <c r="LA121" s="61"/>
      <c r="LB121" s="61"/>
      <c r="LC121" s="61"/>
      <c r="LD121" s="61"/>
      <c r="LE121" s="61"/>
      <c r="LF121" s="61"/>
      <c r="LG121" s="61"/>
      <c r="LH121" s="61"/>
      <c r="LI121" s="61"/>
      <c r="LJ121" s="61"/>
      <c r="LK121" s="61"/>
      <c r="LL121" s="61"/>
      <c r="LM121" s="61"/>
      <c r="LN121" s="61"/>
      <c r="LO121" s="61"/>
      <c r="LP121" s="61"/>
      <c r="LQ121" s="61"/>
      <c r="LR121" s="61"/>
      <c r="LS121" s="61"/>
      <c r="LT121" s="61"/>
      <c r="LU121" s="61"/>
      <c r="LV121" s="61"/>
      <c r="LW121" s="61"/>
      <c r="LX121" s="61"/>
      <c r="LY121" s="61"/>
      <c r="LZ121" s="61"/>
      <c r="MA121" s="61"/>
      <c r="MB121" s="61"/>
      <c r="MC121" s="61"/>
      <c r="MD121" s="61"/>
      <c r="ME121" s="61"/>
      <c r="MF121" s="61"/>
      <c r="MG121" s="61"/>
      <c r="MH121" s="61"/>
      <c r="MI121" s="61"/>
      <c r="MJ121" s="61"/>
      <c r="MK121" s="61"/>
      <c r="ML121" s="61"/>
      <c r="MM121" s="61"/>
      <c r="MN121" s="61"/>
      <c r="MO121" s="61"/>
      <c r="MP121" s="61"/>
      <c r="MQ121" s="61"/>
      <c r="MR121" s="61"/>
      <c r="MS121" s="61"/>
      <c r="MT121" s="61"/>
      <c r="MU121" s="61"/>
      <c r="MV121" s="61"/>
      <c r="MW121" s="61"/>
      <c r="MX121" s="61"/>
      <c r="MY121" s="61"/>
      <c r="MZ121" s="61"/>
      <c r="NA121" s="61"/>
      <c r="NB121" s="61"/>
      <c r="NC121" s="61"/>
      <c r="ND121" s="61"/>
      <c r="NE121" s="61"/>
      <c r="NF121" s="61"/>
      <c r="NG121" s="61"/>
      <c r="NH121" s="61"/>
      <c r="NI121" s="61"/>
      <c r="NJ121" s="61"/>
      <c r="NK121" s="61"/>
      <c r="NL121" s="61"/>
      <c r="NM121" s="61"/>
      <c r="NN121" s="61"/>
      <c r="NO121" s="61"/>
      <c r="NP121" s="61"/>
      <c r="NQ121" s="61"/>
      <c r="NR121" s="61"/>
      <c r="NS121" s="61"/>
      <c r="NT121" s="61"/>
      <c r="NU121" s="61"/>
      <c r="NV121" s="61"/>
      <c r="NW121" s="61"/>
      <c r="NX121" s="61"/>
      <c r="NY121" s="61"/>
      <c r="NZ121" s="61"/>
      <c r="OA121" s="61"/>
      <c r="OB121" s="61"/>
      <c r="OC121" s="61"/>
      <c r="OD121" s="61"/>
      <c r="OE121" s="61"/>
      <c r="OF121" s="61"/>
      <c r="OG121" s="61"/>
      <c r="OH121" s="61"/>
      <c r="OI121" s="61"/>
      <c r="OJ121" s="61"/>
      <c r="OK121" s="61"/>
      <c r="OL121" s="61"/>
      <c r="OM121" s="61"/>
      <c r="ON121" s="61"/>
      <c r="OO121" s="61"/>
      <c r="OP121" s="61"/>
      <c r="OQ121" s="61"/>
      <c r="OR121" s="61"/>
      <c r="OS121" s="61"/>
      <c r="OT121" s="61"/>
      <c r="OU121" s="61"/>
      <c r="OV121" s="61"/>
      <c r="OW121" s="61"/>
      <c r="OX121" s="61"/>
      <c r="OY121" s="61"/>
      <c r="OZ121" s="61"/>
      <c r="PA121" s="61"/>
      <c r="PB121" s="61"/>
      <c r="PC121" s="61"/>
      <c r="PD121" s="61"/>
      <c r="PE121" s="61"/>
      <c r="PF121" s="61"/>
      <c r="PG121" s="61"/>
      <c r="PH121" s="61"/>
      <c r="PI121" s="61"/>
      <c r="PJ121" s="61"/>
      <c r="PK121" s="61"/>
      <c r="PL121" s="61"/>
      <c r="PM121" s="61"/>
      <c r="PN121" s="61"/>
      <c r="PO121" s="61"/>
      <c r="PP121" s="61"/>
      <c r="PQ121" s="61"/>
      <c r="PR121" s="61"/>
      <c r="PS121" s="61"/>
      <c r="PT121" s="61"/>
      <c r="PU121" s="61"/>
      <c r="PV121" s="61"/>
      <c r="PW121" s="61"/>
      <c r="PX121" s="61"/>
      <c r="PY121" s="61"/>
      <c r="PZ121" s="61"/>
      <c r="QA121" s="61"/>
      <c r="QB121" s="61"/>
      <c r="QC121" s="61"/>
      <c r="QD121" s="61"/>
      <c r="QE121" s="61"/>
      <c r="QF121" s="61"/>
      <c r="QG121" s="61"/>
      <c r="QH121" s="61"/>
      <c r="QI121" s="61"/>
      <c r="QJ121" s="61"/>
      <c r="QK121" s="61"/>
      <c r="QL121" s="61"/>
      <c r="QM121" s="61"/>
      <c r="QN121" s="61"/>
      <c r="QO121" s="61"/>
      <c r="QP121" s="61"/>
      <c r="QQ121" s="61"/>
      <c r="QR121" s="61"/>
      <c r="QS121" s="61"/>
      <c r="QT121" s="61"/>
      <c r="QU121" s="61"/>
      <c r="QV121" s="61"/>
      <c r="QW121" s="61"/>
      <c r="QX121" s="61"/>
      <c r="QY121" s="61"/>
      <c r="QZ121" s="61"/>
      <c r="RA121" s="61"/>
      <c r="RB121" s="61"/>
      <c r="RC121" s="61"/>
      <c r="RD121" s="61"/>
      <c r="RE121" s="61"/>
      <c r="RF121" s="61"/>
      <c r="RG121" s="61"/>
      <c r="RH121" s="61"/>
      <c r="RI121" s="61"/>
      <c r="RJ121" s="61"/>
      <c r="RK121" s="61"/>
      <c r="RL121" s="61"/>
      <c r="RM121" s="61"/>
      <c r="RN121" s="61"/>
      <c r="RO121" s="61"/>
      <c r="RP121" s="61"/>
      <c r="RQ121" s="61"/>
      <c r="RR121" s="61"/>
      <c r="RS121" s="61"/>
      <c r="RT121" s="61"/>
      <c r="RU121" s="61"/>
      <c r="RV121" s="61"/>
      <c r="RW121" s="61"/>
      <c r="RX121" s="61"/>
      <c r="RY121" s="61"/>
      <c r="RZ121" s="61"/>
      <c r="SA121" s="61"/>
      <c r="SB121" s="61"/>
      <c r="SC121" s="61"/>
      <c r="SD121" s="61"/>
      <c r="SE121" s="61"/>
      <c r="SF121" s="61"/>
      <c r="SG121" s="61"/>
      <c r="SH121" s="61"/>
      <c r="SI121" s="61"/>
      <c r="SJ121" s="61"/>
      <c r="SK121" s="61"/>
      <c r="SL121" s="61"/>
      <c r="SM121" s="61"/>
      <c r="SN121" s="61"/>
      <c r="SO121" s="61"/>
      <c r="SP121" s="61"/>
      <c r="SQ121" s="61"/>
      <c r="SR121" s="61"/>
      <c r="SS121" s="61"/>
      <c r="ST121" s="61"/>
      <c r="SU121" s="61"/>
      <c r="SV121" s="61"/>
      <c r="SW121" s="61"/>
      <c r="SX121" s="61"/>
      <c r="SY121" s="61"/>
      <c r="SZ121" s="61"/>
      <c r="TA121" s="61"/>
      <c r="TB121" s="61"/>
      <c r="TC121" s="61"/>
      <c r="TD121" s="61"/>
      <c r="TE121" s="61"/>
      <c r="TF121" s="61"/>
      <c r="TG121" s="61"/>
      <c r="TH121" s="61"/>
      <c r="TI121" s="61"/>
      <c r="TJ121" s="61"/>
      <c r="TK121" s="61"/>
      <c r="TL121" s="61"/>
      <c r="TM121" s="61"/>
      <c r="TN121" s="61"/>
      <c r="TO121" s="61"/>
      <c r="TP121" s="61"/>
      <c r="TQ121" s="61"/>
      <c r="TR121" s="61"/>
      <c r="TS121" s="61"/>
      <c r="TT121" s="61"/>
      <c r="TU121" s="61"/>
      <c r="TV121" s="61"/>
      <c r="TW121" s="61"/>
      <c r="TX121" s="61"/>
      <c r="TY121" s="61"/>
      <c r="TZ121" s="61"/>
      <c r="UA121" s="61"/>
      <c r="UB121" s="61"/>
      <c r="UC121" s="61"/>
      <c r="UD121" s="61"/>
      <c r="UE121" s="61"/>
      <c r="UF121" s="61"/>
      <c r="UG121" s="61"/>
      <c r="UH121" s="61"/>
      <c r="UI121" s="61"/>
      <c r="UJ121" s="61"/>
      <c r="UK121" s="61"/>
      <c r="UL121" s="61"/>
      <c r="UM121" s="61"/>
      <c r="UN121" s="61"/>
      <c r="UO121" s="61"/>
      <c r="UP121" s="61"/>
      <c r="UQ121" s="61"/>
      <c r="UR121" s="61"/>
      <c r="US121" s="61"/>
      <c r="UT121" s="61"/>
      <c r="UU121" s="61"/>
      <c r="UV121" s="61"/>
      <c r="UW121" s="61"/>
      <c r="UX121" s="61"/>
      <c r="UY121" s="61"/>
      <c r="UZ121" s="61"/>
      <c r="VA121" s="61"/>
      <c r="VB121" s="61"/>
      <c r="VC121" s="61"/>
      <c r="VD121" s="61"/>
      <c r="VE121" s="61"/>
      <c r="VF121" s="61"/>
      <c r="VG121" s="61"/>
      <c r="VH121" s="61"/>
      <c r="VI121" s="61"/>
      <c r="VJ121" s="61"/>
      <c r="VK121" s="61"/>
      <c r="VL121" s="61"/>
      <c r="VM121" s="61"/>
      <c r="VN121" s="61"/>
      <c r="VO121" s="61"/>
      <c r="VP121" s="61"/>
      <c r="VQ121" s="61"/>
      <c r="VR121" s="61"/>
      <c r="VS121" s="61"/>
      <c r="VT121" s="61"/>
      <c r="VU121" s="61"/>
      <c r="VV121" s="61"/>
      <c r="VW121" s="61"/>
      <c r="VX121" s="61"/>
      <c r="VY121" s="61"/>
      <c r="VZ121" s="61"/>
      <c r="WA121" s="61"/>
      <c r="WB121" s="61"/>
      <c r="WC121" s="61"/>
      <c r="WD121" s="61"/>
      <c r="WE121" s="61"/>
      <c r="WF121" s="61"/>
      <c r="WG121" s="61"/>
      <c r="WH121" s="61"/>
      <c r="WI121" s="61"/>
      <c r="WJ121" s="61"/>
      <c r="WK121" s="61"/>
      <c r="WL121" s="61"/>
      <c r="WM121" s="61"/>
      <c r="WN121" s="61"/>
      <c r="WO121" s="61"/>
      <c r="WP121" s="61"/>
      <c r="WQ121" s="61"/>
      <c r="WR121" s="61"/>
      <c r="WS121" s="61"/>
      <c r="WT121" s="61"/>
      <c r="WU121" s="61"/>
      <c r="WV121" s="61"/>
      <c r="WW121" s="61"/>
      <c r="WX121" s="61"/>
      <c r="WY121" s="61"/>
      <c r="WZ121" s="61"/>
      <c r="XA121" s="61"/>
      <c r="XB121" s="61"/>
      <c r="XC121" s="61"/>
      <c r="XD121" s="61"/>
      <c r="XE121" s="61"/>
      <c r="XF121" s="61"/>
      <c r="XG121" s="61"/>
      <c r="XH121" s="61"/>
      <c r="XI121" s="61"/>
      <c r="XJ121" s="61"/>
      <c r="XK121" s="61"/>
      <c r="XL121" s="61"/>
      <c r="XM121" s="61"/>
      <c r="XN121" s="61"/>
      <c r="XO121" s="61"/>
      <c r="XP121" s="61"/>
      <c r="XQ121" s="61"/>
      <c r="XR121" s="61"/>
      <c r="XS121" s="61"/>
      <c r="XT121" s="61"/>
      <c r="XU121" s="61"/>
      <c r="XV121" s="61"/>
      <c r="XW121" s="61"/>
      <c r="XX121" s="61"/>
      <c r="XY121" s="61"/>
      <c r="XZ121" s="61"/>
      <c r="YA121" s="61"/>
      <c r="YB121" s="61"/>
      <c r="YC121" s="61"/>
      <c r="YD121" s="61"/>
      <c r="YE121" s="61"/>
      <c r="YF121" s="61"/>
      <c r="YG121" s="61"/>
      <c r="YH121" s="61"/>
      <c r="YI121" s="61"/>
      <c r="YJ121" s="61"/>
      <c r="YK121" s="61"/>
      <c r="YL121" s="61"/>
      <c r="YM121" s="61"/>
      <c r="YN121" s="61"/>
      <c r="YO121" s="61"/>
      <c r="YP121" s="61"/>
      <c r="YQ121" s="61"/>
      <c r="YR121" s="61"/>
      <c r="YS121" s="61"/>
      <c r="YT121" s="61"/>
      <c r="YU121" s="61"/>
      <c r="YV121" s="61"/>
      <c r="YW121" s="61"/>
      <c r="YX121" s="61"/>
      <c r="YY121" s="61"/>
      <c r="YZ121" s="61"/>
      <c r="ZA121" s="61"/>
      <c r="ZB121" s="61"/>
      <c r="ZC121" s="61"/>
      <c r="ZD121" s="61"/>
      <c r="ZE121" s="61"/>
      <c r="ZF121" s="61"/>
      <c r="ZG121" s="61"/>
      <c r="ZH121" s="61"/>
      <c r="ZI121" s="61"/>
      <c r="ZJ121" s="61"/>
      <c r="ZK121" s="61"/>
      <c r="ZL121" s="61"/>
      <c r="ZM121" s="61"/>
      <c r="ZN121" s="61"/>
      <c r="ZO121" s="61"/>
      <c r="ZP121" s="61"/>
      <c r="ZQ121" s="61"/>
      <c r="ZR121" s="61"/>
      <c r="ZS121" s="61"/>
      <c r="ZT121" s="61"/>
      <c r="ZU121" s="61"/>
      <c r="ZV121" s="61"/>
      <c r="ZW121" s="61"/>
      <c r="ZX121" s="61"/>
      <c r="ZY121" s="61"/>
      <c r="ZZ121" s="61"/>
      <c r="AAA121" s="61"/>
      <c r="AAB121" s="61"/>
      <c r="AAC121" s="61"/>
      <c r="AAD121" s="61"/>
      <c r="AAE121" s="61"/>
      <c r="AAF121" s="61"/>
      <c r="AAG121" s="61"/>
      <c r="AAH121" s="61"/>
      <c r="AAI121" s="61"/>
      <c r="AAJ121" s="61"/>
      <c r="AAK121" s="61"/>
      <c r="AAL121" s="61"/>
      <c r="AAM121" s="61"/>
      <c r="AAN121" s="61"/>
      <c r="AAO121" s="61"/>
      <c r="AAP121" s="61"/>
      <c r="AAQ121" s="61"/>
      <c r="AAR121" s="61"/>
      <c r="AAS121" s="61"/>
      <c r="AAT121" s="61"/>
      <c r="AAU121" s="61"/>
      <c r="AAV121" s="61"/>
      <c r="AAW121" s="61"/>
      <c r="AAX121" s="61"/>
      <c r="AAY121" s="61"/>
      <c r="AAZ121" s="61"/>
      <c r="ABA121" s="61"/>
      <c r="ABB121" s="61"/>
      <c r="ABC121" s="61"/>
      <c r="ABD121" s="61"/>
      <c r="ABE121" s="61"/>
      <c r="ABF121" s="61"/>
      <c r="ABG121" s="61"/>
      <c r="ABH121" s="61"/>
      <c r="ABI121" s="61"/>
      <c r="ABJ121" s="61"/>
      <c r="ABK121" s="61"/>
      <c r="ABL121" s="61"/>
      <c r="ABM121" s="61"/>
      <c r="ABN121" s="61"/>
      <c r="ABO121" s="61"/>
      <c r="ABP121" s="61"/>
      <c r="ABQ121" s="61"/>
      <c r="ABR121" s="61"/>
      <c r="ABS121" s="61"/>
      <c r="ABT121" s="61"/>
      <c r="ABU121" s="61"/>
      <c r="ABV121" s="61"/>
      <c r="ABW121" s="61"/>
      <c r="ABX121" s="61"/>
      <c r="ABY121" s="61"/>
      <c r="ABZ121" s="61"/>
      <c r="ACA121" s="61"/>
      <c r="ACB121" s="61"/>
      <c r="ACC121" s="61"/>
      <c r="ACD121" s="61"/>
      <c r="ACE121" s="61"/>
      <c r="ACF121" s="61"/>
      <c r="ACG121" s="61"/>
      <c r="ACH121" s="61"/>
      <c r="ACI121" s="61"/>
      <c r="ACJ121" s="61"/>
      <c r="ACK121" s="61"/>
      <c r="ACL121" s="61"/>
      <c r="ACM121" s="61"/>
      <c r="ACN121" s="61"/>
      <c r="ACO121" s="61"/>
      <c r="ACP121" s="61"/>
      <c r="ACQ121" s="61"/>
      <c r="ACR121" s="61"/>
      <c r="ACS121" s="61"/>
      <c r="ACT121" s="61"/>
      <c r="ACU121" s="61"/>
      <c r="ACV121" s="61"/>
      <c r="ACW121" s="61"/>
      <c r="ACX121" s="61"/>
      <c r="ACY121" s="61"/>
      <c r="ACZ121" s="61"/>
      <c r="ADA121" s="61"/>
      <c r="ADB121" s="61"/>
      <c r="ADC121" s="61"/>
      <c r="ADD121" s="61"/>
      <c r="ADE121" s="61"/>
      <c r="ADF121" s="61"/>
      <c r="ADG121" s="61"/>
      <c r="ADH121" s="61"/>
      <c r="ADI121" s="61"/>
      <c r="ADJ121" s="61"/>
      <c r="ADK121" s="61"/>
      <c r="ADL121" s="61"/>
      <c r="ADM121" s="61"/>
      <c r="ADN121" s="61"/>
      <c r="ADO121" s="61"/>
      <c r="ADP121" s="61"/>
      <c r="ADQ121" s="61"/>
      <c r="ADR121" s="61"/>
      <c r="ADS121" s="61"/>
      <c r="ADT121" s="61"/>
      <c r="ADU121" s="61"/>
      <c r="ADV121" s="61"/>
      <c r="ADW121" s="61"/>
      <c r="ADX121" s="61"/>
      <c r="ADY121" s="61"/>
      <c r="ADZ121" s="61"/>
      <c r="AEA121" s="61"/>
      <c r="AEB121" s="61"/>
      <c r="AEC121" s="61"/>
      <c r="AED121" s="61"/>
      <c r="AEE121" s="61"/>
      <c r="AEF121" s="61"/>
      <c r="AEG121" s="61"/>
      <c r="AEH121" s="61"/>
      <c r="AEI121" s="61"/>
      <c r="AEJ121" s="61"/>
      <c r="AEK121" s="61"/>
      <c r="AEL121" s="61"/>
      <c r="AEM121" s="61"/>
      <c r="AEN121" s="61"/>
      <c r="AEO121" s="61"/>
      <c r="AEP121" s="61"/>
      <c r="AEQ121" s="61"/>
      <c r="AER121" s="61"/>
      <c r="AES121" s="61"/>
      <c r="AET121" s="61"/>
      <c r="AEU121" s="61"/>
      <c r="AEV121" s="61"/>
      <c r="AEW121" s="61"/>
      <c r="AEX121" s="61"/>
      <c r="AEY121" s="61"/>
      <c r="AEZ121" s="61"/>
      <c r="AFA121" s="61"/>
      <c r="AFB121" s="61"/>
      <c r="AFC121" s="61"/>
      <c r="AFD121" s="61"/>
      <c r="AFE121" s="61"/>
      <c r="AFF121" s="61"/>
      <c r="AFG121" s="61"/>
      <c r="AFH121" s="61"/>
      <c r="AFI121" s="61"/>
      <c r="AFJ121" s="61"/>
      <c r="AFK121" s="61"/>
      <c r="AFL121" s="61"/>
      <c r="AFM121" s="61"/>
      <c r="AFN121" s="61"/>
      <c r="AFO121" s="61"/>
      <c r="AFP121" s="61"/>
      <c r="AFQ121" s="61"/>
      <c r="AFR121" s="61"/>
      <c r="AFS121" s="61"/>
      <c r="AFT121" s="61"/>
      <c r="AFU121" s="61"/>
      <c r="AFV121" s="61"/>
      <c r="AFW121" s="61"/>
      <c r="AFX121" s="61"/>
      <c r="AFY121" s="61"/>
      <c r="AFZ121" s="61"/>
      <c r="AGA121" s="61"/>
      <c r="AGB121" s="61"/>
      <c r="AGC121" s="61"/>
      <c r="AGD121" s="61"/>
      <c r="AGE121" s="61"/>
      <c r="AGF121" s="61"/>
      <c r="AGG121" s="61"/>
      <c r="AGH121" s="61"/>
      <c r="AGI121" s="61"/>
      <c r="AGJ121" s="61"/>
      <c r="AGK121" s="61"/>
      <c r="AGL121" s="61"/>
      <c r="AGM121" s="61"/>
      <c r="AGN121" s="61"/>
      <c r="AGO121" s="61"/>
      <c r="AGP121" s="61"/>
      <c r="AGQ121" s="61"/>
      <c r="AGR121" s="61"/>
      <c r="AGS121" s="61"/>
      <c r="AGT121" s="61"/>
      <c r="AGU121" s="61"/>
      <c r="AGV121" s="61"/>
      <c r="AGW121" s="61"/>
      <c r="AGX121" s="61"/>
      <c r="AGY121" s="61"/>
      <c r="AGZ121" s="61"/>
      <c r="AHA121" s="61"/>
      <c r="AHB121" s="61"/>
      <c r="AHC121" s="61"/>
      <c r="AHD121" s="61"/>
      <c r="AHE121" s="61"/>
      <c r="AHF121" s="61"/>
      <c r="AHG121" s="61"/>
      <c r="AHH121" s="61"/>
      <c r="AHI121" s="61"/>
      <c r="AHJ121" s="61"/>
      <c r="AHK121" s="61"/>
      <c r="AHL121" s="61"/>
      <c r="AHM121" s="61"/>
      <c r="AHN121" s="61"/>
      <c r="AHO121" s="61"/>
      <c r="AHP121" s="61"/>
      <c r="AHQ121" s="61"/>
      <c r="AHR121" s="61"/>
      <c r="AHS121" s="61"/>
      <c r="AHT121" s="61"/>
      <c r="AHU121" s="61"/>
      <c r="AHV121" s="61"/>
      <c r="AHW121" s="61"/>
      <c r="AHX121" s="61"/>
      <c r="AHY121" s="61"/>
      <c r="AHZ121" s="61"/>
      <c r="AIA121" s="61"/>
      <c r="AIB121" s="61"/>
      <c r="AIC121" s="61"/>
      <c r="AID121" s="61"/>
      <c r="AIE121" s="61"/>
      <c r="AIF121" s="61"/>
      <c r="AIG121" s="61"/>
      <c r="AIH121" s="61"/>
      <c r="AII121" s="61"/>
      <c r="AIJ121" s="61"/>
      <c r="AIK121" s="61"/>
      <c r="AIL121" s="61"/>
      <c r="AIM121" s="61"/>
      <c r="AIN121" s="61"/>
      <c r="AIO121" s="61"/>
      <c r="AIP121" s="61"/>
      <c r="AIQ121" s="61"/>
      <c r="AIR121" s="61"/>
      <c r="AIS121" s="61"/>
      <c r="AIT121" s="61"/>
      <c r="AIU121" s="61"/>
      <c r="AIV121" s="61"/>
      <c r="AIW121" s="61"/>
      <c r="AIX121" s="61"/>
      <c r="AIY121" s="61"/>
      <c r="AIZ121" s="61"/>
      <c r="AJA121" s="61"/>
      <c r="AJB121" s="61"/>
      <c r="AJC121" s="61"/>
      <c r="AJD121" s="61"/>
      <c r="AJE121" s="61"/>
      <c r="AJF121" s="61"/>
      <c r="AJG121" s="61"/>
      <c r="AJH121" s="61"/>
      <c r="AJI121" s="61"/>
      <c r="AJJ121" s="61"/>
      <c r="AJK121" s="61"/>
      <c r="AJL121" s="61"/>
      <c r="AJM121" s="61"/>
      <c r="AJN121" s="61"/>
      <c r="AJO121" s="61"/>
      <c r="AJP121" s="61"/>
      <c r="AJQ121" s="61"/>
      <c r="AJR121" s="61"/>
      <c r="AJS121" s="61"/>
      <c r="AJT121" s="61"/>
      <c r="AJU121" s="61"/>
      <c r="AJV121" s="61"/>
      <c r="AJW121" s="61"/>
      <c r="AJX121" s="61"/>
      <c r="AJY121" s="61"/>
      <c r="AJZ121" s="61"/>
      <c r="AKA121" s="61"/>
      <c r="AKB121" s="61"/>
      <c r="AKC121" s="61"/>
      <c r="AKD121" s="61"/>
      <c r="AKE121" s="61"/>
      <c r="AKF121" s="61"/>
      <c r="AKG121" s="61"/>
      <c r="AKH121" s="61"/>
      <c r="AKI121" s="61"/>
      <c r="AKJ121" s="61"/>
      <c r="AKK121" s="61"/>
      <c r="AKL121" s="61"/>
      <c r="AKM121" s="61"/>
      <c r="AKN121" s="61"/>
      <c r="AKO121" s="61"/>
      <c r="AKP121" s="61"/>
      <c r="AKQ121" s="61"/>
      <c r="AKR121" s="61"/>
      <c r="AKS121" s="61"/>
      <c r="AKT121" s="61"/>
      <c r="AKU121" s="61"/>
      <c r="AKV121" s="61"/>
      <c r="AKW121" s="61"/>
      <c r="AKX121" s="61"/>
      <c r="AKY121" s="61"/>
      <c r="AKZ121" s="61"/>
      <c r="ALA121" s="61"/>
      <c r="ALB121" s="61"/>
      <c r="ALC121" s="61"/>
      <c r="ALD121" s="61"/>
      <c r="ALE121" s="61"/>
      <c r="ALF121" s="61"/>
      <c r="ALG121" s="61"/>
      <c r="ALH121" s="61"/>
      <c r="ALI121" s="61"/>
      <c r="ALJ121" s="61"/>
      <c r="ALK121" s="61"/>
      <c r="ALL121" s="61"/>
      <c r="ALM121" s="61"/>
      <c r="ALN121" s="61"/>
      <c r="ALO121" s="61"/>
      <c r="ALP121" s="61"/>
      <c r="ALQ121" s="61"/>
      <c r="ALR121" s="61"/>
      <c r="ALS121" s="61"/>
      <c r="ALT121" s="61"/>
      <c r="ALU121" s="61"/>
      <c r="ALV121" s="61"/>
      <c r="ALW121" s="61"/>
      <c r="ALX121" s="61"/>
      <c r="ALY121" s="61"/>
      <c r="ALZ121" s="61"/>
      <c r="AMA121" s="61"/>
      <c r="AMB121" s="61"/>
      <c r="AMC121" s="61"/>
      <c r="AMD121" s="61"/>
      <c r="AME121" s="61"/>
      <c r="AMF121" s="61"/>
      <c r="AMG121" s="61"/>
      <c r="AMH121" s="61"/>
      <c r="AMI121" s="61"/>
      <c r="AMJ121" s="61"/>
      <c r="AMK121" s="61"/>
      <c r="AML121" s="61"/>
      <c r="AMM121" s="61"/>
      <c r="AMN121" s="61"/>
      <c r="AMO121" s="61"/>
      <c r="AMP121" s="61"/>
      <c r="AMQ121" s="61"/>
      <c r="AMR121" s="61"/>
      <c r="AMS121" s="61"/>
      <c r="AMT121" s="61"/>
      <c r="AMU121" s="61"/>
      <c r="AMV121" s="61"/>
      <c r="AMW121" s="61"/>
      <c r="AMX121" s="61"/>
      <c r="AMY121" s="61"/>
      <c r="AMZ121" s="61"/>
      <c r="ANA121" s="61"/>
      <c r="ANB121" s="61"/>
      <c r="ANC121" s="61"/>
      <c r="AND121" s="61"/>
      <c r="ANE121" s="61"/>
      <c r="ANF121" s="61"/>
      <c r="ANG121" s="61"/>
      <c r="ANH121" s="61"/>
      <c r="ANI121" s="61"/>
      <c r="ANJ121" s="61"/>
      <c r="ANK121" s="61"/>
      <c r="ANL121" s="61"/>
      <c r="ANM121" s="61"/>
      <c r="ANN121" s="61"/>
      <c r="ANO121" s="61"/>
      <c r="ANP121" s="61"/>
      <c r="ANQ121" s="61"/>
      <c r="ANR121" s="61"/>
      <c r="ANS121" s="61"/>
      <c r="ANT121" s="61"/>
      <c r="ANU121" s="61"/>
      <c r="ANV121" s="61"/>
      <c r="ANW121" s="61"/>
      <c r="ANX121" s="61"/>
      <c r="ANY121" s="61"/>
      <c r="ANZ121" s="61"/>
      <c r="AOA121" s="61"/>
      <c r="AOB121" s="61"/>
      <c r="AOC121" s="61"/>
      <c r="AOD121" s="61"/>
      <c r="AOE121" s="61"/>
      <c r="AOF121" s="61"/>
      <c r="AOG121" s="61"/>
      <c r="AOH121" s="61"/>
      <c r="AOI121" s="61"/>
      <c r="AOJ121" s="61"/>
      <c r="AOK121" s="61"/>
      <c r="AOL121" s="61"/>
      <c r="AOM121" s="61"/>
      <c r="AON121" s="61"/>
      <c r="AOO121" s="61"/>
      <c r="AOP121" s="61"/>
      <c r="AOQ121" s="61"/>
      <c r="AOR121" s="61"/>
      <c r="AOS121" s="61"/>
      <c r="AOT121" s="61"/>
      <c r="AOU121" s="61"/>
      <c r="AOV121" s="61"/>
      <c r="AOW121" s="61"/>
      <c r="AOX121" s="61"/>
      <c r="AOY121" s="61"/>
      <c r="AOZ121" s="61"/>
      <c r="APA121" s="61"/>
      <c r="APB121" s="61"/>
      <c r="APC121" s="61"/>
      <c r="APD121" s="61"/>
      <c r="APE121" s="61"/>
      <c r="APF121" s="61"/>
      <c r="APG121" s="61"/>
      <c r="APH121" s="61"/>
      <c r="API121" s="61"/>
      <c r="APJ121" s="61"/>
      <c r="APK121" s="61"/>
      <c r="APL121" s="61"/>
      <c r="APM121" s="61"/>
      <c r="APN121" s="61"/>
      <c r="APO121" s="61"/>
      <c r="APP121" s="61"/>
      <c r="APQ121" s="61"/>
      <c r="APR121" s="61"/>
      <c r="APS121" s="61"/>
      <c r="APT121" s="61"/>
      <c r="APU121" s="61"/>
      <c r="APV121" s="61"/>
      <c r="APW121" s="61"/>
      <c r="APX121" s="61"/>
      <c r="APY121" s="61"/>
      <c r="APZ121" s="61"/>
      <c r="AQA121" s="61"/>
      <c r="AQB121" s="61"/>
      <c r="AQC121" s="61"/>
      <c r="AQD121" s="61"/>
      <c r="AQE121" s="61"/>
      <c r="AQF121" s="61"/>
      <c r="AQG121" s="61"/>
      <c r="AQH121" s="61"/>
      <c r="AQI121" s="61"/>
      <c r="AQJ121" s="61"/>
      <c r="AQK121" s="61"/>
      <c r="AQL121" s="61"/>
      <c r="AQM121" s="61"/>
      <c r="AQN121" s="61"/>
      <c r="AQO121" s="61"/>
      <c r="AQP121" s="61"/>
      <c r="AQQ121" s="61"/>
      <c r="AQR121" s="61"/>
      <c r="AQS121" s="61"/>
      <c r="AQT121" s="61"/>
      <c r="AQU121" s="61"/>
      <c r="AQV121" s="61"/>
      <c r="AQW121" s="61"/>
      <c r="AQX121" s="61"/>
      <c r="AQY121" s="61"/>
      <c r="AQZ121" s="61"/>
      <c r="ARA121" s="61"/>
      <c r="ARB121" s="61"/>
      <c r="ARC121" s="61"/>
      <c r="ARD121" s="61"/>
      <c r="ARE121" s="61"/>
      <c r="ARF121" s="61"/>
      <c r="ARG121" s="61"/>
      <c r="ARH121" s="61"/>
      <c r="ARI121" s="61"/>
      <c r="ARJ121" s="61"/>
      <c r="ARK121" s="61"/>
      <c r="ARL121" s="61"/>
      <c r="ARM121" s="61"/>
      <c r="ARN121" s="61"/>
      <c r="ARO121" s="61"/>
      <c r="ARP121" s="61"/>
      <c r="ARQ121" s="61"/>
      <c r="ARR121" s="61"/>
      <c r="ARS121" s="61"/>
      <c r="ART121" s="61"/>
      <c r="ARU121" s="61"/>
      <c r="ARV121" s="61"/>
      <c r="ARW121" s="61"/>
      <c r="ARX121" s="61"/>
      <c r="ARY121" s="61"/>
      <c r="ARZ121" s="61"/>
      <c r="ASA121" s="61"/>
      <c r="ASB121" s="61"/>
      <c r="ASC121" s="61"/>
      <c r="ASD121" s="61"/>
      <c r="ASE121" s="61"/>
      <c r="ASF121" s="61"/>
      <c r="ASG121" s="61"/>
      <c r="ASH121" s="61"/>
      <c r="ASI121" s="61"/>
      <c r="ASJ121" s="61"/>
      <c r="ASK121" s="61"/>
      <c r="ASL121" s="61"/>
      <c r="ASM121" s="61"/>
      <c r="ASN121" s="61"/>
      <c r="ASO121" s="61"/>
      <c r="ASP121" s="61"/>
      <c r="ASQ121" s="61"/>
      <c r="ASR121" s="61"/>
      <c r="ASS121" s="61"/>
      <c r="AST121" s="61"/>
      <c r="ASU121" s="61"/>
      <c r="ASV121" s="61"/>
      <c r="ASW121" s="61"/>
      <c r="ASX121" s="61"/>
      <c r="ASY121" s="61"/>
      <c r="ASZ121" s="61"/>
      <c r="ATA121" s="61"/>
      <c r="ATB121" s="61"/>
      <c r="ATC121" s="61"/>
      <c r="ATD121" s="61"/>
      <c r="ATE121" s="61"/>
      <c r="ATF121" s="61"/>
      <c r="ATG121" s="61"/>
      <c r="ATH121" s="61"/>
      <c r="ATI121" s="61"/>
      <c r="ATJ121" s="61"/>
      <c r="ATK121" s="61"/>
      <c r="ATL121" s="61"/>
      <c r="ATM121" s="61"/>
      <c r="ATN121" s="61"/>
      <c r="ATO121" s="61"/>
      <c r="ATP121" s="61"/>
      <c r="ATQ121" s="61"/>
      <c r="ATR121" s="61"/>
      <c r="ATS121" s="61"/>
      <c r="ATT121" s="61"/>
      <c r="ATU121" s="61"/>
      <c r="ATV121" s="61"/>
      <c r="ATW121" s="61"/>
      <c r="ATX121" s="61"/>
      <c r="ATY121" s="61"/>
      <c r="ATZ121" s="61"/>
      <c r="AUA121" s="61"/>
      <c r="AUB121" s="61"/>
      <c r="AUC121" s="61"/>
      <c r="AUD121" s="61"/>
      <c r="AUE121" s="61"/>
      <c r="AUF121" s="61"/>
      <c r="AUG121" s="61"/>
      <c r="AUH121" s="61"/>
      <c r="AUI121" s="61"/>
      <c r="AUJ121" s="61"/>
      <c r="AUK121" s="61"/>
      <c r="AUL121" s="61"/>
      <c r="AUM121" s="61"/>
      <c r="AUN121" s="61"/>
      <c r="AUO121" s="61"/>
      <c r="AUP121" s="61"/>
      <c r="AUQ121" s="61"/>
      <c r="AUR121" s="61"/>
      <c r="AUS121" s="61"/>
      <c r="AUT121" s="61"/>
      <c r="AUU121" s="61"/>
      <c r="AUV121" s="61"/>
      <c r="AUW121" s="61"/>
      <c r="AUX121" s="61"/>
      <c r="AUY121" s="61"/>
      <c r="AUZ121" s="61"/>
      <c r="AVA121" s="61"/>
      <c r="AVB121" s="61"/>
      <c r="AVC121" s="61"/>
      <c r="AVD121" s="61"/>
      <c r="AVE121" s="61"/>
      <c r="AVF121" s="61"/>
      <c r="AVG121" s="61"/>
      <c r="AVH121" s="61"/>
      <c r="AVI121" s="61"/>
      <c r="AVJ121" s="61"/>
      <c r="AVK121" s="61"/>
      <c r="AVL121" s="61"/>
      <c r="AVM121" s="61"/>
      <c r="AVN121" s="61"/>
      <c r="AVO121" s="61"/>
      <c r="AVP121" s="61"/>
      <c r="AVQ121" s="61"/>
      <c r="AVR121" s="61"/>
      <c r="AVS121" s="61"/>
      <c r="AVT121" s="61"/>
      <c r="AVU121" s="61"/>
      <c r="AVV121" s="61"/>
      <c r="AVW121" s="61"/>
      <c r="AVX121" s="61"/>
      <c r="AVY121" s="61"/>
      <c r="AVZ121" s="61"/>
      <c r="AWA121" s="61"/>
      <c r="AWB121" s="61"/>
      <c r="AWC121" s="61"/>
      <c r="AWD121" s="61"/>
      <c r="AWE121" s="61"/>
      <c r="AWF121" s="61"/>
      <c r="AWG121" s="61"/>
      <c r="AWH121" s="61"/>
      <c r="AWI121" s="61"/>
      <c r="AWJ121" s="61"/>
      <c r="AWK121" s="61"/>
      <c r="AWL121" s="61"/>
      <c r="AWM121" s="61"/>
      <c r="AWN121" s="61"/>
      <c r="AWO121" s="61"/>
      <c r="AWP121" s="61"/>
      <c r="AWQ121" s="61"/>
      <c r="AWR121" s="61"/>
      <c r="AWS121" s="61"/>
      <c r="AWT121" s="61"/>
      <c r="AWU121" s="61"/>
      <c r="AWV121" s="61"/>
      <c r="AWW121" s="61"/>
      <c r="AWX121" s="61"/>
      <c r="AWY121" s="61"/>
      <c r="AWZ121" s="61"/>
      <c r="AXA121" s="61"/>
      <c r="AXB121" s="61"/>
      <c r="AXC121" s="61"/>
      <c r="AXD121" s="61"/>
      <c r="AXE121" s="61"/>
      <c r="AXF121" s="61"/>
      <c r="AXG121" s="61"/>
      <c r="AXH121" s="61"/>
      <c r="AXI121" s="61"/>
      <c r="AXJ121" s="61"/>
      <c r="AXK121" s="61"/>
      <c r="AXL121" s="61"/>
      <c r="AXM121" s="61"/>
      <c r="AXN121" s="61"/>
      <c r="AXO121" s="61"/>
      <c r="AXP121" s="61"/>
      <c r="AXQ121" s="61"/>
      <c r="AXR121" s="61"/>
      <c r="AXS121" s="61"/>
      <c r="AXT121" s="61"/>
      <c r="AXU121" s="61"/>
      <c r="AXV121" s="61"/>
      <c r="AXW121" s="61"/>
      <c r="AXX121" s="61"/>
      <c r="AXY121" s="61"/>
      <c r="AXZ121" s="61"/>
      <c r="AYA121" s="61"/>
      <c r="AYB121" s="61"/>
      <c r="AYC121" s="61"/>
      <c r="AYD121" s="61"/>
      <c r="AYE121" s="61"/>
      <c r="AYF121" s="61"/>
      <c r="AYG121" s="61"/>
      <c r="AYH121" s="61"/>
      <c r="AYI121" s="61"/>
      <c r="AYJ121" s="61"/>
      <c r="AYK121" s="61"/>
      <c r="AYL121" s="61"/>
      <c r="AYM121" s="61"/>
      <c r="AYN121" s="61"/>
      <c r="AYO121" s="61"/>
      <c r="AYP121" s="61"/>
      <c r="AYQ121" s="61"/>
      <c r="AYR121" s="61"/>
      <c r="AYS121" s="61"/>
      <c r="AYT121" s="61"/>
      <c r="AYU121" s="61"/>
      <c r="AYV121" s="61"/>
      <c r="AYW121" s="61"/>
      <c r="AYX121" s="61"/>
      <c r="AYY121" s="61"/>
      <c r="AYZ121" s="61"/>
      <c r="AZA121" s="61"/>
      <c r="AZB121" s="61"/>
      <c r="AZC121" s="61"/>
      <c r="AZD121" s="61"/>
      <c r="AZE121" s="61"/>
      <c r="AZF121" s="61"/>
      <c r="AZG121" s="61"/>
      <c r="AZH121" s="61"/>
      <c r="AZI121" s="61"/>
      <c r="AZJ121" s="61"/>
      <c r="AZK121" s="61"/>
      <c r="AZL121" s="61"/>
      <c r="AZM121" s="61"/>
      <c r="AZN121" s="61"/>
      <c r="AZO121" s="61"/>
      <c r="AZP121" s="61"/>
      <c r="AZQ121" s="61"/>
      <c r="AZR121" s="61"/>
      <c r="AZS121" s="61"/>
      <c r="AZT121" s="61"/>
      <c r="AZU121" s="61"/>
      <c r="AZV121" s="61"/>
      <c r="AZW121" s="61"/>
      <c r="AZX121" s="61"/>
      <c r="AZY121" s="61"/>
      <c r="AZZ121" s="61"/>
      <c r="BAA121" s="61"/>
      <c r="BAB121" s="61"/>
      <c r="BAC121" s="61"/>
      <c r="BAD121" s="61"/>
      <c r="BAE121" s="61"/>
      <c r="BAF121" s="61"/>
      <c r="BAG121" s="61"/>
      <c r="BAH121" s="61"/>
      <c r="BAI121" s="61"/>
      <c r="BAJ121" s="61"/>
      <c r="BAK121" s="61"/>
      <c r="BAL121" s="61"/>
      <c r="BAM121" s="61"/>
      <c r="BAN121" s="61"/>
      <c r="BAO121" s="61"/>
      <c r="BAP121" s="61"/>
      <c r="BAQ121" s="61"/>
      <c r="BAR121" s="61"/>
      <c r="BAS121" s="61"/>
      <c r="BAT121" s="61"/>
      <c r="BAU121" s="61"/>
      <c r="BAV121" s="61"/>
      <c r="BAW121" s="61"/>
      <c r="BAX121" s="61"/>
      <c r="BAY121" s="61"/>
      <c r="BAZ121" s="61"/>
      <c r="BBA121" s="61"/>
      <c r="BBB121" s="61"/>
      <c r="BBC121" s="61"/>
      <c r="BBD121" s="61"/>
      <c r="BBE121" s="61"/>
      <c r="BBF121" s="61"/>
      <c r="BBG121" s="61"/>
      <c r="BBH121" s="61"/>
      <c r="BBI121" s="61"/>
      <c r="BBJ121" s="61"/>
      <c r="BBK121" s="61"/>
      <c r="BBL121" s="61"/>
      <c r="BBM121" s="61"/>
      <c r="BBN121" s="61"/>
      <c r="BBO121" s="61"/>
      <c r="BBP121" s="61"/>
      <c r="BBQ121" s="61"/>
      <c r="BBR121" s="61"/>
      <c r="BBS121" s="61"/>
      <c r="BBT121" s="61"/>
      <c r="BBU121" s="61"/>
      <c r="BBV121" s="61"/>
      <c r="BBW121" s="61"/>
      <c r="BBX121" s="61"/>
      <c r="BBY121" s="61"/>
      <c r="BBZ121" s="61"/>
      <c r="BCA121" s="61"/>
      <c r="BCB121" s="61"/>
      <c r="BCC121" s="61"/>
      <c r="BCD121" s="61"/>
      <c r="BCE121" s="61"/>
      <c r="BCF121" s="61"/>
      <c r="BCG121" s="61"/>
      <c r="BCH121" s="61"/>
      <c r="BCI121" s="61"/>
      <c r="BCJ121" s="61"/>
      <c r="BCK121" s="61"/>
      <c r="BCL121" s="61"/>
      <c r="BCM121" s="61"/>
      <c r="BCN121" s="61"/>
      <c r="BCO121" s="61"/>
      <c r="BCP121" s="61"/>
      <c r="BCQ121" s="61"/>
      <c r="BCR121" s="61"/>
      <c r="BCS121" s="61"/>
      <c r="BCT121" s="61"/>
      <c r="BCU121" s="61"/>
      <c r="BCV121" s="61"/>
      <c r="BCW121" s="61"/>
      <c r="BCX121" s="61"/>
      <c r="BCY121" s="61"/>
      <c r="BCZ121" s="61"/>
      <c r="BDA121" s="61"/>
      <c r="BDB121" s="61"/>
      <c r="BDC121" s="61"/>
      <c r="BDD121" s="61"/>
      <c r="BDE121" s="61"/>
      <c r="BDF121" s="61"/>
      <c r="BDG121" s="61"/>
      <c r="BDH121" s="61"/>
      <c r="BDI121" s="61"/>
      <c r="BDJ121" s="61"/>
      <c r="BDK121" s="61"/>
      <c r="BDL121" s="61"/>
      <c r="BDM121" s="61"/>
      <c r="BDN121" s="61"/>
      <c r="BDO121" s="61"/>
      <c r="BDP121" s="61"/>
      <c r="BDQ121" s="61"/>
      <c r="BDR121" s="61"/>
      <c r="BDS121" s="61"/>
      <c r="BDT121" s="61"/>
      <c r="BDU121" s="61"/>
      <c r="BDV121" s="61"/>
      <c r="BDW121" s="61"/>
      <c r="BDX121" s="61"/>
      <c r="BDY121" s="61"/>
      <c r="BDZ121" s="61"/>
      <c r="BEA121" s="61"/>
      <c r="BEB121" s="61"/>
      <c r="BEC121" s="61"/>
      <c r="BED121" s="61"/>
      <c r="BEE121" s="61"/>
      <c r="BEF121" s="61"/>
      <c r="BEG121" s="61"/>
      <c r="BEH121" s="61"/>
      <c r="BEI121" s="61"/>
      <c r="BEJ121" s="61"/>
      <c r="BEK121" s="61"/>
      <c r="BEL121" s="61"/>
      <c r="BEM121" s="61"/>
      <c r="BEN121" s="61"/>
      <c r="BEO121" s="61"/>
      <c r="BEP121" s="61"/>
      <c r="BEQ121" s="61"/>
      <c r="BER121" s="61"/>
      <c r="BES121" s="61"/>
      <c r="BET121" s="61"/>
      <c r="BEU121" s="61"/>
      <c r="BEV121" s="61"/>
      <c r="BEW121" s="61"/>
      <c r="BEX121" s="61"/>
      <c r="BEY121" s="61"/>
      <c r="BEZ121" s="61"/>
      <c r="BFA121" s="61"/>
      <c r="BFB121" s="61"/>
      <c r="BFC121" s="61"/>
      <c r="BFD121" s="61"/>
      <c r="BFE121" s="61"/>
      <c r="BFF121" s="61"/>
      <c r="BFG121" s="61"/>
      <c r="BFH121" s="61"/>
      <c r="BFI121" s="61"/>
      <c r="BFJ121" s="61"/>
      <c r="BFK121" s="61"/>
      <c r="BFL121" s="61"/>
      <c r="BFM121" s="61"/>
      <c r="BFN121" s="61"/>
      <c r="BFO121" s="61"/>
      <c r="BFP121" s="61"/>
      <c r="BFQ121" s="61"/>
      <c r="BFR121" s="61"/>
      <c r="BFS121" s="61"/>
      <c r="BFT121" s="61"/>
      <c r="BFU121" s="61"/>
      <c r="BFV121" s="61"/>
      <c r="BFW121" s="61"/>
      <c r="BFX121" s="61"/>
      <c r="BFY121" s="61"/>
      <c r="BFZ121" s="61"/>
      <c r="BGA121" s="61"/>
      <c r="BGB121" s="61"/>
      <c r="BGC121" s="61"/>
      <c r="BGD121" s="61"/>
      <c r="BGE121" s="61"/>
      <c r="BGF121" s="61"/>
      <c r="BGG121" s="61"/>
      <c r="BGH121" s="61"/>
      <c r="BGI121" s="61"/>
      <c r="BGJ121" s="61"/>
      <c r="BGK121" s="61"/>
      <c r="BGL121" s="61"/>
      <c r="BGM121" s="61"/>
      <c r="BGN121" s="61"/>
      <c r="BGO121" s="61"/>
      <c r="BGP121" s="61"/>
      <c r="BGQ121" s="61"/>
      <c r="BGR121" s="61"/>
      <c r="BGS121" s="61"/>
      <c r="BGT121" s="61"/>
      <c r="BGU121" s="61"/>
      <c r="BGV121" s="61"/>
      <c r="BGW121" s="61"/>
      <c r="BGX121" s="61"/>
      <c r="BGY121" s="61"/>
      <c r="BGZ121" s="61"/>
      <c r="BHA121" s="61"/>
      <c r="BHB121" s="61"/>
      <c r="BHC121" s="61"/>
      <c r="BHD121" s="61"/>
      <c r="BHE121" s="61"/>
      <c r="BHF121" s="61"/>
      <c r="BHG121" s="61"/>
      <c r="BHH121" s="61"/>
      <c r="BHI121" s="61"/>
      <c r="BHJ121" s="61"/>
      <c r="BHK121" s="61"/>
      <c r="BHL121" s="61"/>
      <c r="BHM121" s="61"/>
      <c r="BHN121" s="61"/>
      <c r="BHO121" s="61"/>
      <c r="BHP121" s="61"/>
      <c r="BHQ121" s="61"/>
      <c r="BHR121" s="61"/>
      <c r="BHS121" s="61"/>
      <c r="BHT121" s="61"/>
      <c r="BHU121" s="61"/>
      <c r="BHV121" s="61"/>
      <c r="BHW121" s="61"/>
      <c r="BHX121" s="61"/>
      <c r="BHY121" s="61"/>
      <c r="BHZ121" s="61"/>
      <c r="BIA121" s="61"/>
      <c r="BIB121" s="61"/>
      <c r="BIC121" s="61"/>
      <c r="BID121" s="61"/>
      <c r="BIE121" s="61"/>
      <c r="BIF121" s="61"/>
      <c r="BIG121" s="61"/>
      <c r="BIH121" s="61"/>
      <c r="BII121" s="61"/>
      <c r="BIJ121" s="61"/>
      <c r="BIK121" s="61"/>
      <c r="BIL121" s="61"/>
      <c r="BIM121" s="61"/>
      <c r="BIN121" s="61"/>
      <c r="BIO121" s="61"/>
      <c r="BIP121" s="61"/>
      <c r="BIQ121" s="61"/>
      <c r="BIR121" s="61"/>
      <c r="BIS121" s="61"/>
      <c r="BIT121" s="61"/>
      <c r="BIU121" s="61"/>
      <c r="BIV121" s="61"/>
      <c r="BIW121" s="61"/>
      <c r="BIX121" s="61"/>
      <c r="BIY121" s="61"/>
      <c r="BIZ121" s="61"/>
      <c r="BJA121" s="61"/>
      <c r="BJB121" s="61"/>
      <c r="BJC121" s="61"/>
      <c r="BJD121" s="61"/>
      <c r="BJE121" s="61"/>
      <c r="BJF121" s="61"/>
      <c r="BJG121" s="61"/>
      <c r="BJH121" s="61"/>
      <c r="BJI121" s="61"/>
      <c r="BJJ121" s="61"/>
      <c r="BJK121" s="61"/>
      <c r="BJL121" s="61"/>
      <c r="BJM121" s="61"/>
      <c r="BJN121" s="61"/>
      <c r="BJO121" s="61"/>
      <c r="BJP121" s="61"/>
      <c r="BJQ121" s="61"/>
      <c r="BJR121" s="61"/>
      <c r="BJS121" s="61"/>
      <c r="BJT121" s="61"/>
      <c r="BJU121" s="61"/>
      <c r="BJV121" s="61"/>
      <c r="BJW121" s="61"/>
      <c r="BJX121" s="61"/>
      <c r="BJY121" s="61"/>
      <c r="BJZ121" s="61"/>
      <c r="BKA121" s="61"/>
      <c r="BKB121" s="61"/>
      <c r="BKC121" s="61"/>
      <c r="BKD121" s="61"/>
      <c r="BKE121" s="61"/>
      <c r="BKF121" s="61"/>
      <c r="BKG121" s="61"/>
      <c r="BKH121" s="61"/>
      <c r="BKI121" s="61"/>
      <c r="BKJ121" s="61"/>
      <c r="BKK121" s="61"/>
      <c r="BKL121" s="61"/>
      <c r="BKM121" s="61"/>
      <c r="BKN121" s="61"/>
      <c r="BKO121" s="61"/>
      <c r="BKP121" s="61"/>
      <c r="BKQ121" s="61"/>
      <c r="BKR121" s="61"/>
      <c r="BKS121" s="61"/>
      <c r="BKT121" s="61"/>
      <c r="BKU121" s="61"/>
      <c r="BKV121" s="61"/>
      <c r="BKW121" s="61"/>
      <c r="BKX121" s="61"/>
      <c r="BKY121" s="61"/>
      <c r="BKZ121" s="61"/>
      <c r="BLA121" s="61"/>
      <c r="BLB121" s="61"/>
      <c r="BLC121" s="61"/>
      <c r="BLD121" s="61"/>
      <c r="BLE121" s="61"/>
      <c r="BLF121" s="61"/>
      <c r="BLG121" s="61"/>
      <c r="BLH121" s="61"/>
      <c r="BLI121" s="61"/>
      <c r="BLJ121" s="61"/>
      <c r="BLK121" s="61"/>
      <c r="BLL121" s="61"/>
      <c r="BLM121" s="61"/>
      <c r="BLN121" s="61"/>
      <c r="BLO121" s="61"/>
      <c r="BLP121" s="61"/>
      <c r="BLQ121" s="61"/>
      <c r="BLR121" s="61"/>
      <c r="BLS121" s="61"/>
      <c r="BLT121" s="61"/>
      <c r="BLU121" s="61"/>
      <c r="BLV121" s="61"/>
      <c r="BLW121" s="61"/>
      <c r="BLX121" s="61"/>
      <c r="BLY121" s="61"/>
      <c r="BLZ121" s="61"/>
      <c r="BMA121" s="61"/>
      <c r="BMB121" s="61"/>
      <c r="BMC121" s="61"/>
      <c r="BMD121" s="61"/>
      <c r="BME121" s="61"/>
      <c r="BMF121" s="61"/>
      <c r="BMG121" s="61"/>
      <c r="BMH121" s="61"/>
      <c r="BMI121" s="61"/>
      <c r="BMJ121" s="61"/>
      <c r="BMK121" s="61"/>
      <c r="BML121" s="61"/>
      <c r="BMM121" s="61"/>
      <c r="BMN121" s="61"/>
      <c r="BMO121" s="61"/>
      <c r="BMP121" s="61"/>
      <c r="BMQ121" s="61"/>
      <c r="BMR121" s="61"/>
      <c r="BMS121" s="61"/>
      <c r="BMT121" s="61"/>
      <c r="BMU121" s="61"/>
      <c r="BMV121" s="61"/>
      <c r="BMW121" s="61"/>
      <c r="BMX121" s="61"/>
      <c r="BMY121" s="61"/>
      <c r="BMZ121" s="61"/>
      <c r="BNA121" s="61"/>
      <c r="BNB121" s="61"/>
      <c r="BNC121" s="61"/>
      <c r="BND121" s="61"/>
      <c r="BNE121" s="61"/>
      <c r="BNF121" s="61"/>
      <c r="BNG121" s="61"/>
      <c r="BNH121" s="61"/>
      <c r="BNI121" s="61"/>
      <c r="BNJ121" s="61"/>
      <c r="BNK121" s="61"/>
      <c r="BNL121" s="61"/>
      <c r="BNM121" s="61"/>
      <c r="BNN121" s="61"/>
      <c r="BNO121" s="61"/>
      <c r="BNP121" s="61"/>
      <c r="BNQ121" s="61"/>
      <c r="BNR121" s="61"/>
      <c r="BNS121" s="61"/>
      <c r="BNT121" s="61"/>
      <c r="BNU121" s="61"/>
      <c r="BNV121" s="61"/>
      <c r="BNW121" s="61"/>
      <c r="BNX121" s="61"/>
      <c r="BNY121" s="61"/>
      <c r="BNZ121" s="61"/>
      <c r="BOA121" s="61"/>
      <c r="BOB121" s="61"/>
      <c r="BOC121" s="61"/>
      <c r="BOD121" s="61"/>
      <c r="BOE121" s="61"/>
      <c r="BOF121" s="61"/>
      <c r="BOG121" s="61"/>
      <c r="BOH121" s="61"/>
      <c r="BOI121" s="61"/>
      <c r="BOJ121" s="61"/>
      <c r="BOK121" s="61"/>
      <c r="BOL121" s="61"/>
      <c r="BOM121" s="61"/>
      <c r="BON121" s="61"/>
      <c r="BOO121" s="61"/>
      <c r="BOP121" s="61"/>
      <c r="BOQ121" s="61"/>
      <c r="BOR121" s="61"/>
      <c r="BOS121" s="61"/>
      <c r="BOT121" s="61"/>
      <c r="BOU121" s="61"/>
      <c r="BOV121" s="61"/>
      <c r="BOW121" s="61"/>
      <c r="BOX121" s="61"/>
      <c r="BOY121" s="61"/>
      <c r="BOZ121" s="61"/>
      <c r="BPA121" s="61"/>
      <c r="BPB121" s="61"/>
      <c r="BPC121" s="61"/>
      <c r="BPD121" s="61"/>
      <c r="BPE121" s="61"/>
      <c r="BPF121" s="61"/>
      <c r="BPG121" s="61"/>
      <c r="BPH121" s="61"/>
      <c r="BPI121" s="61"/>
      <c r="BPJ121" s="61"/>
      <c r="BPK121" s="61"/>
      <c r="BPL121" s="61"/>
      <c r="BPM121" s="61"/>
      <c r="BPN121" s="61"/>
      <c r="BPO121" s="61"/>
      <c r="BPP121" s="61"/>
      <c r="BPQ121" s="61"/>
      <c r="BPR121" s="61"/>
      <c r="BPS121" s="61"/>
      <c r="BPT121" s="61"/>
      <c r="BPU121" s="61"/>
      <c r="BPV121" s="61"/>
      <c r="BPW121" s="61"/>
      <c r="BPX121" s="61"/>
      <c r="BPY121" s="61"/>
      <c r="BPZ121" s="61"/>
      <c r="BQA121" s="61"/>
      <c r="BQB121" s="61"/>
      <c r="BQC121" s="61"/>
      <c r="BQD121" s="61"/>
      <c r="BQE121" s="61"/>
      <c r="BQF121" s="61"/>
      <c r="BQG121" s="61"/>
      <c r="BQH121" s="61"/>
      <c r="BQI121" s="61"/>
      <c r="BQJ121" s="61"/>
      <c r="BQK121" s="61"/>
      <c r="BQL121" s="61"/>
      <c r="BQM121" s="61"/>
      <c r="BQN121" s="61"/>
      <c r="BQO121" s="61"/>
      <c r="BQP121" s="61"/>
      <c r="BQQ121" s="61"/>
      <c r="BQR121" s="61"/>
      <c r="BQS121" s="61"/>
      <c r="BQT121" s="61"/>
      <c r="BQU121" s="61"/>
      <c r="BQV121" s="61"/>
      <c r="BQW121" s="61"/>
      <c r="BQX121" s="61"/>
      <c r="BQY121" s="61"/>
      <c r="BQZ121" s="61"/>
      <c r="BRA121" s="61"/>
      <c r="BRB121" s="61"/>
      <c r="BRC121" s="61"/>
      <c r="BRD121" s="61"/>
      <c r="BRE121" s="61"/>
      <c r="BRF121" s="61"/>
      <c r="BRG121" s="61"/>
      <c r="BRH121" s="61"/>
      <c r="BRI121" s="61"/>
      <c r="BRJ121" s="61"/>
      <c r="BRK121" s="61"/>
      <c r="BRL121" s="61"/>
      <c r="BRM121" s="61"/>
      <c r="BRN121" s="61"/>
      <c r="BRO121" s="61"/>
      <c r="BRP121" s="61"/>
      <c r="BRQ121" s="61"/>
      <c r="BRR121" s="61"/>
      <c r="BRS121" s="61"/>
      <c r="BRT121" s="61"/>
      <c r="BRU121" s="61"/>
      <c r="BRV121" s="61"/>
      <c r="BRW121" s="61"/>
      <c r="BRX121" s="61"/>
      <c r="BRY121" s="61"/>
      <c r="BRZ121" s="61"/>
      <c r="BSA121" s="61"/>
      <c r="BSB121" s="61"/>
      <c r="BSC121" s="61"/>
      <c r="BSD121" s="61"/>
      <c r="BSE121" s="61"/>
      <c r="BSF121" s="61"/>
      <c r="BSG121" s="61"/>
      <c r="BSH121" s="61"/>
      <c r="BSI121" s="61"/>
      <c r="BSJ121" s="61"/>
      <c r="BSK121" s="61"/>
      <c r="BSL121" s="61"/>
      <c r="BSM121" s="61"/>
      <c r="BSN121" s="61"/>
      <c r="BSO121" s="61"/>
      <c r="BSP121" s="61"/>
      <c r="BSQ121" s="61"/>
      <c r="BSR121" s="61"/>
      <c r="BSS121" s="61"/>
      <c r="BST121" s="61"/>
      <c r="BSU121" s="61"/>
      <c r="BSV121" s="61"/>
      <c r="BSW121" s="61"/>
      <c r="BSX121" s="61"/>
      <c r="BSY121" s="61"/>
      <c r="BSZ121" s="61"/>
      <c r="BTA121" s="61"/>
      <c r="BTB121" s="61"/>
      <c r="BTC121" s="61"/>
      <c r="BTD121" s="61"/>
      <c r="BTE121" s="61"/>
      <c r="BTF121" s="61"/>
      <c r="BTG121" s="61"/>
      <c r="BTH121" s="61"/>
      <c r="BTI121" s="61"/>
      <c r="BTJ121" s="61"/>
      <c r="BTK121" s="61"/>
      <c r="BTL121" s="61"/>
      <c r="BTM121" s="61"/>
      <c r="BTN121" s="61"/>
      <c r="BTO121" s="61"/>
      <c r="BTP121" s="61"/>
      <c r="BTQ121" s="61"/>
      <c r="BTR121" s="61"/>
      <c r="BTS121" s="61"/>
      <c r="BTT121" s="61"/>
      <c r="BTU121" s="61"/>
      <c r="BTV121" s="61"/>
      <c r="BTW121" s="61"/>
      <c r="BTX121" s="61"/>
      <c r="BTY121" s="61"/>
      <c r="BTZ121" s="61"/>
      <c r="BUA121" s="61"/>
      <c r="BUB121" s="61"/>
      <c r="BUC121" s="61"/>
      <c r="BUD121" s="61"/>
      <c r="BUE121" s="61"/>
      <c r="BUF121" s="61"/>
      <c r="BUG121" s="61"/>
      <c r="BUH121" s="61"/>
      <c r="BUI121" s="61"/>
      <c r="BUJ121" s="61"/>
      <c r="BUK121" s="61"/>
      <c r="BUL121" s="61"/>
      <c r="BUM121" s="61"/>
      <c r="BUN121" s="61"/>
      <c r="BUO121" s="61"/>
      <c r="BUP121" s="61"/>
      <c r="BUQ121" s="61"/>
      <c r="BUR121" s="61"/>
      <c r="BUS121" s="61"/>
      <c r="BUT121" s="61"/>
      <c r="BUU121" s="61"/>
      <c r="BUV121" s="61"/>
      <c r="BUW121" s="61"/>
      <c r="BUX121" s="61"/>
      <c r="BUY121" s="61"/>
      <c r="BUZ121" s="61"/>
      <c r="BVA121" s="61"/>
      <c r="BVB121" s="61"/>
      <c r="BVC121" s="61"/>
      <c r="BVD121" s="61"/>
      <c r="BVE121" s="61"/>
      <c r="BVF121" s="61"/>
      <c r="BVG121" s="61"/>
      <c r="BVH121" s="61"/>
      <c r="BVI121" s="61"/>
      <c r="BVJ121" s="61"/>
      <c r="BVK121" s="61"/>
      <c r="BVL121" s="61"/>
      <c r="BVM121" s="61"/>
      <c r="BVN121" s="61"/>
      <c r="BVO121" s="61"/>
      <c r="BVP121" s="61"/>
      <c r="BVQ121" s="61"/>
      <c r="BVR121" s="61"/>
      <c r="BVS121" s="61"/>
      <c r="BVT121" s="61"/>
      <c r="BVU121" s="61"/>
      <c r="BVV121" s="61"/>
      <c r="BVW121" s="61"/>
      <c r="BVX121" s="61"/>
      <c r="BVY121" s="61"/>
      <c r="BVZ121" s="61"/>
      <c r="BWA121" s="61"/>
      <c r="BWB121" s="61"/>
      <c r="BWC121" s="61"/>
      <c r="BWD121" s="61"/>
      <c r="BWE121" s="61"/>
      <c r="BWF121" s="61"/>
      <c r="BWG121" s="61"/>
      <c r="BWH121" s="61"/>
      <c r="BWI121" s="61"/>
      <c r="BWJ121" s="61"/>
      <c r="BWK121" s="61"/>
      <c r="BWL121" s="61"/>
      <c r="BWM121" s="61"/>
      <c r="BWN121" s="61"/>
      <c r="BWO121" s="61"/>
      <c r="BWP121" s="61"/>
      <c r="BWQ121" s="61"/>
      <c r="BWR121" s="61"/>
      <c r="BWS121" s="61"/>
      <c r="BWT121" s="61"/>
      <c r="BWU121" s="61"/>
      <c r="BWV121" s="61"/>
      <c r="BWW121" s="61"/>
      <c r="BWX121" s="61"/>
      <c r="BWY121" s="61"/>
      <c r="BWZ121" s="61"/>
      <c r="BXA121" s="61"/>
      <c r="BXB121" s="61"/>
      <c r="BXC121" s="61"/>
      <c r="BXD121" s="61"/>
      <c r="BXE121" s="61"/>
      <c r="BXF121" s="61"/>
      <c r="BXG121" s="61"/>
      <c r="BXH121" s="61"/>
      <c r="BXI121" s="61"/>
      <c r="BXJ121" s="61"/>
      <c r="BXK121" s="61"/>
      <c r="BXL121" s="61"/>
      <c r="BXM121" s="61"/>
      <c r="BXN121" s="61"/>
      <c r="BXO121" s="61"/>
      <c r="BXP121" s="61"/>
      <c r="BXQ121" s="61"/>
      <c r="BXR121" s="61"/>
      <c r="BXS121" s="61"/>
      <c r="BXT121" s="61"/>
      <c r="BXU121" s="61"/>
      <c r="BXV121" s="61"/>
      <c r="BXW121" s="61"/>
      <c r="BXX121" s="61"/>
      <c r="BXY121" s="61"/>
      <c r="BXZ121" s="61"/>
      <c r="BYA121" s="61"/>
      <c r="BYB121" s="61"/>
      <c r="BYC121" s="61"/>
      <c r="BYD121" s="61"/>
      <c r="BYE121" s="61"/>
      <c r="BYF121" s="61"/>
      <c r="BYG121" s="61"/>
      <c r="BYH121" s="61"/>
      <c r="BYI121" s="61"/>
      <c r="BYJ121" s="61"/>
      <c r="BYK121" s="61"/>
      <c r="BYL121" s="61"/>
      <c r="BYM121" s="61"/>
      <c r="BYN121" s="61"/>
      <c r="BYO121" s="61"/>
      <c r="BYP121" s="61"/>
      <c r="BYQ121" s="61"/>
      <c r="BYR121" s="61"/>
      <c r="BYS121" s="61"/>
      <c r="BYT121" s="61"/>
      <c r="BYU121" s="61"/>
      <c r="BYV121" s="61"/>
      <c r="BYW121" s="61"/>
      <c r="BYX121" s="61"/>
      <c r="BYY121" s="61"/>
      <c r="BYZ121" s="61"/>
      <c r="BZA121" s="61"/>
      <c r="BZB121" s="61"/>
      <c r="BZC121" s="61"/>
      <c r="BZD121" s="61"/>
      <c r="BZE121" s="61"/>
      <c r="BZF121" s="61"/>
      <c r="BZG121" s="61"/>
      <c r="BZH121" s="61"/>
      <c r="BZI121" s="61"/>
      <c r="BZJ121" s="61"/>
      <c r="BZK121" s="61"/>
      <c r="BZL121" s="61"/>
      <c r="BZM121" s="61"/>
      <c r="BZN121" s="61"/>
      <c r="BZO121" s="61"/>
      <c r="BZP121" s="61"/>
      <c r="BZQ121" s="61"/>
      <c r="BZR121" s="61"/>
      <c r="BZS121" s="61"/>
      <c r="BZT121" s="61"/>
      <c r="BZU121" s="61"/>
      <c r="BZV121" s="61"/>
      <c r="BZW121" s="61"/>
      <c r="BZX121" s="61"/>
      <c r="BZY121" s="61"/>
      <c r="BZZ121" s="61"/>
      <c r="CAA121" s="61"/>
      <c r="CAB121" s="61"/>
      <c r="CAC121" s="61"/>
      <c r="CAD121" s="61"/>
      <c r="CAE121" s="61"/>
      <c r="CAF121" s="61"/>
      <c r="CAG121" s="61"/>
      <c r="CAH121" s="61"/>
      <c r="CAI121" s="61"/>
      <c r="CAJ121" s="61"/>
      <c r="CAK121" s="61"/>
      <c r="CAL121" s="61"/>
      <c r="CAM121" s="61"/>
      <c r="CAN121" s="61"/>
      <c r="CAO121" s="61"/>
      <c r="CAP121" s="61"/>
      <c r="CAQ121" s="61"/>
      <c r="CAR121" s="61"/>
      <c r="CAS121" s="61"/>
      <c r="CAT121" s="61"/>
      <c r="CAU121" s="61"/>
      <c r="CAV121" s="61"/>
      <c r="CAW121" s="61"/>
      <c r="CAX121" s="61"/>
      <c r="CAY121" s="61"/>
      <c r="CAZ121" s="61"/>
      <c r="CBA121" s="61"/>
      <c r="CBB121" s="61"/>
      <c r="CBC121" s="61"/>
      <c r="CBD121" s="61"/>
      <c r="CBE121" s="61"/>
      <c r="CBF121" s="61"/>
      <c r="CBG121" s="61"/>
      <c r="CBH121" s="61"/>
      <c r="CBI121" s="61"/>
      <c r="CBJ121" s="61"/>
      <c r="CBK121" s="61"/>
      <c r="CBL121" s="61"/>
      <c r="CBM121" s="61"/>
      <c r="CBN121" s="61"/>
      <c r="CBO121" s="61"/>
      <c r="CBP121" s="61"/>
      <c r="CBQ121" s="61"/>
    </row>
    <row r="122" spans="1:2097" s="24" customFormat="1" ht="47.25">
      <c r="A122" s="15"/>
      <c r="B122" s="28" t="s">
        <v>9</v>
      </c>
      <c r="C122" s="15">
        <v>2020</v>
      </c>
      <c r="D122" s="77">
        <v>2027</v>
      </c>
      <c r="E122" s="15" t="s">
        <v>39</v>
      </c>
      <c r="F122" s="15" t="s">
        <v>39</v>
      </c>
      <c r="G122" s="39" t="s">
        <v>39</v>
      </c>
      <c r="H122" s="15" t="s">
        <v>39</v>
      </c>
      <c r="I122" s="15" t="s">
        <v>39</v>
      </c>
      <c r="J122" s="15" t="s">
        <v>39</v>
      </c>
      <c r="K122" s="15" t="s">
        <v>39</v>
      </c>
      <c r="L122" s="54" t="s">
        <v>39</v>
      </c>
      <c r="M122" s="54" t="s">
        <v>39</v>
      </c>
      <c r="N122" s="77" t="s">
        <v>39</v>
      </c>
      <c r="O122" s="45" t="s">
        <v>39</v>
      </c>
      <c r="P122" s="9" t="s">
        <v>39</v>
      </c>
      <c r="Q122" s="9" t="s">
        <v>39</v>
      </c>
      <c r="R122" s="9" t="s">
        <v>39</v>
      </c>
      <c r="S122" s="9" t="s">
        <v>39</v>
      </c>
      <c r="T122" s="9" t="s">
        <v>39</v>
      </c>
      <c r="U122" s="9" t="s">
        <v>39</v>
      </c>
      <c r="V122" s="44" t="s">
        <v>39</v>
      </c>
      <c r="W122" s="56" t="s">
        <v>39</v>
      </c>
      <c r="X122" s="56" t="s">
        <v>39</v>
      </c>
      <c r="Y122" s="76" t="s">
        <v>39</v>
      </c>
      <c r="Z122" s="56" t="s">
        <v>39</v>
      </c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  <c r="CBP122" s="60"/>
      <c r="CBQ122" s="60"/>
    </row>
    <row r="123" spans="1:2097" s="24" customFormat="1" ht="31.5">
      <c r="A123" s="92"/>
      <c r="B123" s="93" t="s">
        <v>61</v>
      </c>
      <c r="C123" s="92">
        <v>2020</v>
      </c>
      <c r="D123" s="92">
        <v>2027</v>
      </c>
      <c r="E123" s="93"/>
      <c r="F123" s="28" t="s">
        <v>41</v>
      </c>
      <c r="G123" s="5">
        <f>K123+H123+I123+J123+O123+L123+M123+N123</f>
        <v>76754.399999999994</v>
      </c>
      <c r="H123" s="5">
        <f t="shared" ref="H123:O123" si="59">H124</f>
        <v>6673.2</v>
      </c>
      <c r="I123" s="5">
        <f t="shared" si="59"/>
        <v>6673.2</v>
      </c>
      <c r="J123" s="5">
        <f t="shared" si="59"/>
        <v>6673.2</v>
      </c>
      <c r="K123" s="5">
        <f t="shared" si="59"/>
        <v>13294.8</v>
      </c>
      <c r="L123" s="5">
        <f t="shared" si="59"/>
        <v>10440</v>
      </c>
      <c r="M123" s="5">
        <f t="shared" si="59"/>
        <v>11000</v>
      </c>
      <c r="N123" s="5">
        <f t="shared" si="59"/>
        <v>11000</v>
      </c>
      <c r="O123" s="5">
        <f t="shared" si="59"/>
        <v>11000</v>
      </c>
      <c r="P123" s="9" t="s">
        <v>39</v>
      </c>
      <c r="Q123" s="9" t="s">
        <v>39</v>
      </c>
      <c r="R123" s="35" t="s">
        <v>39</v>
      </c>
      <c r="S123" s="35" t="s">
        <v>39</v>
      </c>
      <c r="T123" s="35" t="s">
        <v>39</v>
      </c>
      <c r="U123" s="35" t="s">
        <v>39</v>
      </c>
      <c r="V123" s="44" t="s">
        <v>39</v>
      </c>
      <c r="W123" s="56" t="s">
        <v>39</v>
      </c>
      <c r="X123" s="56" t="s">
        <v>39</v>
      </c>
      <c r="Y123" s="76" t="s">
        <v>39</v>
      </c>
      <c r="Z123" s="56" t="s">
        <v>39</v>
      </c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  <c r="CBP123" s="60"/>
      <c r="CBQ123" s="60"/>
    </row>
    <row r="124" spans="1:2097" s="24" customFormat="1" ht="94.5">
      <c r="A124" s="92"/>
      <c r="B124" s="93"/>
      <c r="C124" s="92"/>
      <c r="D124" s="92"/>
      <c r="E124" s="93"/>
      <c r="F124" s="28" t="s">
        <v>76</v>
      </c>
      <c r="G124" s="5">
        <f t="shared" ref="G124:G131" si="60">K124+H124+I124+J124+O124+L124+M124+N124</f>
        <v>76754.399999999994</v>
      </c>
      <c r="H124" s="5">
        <v>6673.2</v>
      </c>
      <c r="I124" s="5">
        <v>6673.2</v>
      </c>
      <c r="J124" s="5">
        <v>6673.2</v>
      </c>
      <c r="K124" s="5">
        <v>13294.8</v>
      </c>
      <c r="L124" s="5">
        <v>10440</v>
      </c>
      <c r="M124" s="5">
        <v>11000</v>
      </c>
      <c r="N124" s="5">
        <v>11000</v>
      </c>
      <c r="O124" s="5">
        <v>11000</v>
      </c>
      <c r="P124" s="85" t="s">
        <v>95</v>
      </c>
      <c r="Q124" s="85" t="s">
        <v>93</v>
      </c>
      <c r="R124" s="85">
        <f>S124+T124+U124+V124+W124+X124+Y124+Z124</f>
        <v>8</v>
      </c>
      <c r="S124" s="85">
        <v>1</v>
      </c>
      <c r="T124" s="85">
        <v>1</v>
      </c>
      <c r="U124" s="85">
        <v>1</v>
      </c>
      <c r="V124" s="85">
        <v>1</v>
      </c>
      <c r="W124" s="85">
        <v>1</v>
      </c>
      <c r="X124" s="85">
        <v>1</v>
      </c>
      <c r="Y124" s="84">
        <v>1</v>
      </c>
      <c r="Z124" s="84">
        <v>1</v>
      </c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  <c r="CBP124" s="60"/>
      <c r="CBQ124" s="60"/>
    </row>
    <row r="125" spans="1:2097" s="24" customFormat="1" ht="47.25">
      <c r="A125" s="92"/>
      <c r="B125" s="93"/>
      <c r="C125" s="92"/>
      <c r="D125" s="92"/>
      <c r="E125" s="93"/>
      <c r="F125" s="28" t="s">
        <v>75</v>
      </c>
      <c r="G125" s="5">
        <f t="shared" si="60"/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87"/>
      <c r="Q125" s="87"/>
      <c r="R125" s="87"/>
      <c r="S125" s="87"/>
      <c r="T125" s="87"/>
      <c r="U125" s="87"/>
      <c r="V125" s="87"/>
      <c r="W125" s="87"/>
      <c r="X125" s="87"/>
      <c r="Y125" s="84"/>
      <c r="Z125" s="84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  <c r="CBP125" s="60"/>
      <c r="CBQ125" s="60"/>
    </row>
    <row r="126" spans="1:2097" s="24" customFormat="1" ht="31.5">
      <c r="A126" s="92"/>
      <c r="B126" s="93" t="s">
        <v>62</v>
      </c>
      <c r="C126" s="92">
        <v>2020</v>
      </c>
      <c r="D126" s="92">
        <v>2027</v>
      </c>
      <c r="E126" s="93"/>
      <c r="F126" s="28" t="s">
        <v>41</v>
      </c>
      <c r="G126" s="5">
        <f t="shared" si="60"/>
        <v>668076.75</v>
      </c>
      <c r="H126" s="5">
        <f t="shared" ref="H126:O126" si="61">H127</f>
        <v>38037</v>
      </c>
      <c r="I126" s="5">
        <f>I127+I128</f>
        <v>94402.59</v>
      </c>
      <c r="J126" s="5">
        <f t="shared" si="61"/>
        <v>65566.52</v>
      </c>
      <c r="K126" s="5">
        <f t="shared" si="61"/>
        <v>79463.77</v>
      </c>
      <c r="L126" s="5">
        <f t="shared" si="61"/>
        <v>120118.6</v>
      </c>
      <c r="M126" s="5">
        <f t="shared" si="61"/>
        <v>100488.27</v>
      </c>
      <c r="N126" s="5">
        <f t="shared" si="61"/>
        <v>85000</v>
      </c>
      <c r="O126" s="5">
        <f t="shared" si="61"/>
        <v>85000</v>
      </c>
      <c r="P126" s="9" t="s">
        <v>39</v>
      </c>
      <c r="Q126" s="9" t="s">
        <v>39</v>
      </c>
      <c r="R126" s="35" t="s">
        <v>39</v>
      </c>
      <c r="S126" s="35" t="s">
        <v>39</v>
      </c>
      <c r="T126" s="35" t="s">
        <v>39</v>
      </c>
      <c r="U126" s="35" t="s">
        <v>39</v>
      </c>
      <c r="V126" s="44" t="s">
        <v>39</v>
      </c>
      <c r="W126" s="56" t="s">
        <v>39</v>
      </c>
      <c r="X126" s="56" t="s">
        <v>39</v>
      </c>
      <c r="Y126" s="76" t="s">
        <v>39</v>
      </c>
      <c r="Z126" s="56" t="s">
        <v>39</v>
      </c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  <c r="CBP126" s="60"/>
      <c r="CBQ126" s="60"/>
    </row>
    <row r="127" spans="1:2097" s="24" customFormat="1" ht="94.5">
      <c r="A127" s="92"/>
      <c r="B127" s="93"/>
      <c r="C127" s="92"/>
      <c r="D127" s="92"/>
      <c r="E127" s="93"/>
      <c r="F127" s="28" t="s">
        <v>76</v>
      </c>
      <c r="G127" s="5">
        <f t="shared" si="60"/>
        <v>658203.56000000006</v>
      </c>
      <c r="H127" s="5">
        <v>38037</v>
      </c>
      <c r="I127" s="5">
        <v>84529.4</v>
      </c>
      <c r="J127" s="5">
        <v>65566.52</v>
      </c>
      <c r="K127" s="6">
        <v>79463.77</v>
      </c>
      <c r="L127" s="6">
        <v>120118.6</v>
      </c>
      <c r="M127" s="6">
        <v>100488.27</v>
      </c>
      <c r="N127" s="6">
        <v>85000</v>
      </c>
      <c r="O127" s="6">
        <v>85000</v>
      </c>
      <c r="P127" s="85" t="s">
        <v>95</v>
      </c>
      <c r="Q127" s="85" t="s">
        <v>93</v>
      </c>
      <c r="R127" s="85">
        <f>S127+T127+U127+V127+W127+X127+Y127+Z127</f>
        <v>8</v>
      </c>
      <c r="S127" s="85">
        <v>1</v>
      </c>
      <c r="T127" s="85">
        <v>1</v>
      </c>
      <c r="U127" s="85">
        <v>1</v>
      </c>
      <c r="V127" s="85">
        <v>1</v>
      </c>
      <c r="W127" s="85">
        <v>1</v>
      </c>
      <c r="X127" s="85">
        <v>1</v>
      </c>
      <c r="Y127" s="84">
        <v>1</v>
      </c>
      <c r="Z127" s="84">
        <v>1</v>
      </c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  <c r="AML127" s="60"/>
      <c r="AMM127" s="60"/>
      <c r="AMN127" s="60"/>
      <c r="AMO127" s="60"/>
      <c r="AMP127" s="60"/>
      <c r="AMQ127" s="60"/>
      <c r="AMR127" s="60"/>
      <c r="AMS127" s="60"/>
      <c r="AMT127" s="60"/>
      <c r="AMU127" s="60"/>
      <c r="AMV127" s="60"/>
      <c r="AMW127" s="60"/>
      <c r="AMX127" s="60"/>
      <c r="AMY127" s="60"/>
      <c r="AMZ127" s="60"/>
      <c r="ANA127" s="60"/>
      <c r="ANB127" s="60"/>
      <c r="ANC127" s="60"/>
      <c r="AND127" s="60"/>
      <c r="ANE127" s="60"/>
      <c r="ANF127" s="60"/>
      <c r="ANG127" s="60"/>
      <c r="ANH127" s="60"/>
      <c r="ANI127" s="60"/>
      <c r="ANJ127" s="60"/>
      <c r="ANK127" s="60"/>
      <c r="ANL127" s="60"/>
      <c r="ANM127" s="60"/>
      <c r="ANN127" s="60"/>
      <c r="ANO127" s="60"/>
      <c r="ANP127" s="60"/>
      <c r="ANQ127" s="60"/>
      <c r="ANR127" s="60"/>
      <c r="ANS127" s="60"/>
      <c r="ANT127" s="60"/>
      <c r="ANU127" s="60"/>
      <c r="ANV127" s="60"/>
      <c r="ANW127" s="60"/>
      <c r="ANX127" s="60"/>
      <c r="ANY127" s="60"/>
      <c r="ANZ127" s="60"/>
      <c r="AOA127" s="60"/>
      <c r="AOB127" s="60"/>
      <c r="AOC127" s="60"/>
      <c r="AOD127" s="60"/>
      <c r="AOE127" s="60"/>
      <c r="AOF127" s="60"/>
      <c r="AOG127" s="60"/>
      <c r="AOH127" s="60"/>
      <c r="AOI127" s="60"/>
      <c r="AOJ127" s="60"/>
      <c r="AOK127" s="60"/>
      <c r="AOL127" s="60"/>
      <c r="AOM127" s="60"/>
      <c r="AON127" s="60"/>
      <c r="AOO127" s="60"/>
      <c r="AOP127" s="60"/>
      <c r="AOQ127" s="60"/>
      <c r="AOR127" s="60"/>
      <c r="AOS127" s="60"/>
      <c r="AOT127" s="60"/>
      <c r="AOU127" s="60"/>
      <c r="AOV127" s="60"/>
      <c r="AOW127" s="60"/>
      <c r="AOX127" s="60"/>
      <c r="AOY127" s="60"/>
      <c r="AOZ127" s="60"/>
      <c r="APA127" s="60"/>
      <c r="APB127" s="60"/>
      <c r="APC127" s="60"/>
      <c r="APD127" s="60"/>
      <c r="APE127" s="60"/>
      <c r="APF127" s="60"/>
      <c r="APG127" s="60"/>
      <c r="APH127" s="60"/>
      <c r="API127" s="60"/>
      <c r="APJ127" s="60"/>
      <c r="APK127" s="60"/>
      <c r="APL127" s="60"/>
      <c r="APM127" s="60"/>
      <c r="APN127" s="60"/>
      <c r="APO127" s="60"/>
      <c r="APP127" s="60"/>
      <c r="APQ127" s="60"/>
      <c r="APR127" s="60"/>
      <c r="APS127" s="60"/>
      <c r="APT127" s="60"/>
      <c r="APU127" s="60"/>
      <c r="APV127" s="60"/>
      <c r="APW127" s="60"/>
      <c r="APX127" s="60"/>
      <c r="APY127" s="60"/>
      <c r="APZ127" s="60"/>
      <c r="AQA127" s="60"/>
      <c r="AQB127" s="60"/>
      <c r="AQC127" s="60"/>
      <c r="AQD127" s="60"/>
      <c r="AQE127" s="60"/>
      <c r="AQF127" s="60"/>
      <c r="AQG127" s="60"/>
      <c r="AQH127" s="60"/>
      <c r="AQI127" s="60"/>
      <c r="AQJ127" s="60"/>
      <c r="AQK127" s="60"/>
      <c r="AQL127" s="60"/>
      <c r="AQM127" s="60"/>
      <c r="AQN127" s="60"/>
      <c r="AQO127" s="60"/>
      <c r="AQP127" s="60"/>
      <c r="AQQ127" s="60"/>
      <c r="AQR127" s="60"/>
      <c r="AQS127" s="60"/>
      <c r="AQT127" s="60"/>
      <c r="AQU127" s="60"/>
      <c r="AQV127" s="60"/>
      <c r="AQW127" s="60"/>
      <c r="AQX127" s="60"/>
      <c r="AQY127" s="60"/>
      <c r="AQZ127" s="60"/>
      <c r="ARA127" s="60"/>
      <c r="ARB127" s="60"/>
      <c r="ARC127" s="60"/>
      <c r="ARD127" s="60"/>
      <c r="ARE127" s="60"/>
      <c r="ARF127" s="60"/>
      <c r="ARG127" s="60"/>
      <c r="ARH127" s="60"/>
      <c r="ARI127" s="60"/>
      <c r="ARJ127" s="60"/>
      <c r="ARK127" s="60"/>
      <c r="ARL127" s="60"/>
      <c r="ARM127" s="60"/>
      <c r="ARN127" s="60"/>
      <c r="ARO127" s="60"/>
      <c r="ARP127" s="60"/>
      <c r="ARQ127" s="60"/>
      <c r="ARR127" s="60"/>
      <c r="ARS127" s="60"/>
      <c r="ART127" s="60"/>
      <c r="ARU127" s="60"/>
      <c r="ARV127" s="60"/>
      <c r="ARW127" s="60"/>
      <c r="ARX127" s="60"/>
      <c r="ARY127" s="60"/>
      <c r="ARZ127" s="60"/>
      <c r="ASA127" s="60"/>
      <c r="ASB127" s="60"/>
      <c r="ASC127" s="60"/>
      <c r="ASD127" s="60"/>
      <c r="ASE127" s="60"/>
      <c r="ASF127" s="60"/>
      <c r="ASG127" s="60"/>
      <c r="ASH127" s="60"/>
      <c r="ASI127" s="60"/>
      <c r="ASJ127" s="60"/>
      <c r="ASK127" s="60"/>
      <c r="ASL127" s="60"/>
      <c r="ASM127" s="60"/>
      <c r="ASN127" s="60"/>
      <c r="ASO127" s="60"/>
      <c r="ASP127" s="60"/>
      <c r="ASQ127" s="60"/>
      <c r="ASR127" s="60"/>
      <c r="ASS127" s="60"/>
      <c r="AST127" s="60"/>
      <c r="ASU127" s="60"/>
      <c r="ASV127" s="60"/>
      <c r="ASW127" s="60"/>
      <c r="ASX127" s="60"/>
      <c r="ASY127" s="60"/>
      <c r="ASZ127" s="60"/>
      <c r="ATA127" s="60"/>
      <c r="ATB127" s="60"/>
      <c r="ATC127" s="60"/>
      <c r="ATD127" s="60"/>
      <c r="ATE127" s="60"/>
      <c r="ATF127" s="60"/>
      <c r="ATG127" s="60"/>
      <c r="ATH127" s="60"/>
      <c r="ATI127" s="60"/>
      <c r="ATJ127" s="60"/>
      <c r="ATK127" s="60"/>
      <c r="ATL127" s="60"/>
      <c r="ATM127" s="60"/>
      <c r="ATN127" s="60"/>
      <c r="ATO127" s="60"/>
      <c r="ATP127" s="60"/>
      <c r="ATQ127" s="60"/>
      <c r="ATR127" s="60"/>
      <c r="ATS127" s="60"/>
      <c r="ATT127" s="60"/>
      <c r="ATU127" s="60"/>
      <c r="ATV127" s="60"/>
      <c r="ATW127" s="60"/>
      <c r="ATX127" s="60"/>
      <c r="ATY127" s="60"/>
      <c r="ATZ127" s="60"/>
      <c r="AUA127" s="60"/>
      <c r="AUB127" s="60"/>
      <c r="AUC127" s="60"/>
      <c r="AUD127" s="60"/>
      <c r="AUE127" s="60"/>
      <c r="AUF127" s="60"/>
      <c r="AUG127" s="60"/>
      <c r="AUH127" s="60"/>
      <c r="AUI127" s="60"/>
      <c r="AUJ127" s="60"/>
      <c r="AUK127" s="60"/>
      <c r="AUL127" s="60"/>
      <c r="AUM127" s="60"/>
      <c r="AUN127" s="60"/>
      <c r="AUO127" s="60"/>
      <c r="AUP127" s="60"/>
      <c r="AUQ127" s="60"/>
      <c r="AUR127" s="60"/>
      <c r="AUS127" s="60"/>
      <c r="AUT127" s="60"/>
      <c r="AUU127" s="60"/>
      <c r="AUV127" s="60"/>
      <c r="AUW127" s="60"/>
      <c r="AUX127" s="60"/>
      <c r="AUY127" s="60"/>
      <c r="AUZ127" s="60"/>
      <c r="AVA127" s="60"/>
      <c r="AVB127" s="60"/>
      <c r="AVC127" s="60"/>
      <c r="AVD127" s="60"/>
      <c r="AVE127" s="60"/>
      <c r="AVF127" s="60"/>
      <c r="AVG127" s="60"/>
      <c r="AVH127" s="60"/>
      <c r="AVI127" s="60"/>
      <c r="AVJ127" s="60"/>
      <c r="AVK127" s="60"/>
      <c r="AVL127" s="60"/>
      <c r="AVM127" s="60"/>
      <c r="AVN127" s="60"/>
      <c r="AVO127" s="60"/>
      <c r="AVP127" s="60"/>
      <c r="AVQ127" s="60"/>
      <c r="AVR127" s="60"/>
      <c r="AVS127" s="60"/>
      <c r="AVT127" s="60"/>
      <c r="AVU127" s="60"/>
      <c r="AVV127" s="60"/>
      <c r="AVW127" s="60"/>
      <c r="AVX127" s="60"/>
      <c r="AVY127" s="60"/>
      <c r="AVZ127" s="60"/>
      <c r="AWA127" s="60"/>
      <c r="AWB127" s="60"/>
      <c r="AWC127" s="60"/>
      <c r="AWD127" s="60"/>
      <c r="AWE127" s="60"/>
      <c r="AWF127" s="60"/>
      <c r="AWG127" s="60"/>
      <c r="AWH127" s="60"/>
      <c r="AWI127" s="60"/>
      <c r="AWJ127" s="60"/>
      <c r="AWK127" s="60"/>
      <c r="AWL127" s="60"/>
      <c r="AWM127" s="60"/>
      <c r="AWN127" s="60"/>
      <c r="AWO127" s="60"/>
      <c r="AWP127" s="60"/>
      <c r="AWQ127" s="60"/>
      <c r="AWR127" s="60"/>
      <c r="AWS127" s="60"/>
      <c r="AWT127" s="60"/>
      <c r="AWU127" s="60"/>
      <c r="AWV127" s="60"/>
      <c r="AWW127" s="60"/>
      <c r="AWX127" s="60"/>
      <c r="AWY127" s="60"/>
      <c r="AWZ127" s="60"/>
      <c r="AXA127" s="60"/>
      <c r="AXB127" s="60"/>
      <c r="AXC127" s="60"/>
      <c r="AXD127" s="60"/>
      <c r="AXE127" s="60"/>
      <c r="AXF127" s="60"/>
      <c r="AXG127" s="60"/>
      <c r="AXH127" s="60"/>
      <c r="AXI127" s="60"/>
      <c r="AXJ127" s="60"/>
      <c r="AXK127" s="60"/>
      <c r="AXL127" s="60"/>
      <c r="AXM127" s="60"/>
      <c r="AXN127" s="60"/>
      <c r="AXO127" s="60"/>
      <c r="AXP127" s="60"/>
      <c r="AXQ127" s="60"/>
      <c r="AXR127" s="60"/>
      <c r="AXS127" s="60"/>
      <c r="AXT127" s="60"/>
      <c r="AXU127" s="60"/>
      <c r="AXV127" s="60"/>
      <c r="AXW127" s="60"/>
      <c r="AXX127" s="60"/>
      <c r="AXY127" s="60"/>
      <c r="AXZ127" s="60"/>
      <c r="AYA127" s="60"/>
      <c r="AYB127" s="60"/>
      <c r="AYC127" s="60"/>
      <c r="AYD127" s="60"/>
      <c r="AYE127" s="60"/>
      <c r="AYF127" s="60"/>
      <c r="AYG127" s="60"/>
      <c r="AYH127" s="60"/>
      <c r="AYI127" s="60"/>
      <c r="AYJ127" s="60"/>
      <c r="AYK127" s="60"/>
      <c r="AYL127" s="60"/>
      <c r="AYM127" s="60"/>
      <c r="AYN127" s="60"/>
      <c r="AYO127" s="60"/>
      <c r="AYP127" s="60"/>
      <c r="AYQ127" s="60"/>
      <c r="AYR127" s="60"/>
      <c r="AYS127" s="60"/>
      <c r="AYT127" s="60"/>
      <c r="AYU127" s="60"/>
      <c r="AYV127" s="60"/>
      <c r="AYW127" s="60"/>
      <c r="AYX127" s="60"/>
      <c r="AYY127" s="60"/>
      <c r="AYZ127" s="60"/>
      <c r="AZA127" s="60"/>
      <c r="AZB127" s="60"/>
      <c r="AZC127" s="60"/>
      <c r="AZD127" s="60"/>
      <c r="AZE127" s="60"/>
      <c r="AZF127" s="60"/>
      <c r="AZG127" s="60"/>
      <c r="AZH127" s="60"/>
      <c r="AZI127" s="60"/>
      <c r="AZJ127" s="60"/>
      <c r="AZK127" s="60"/>
      <c r="AZL127" s="60"/>
      <c r="AZM127" s="60"/>
      <c r="AZN127" s="60"/>
      <c r="AZO127" s="60"/>
      <c r="AZP127" s="60"/>
      <c r="AZQ127" s="60"/>
      <c r="AZR127" s="60"/>
      <c r="AZS127" s="60"/>
      <c r="AZT127" s="60"/>
      <c r="AZU127" s="60"/>
      <c r="AZV127" s="60"/>
      <c r="AZW127" s="60"/>
      <c r="AZX127" s="60"/>
      <c r="AZY127" s="60"/>
      <c r="AZZ127" s="60"/>
      <c r="BAA127" s="60"/>
      <c r="BAB127" s="60"/>
      <c r="BAC127" s="60"/>
      <c r="BAD127" s="60"/>
      <c r="BAE127" s="60"/>
      <c r="BAF127" s="60"/>
      <c r="BAG127" s="60"/>
      <c r="BAH127" s="60"/>
      <c r="BAI127" s="60"/>
      <c r="BAJ127" s="60"/>
      <c r="BAK127" s="60"/>
      <c r="BAL127" s="60"/>
      <c r="BAM127" s="60"/>
      <c r="BAN127" s="60"/>
      <c r="BAO127" s="60"/>
      <c r="BAP127" s="60"/>
      <c r="BAQ127" s="60"/>
      <c r="BAR127" s="60"/>
      <c r="BAS127" s="60"/>
      <c r="BAT127" s="60"/>
      <c r="BAU127" s="60"/>
      <c r="BAV127" s="60"/>
      <c r="BAW127" s="60"/>
      <c r="BAX127" s="60"/>
      <c r="BAY127" s="60"/>
      <c r="BAZ127" s="60"/>
      <c r="BBA127" s="60"/>
      <c r="BBB127" s="60"/>
      <c r="BBC127" s="60"/>
      <c r="BBD127" s="60"/>
      <c r="BBE127" s="60"/>
      <c r="BBF127" s="60"/>
      <c r="BBG127" s="60"/>
      <c r="BBH127" s="60"/>
      <c r="BBI127" s="60"/>
      <c r="BBJ127" s="60"/>
      <c r="BBK127" s="60"/>
      <c r="BBL127" s="60"/>
      <c r="BBM127" s="60"/>
      <c r="BBN127" s="60"/>
      <c r="BBO127" s="60"/>
      <c r="BBP127" s="60"/>
      <c r="BBQ127" s="60"/>
      <c r="BBR127" s="60"/>
      <c r="BBS127" s="60"/>
      <c r="BBT127" s="60"/>
      <c r="BBU127" s="60"/>
      <c r="BBV127" s="60"/>
      <c r="BBW127" s="60"/>
      <c r="BBX127" s="60"/>
      <c r="BBY127" s="60"/>
      <c r="BBZ127" s="60"/>
      <c r="BCA127" s="60"/>
      <c r="BCB127" s="60"/>
      <c r="BCC127" s="60"/>
      <c r="BCD127" s="60"/>
      <c r="BCE127" s="60"/>
      <c r="BCF127" s="60"/>
      <c r="BCG127" s="60"/>
      <c r="BCH127" s="60"/>
      <c r="BCI127" s="60"/>
      <c r="BCJ127" s="60"/>
      <c r="BCK127" s="60"/>
      <c r="BCL127" s="60"/>
      <c r="BCM127" s="60"/>
      <c r="BCN127" s="60"/>
      <c r="BCO127" s="60"/>
      <c r="BCP127" s="60"/>
      <c r="BCQ127" s="60"/>
      <c r="BCR127" s="60"/>
      <c r="BCS127" s="60"/>
      <c r="BCT127" s="60"/>
      <c r="BCU127" s="60"/>
      <c r="BCV127" s="60"/>
      <c r="BCW127" s="60"/>
      <c r="BCX127" s="60"/>
      <c r="BCY127" s="60"/>
      <c r="BCZ127" s="60"/>
      <c r="BDA127" s="60"/>
      <c r="BDB127" s="60"/>
      <c r="BDC127" s="60"/>
      <c r="BDD127" s="60"/>
      <c r="BDE127" s="60"/>
      <c r="BDF127" s="60"/>
      <c r="BDG127" s="60"/>
      <c r="BDH127" s="60"/>
      <c r="BDI127" s="60"/>
      <c r="BDJ127" s="60"/>
      <c r="BDK127" s="60"/>
      <c r="BDL127" s="60"/>
      <c r="BDM127" s="60"/>
      <c r="BDN127" s="60"/>
      <c r="BDO127" s="60"/>
      <c r="BDP127" s="60"/>
      <c r="BDQ127" s="60"/>
      <c r="BDR127" s="60"/>
      <c r="BDS127" s="60"/>
      <c r="BDT127" s="60"/>
      <c r="BDU127" s="60"/>
      <c r="BDV127" s="60"/>
      <c r="BDW127" s="60"/>
      <c r="BDX127" s="60"/>
      <c r="BDY127" s="60"/>
      <c r="BDZ127" s="60"/>
      <c r="BEA127" s="60"/>
      <c r="BEB127" s="60"/>
      <c r="BEC127" s="60"/>
      <c r="BED127" s="60"/>
      <c r="BEE127" s="60"/>
      <c r="BEF127" s="60"/>
      <c r="BEG127" s="60"/>
      <c r="BEH127" s="60"/>
      <c r="BEI127" s="60"/>
      <c r="BEJ127" s="60"/>
      <c r="BEK127" s="60"/>
      <c r="BEL127" s="60"/>
      <c r="BEM127" s="60"/>
      <c r="BEN127" s="60"/>
      <c r="BEO127" s="60"/>
      <c r="BEP127" s="60"/>
      <c r="BEQ127" s="60"/>
      <c r="BER127" s="60"/>
      <c r="BES127" s="60"/>
      <c r="BET127" s="60"/>
      <c r="BEU127" s="60"/>
      <c r="BEV127" s="60"/>
      <c r="BEW127" s="60"/>
      <c r="BEX127" s="60"/>
      <c r="BEY127" s="60"/>
      <c r="BEZ127" s="60"/>
      <c r="BFA127" s="60"/>
      <c r="BFB127" s="60"/>
      <c r="BFC127" s="60"/>
      <c r="BFD127" s="60"/>
      <c r="BFE127" s="60"/>
      <c r="BFF127" s="60"/>
      <c r="BFG127" s="60"/>
      <c r="BFH127" s="60"/>
      <c r="BFI127" s="60"/>
      <c r="BFJ127" s="60"/>
      <c r="BFK127" s="60"/>
      <c r="BFL127" s="60"/>
      <c r="BFM127" s="60"/>
      <c r="BFN127" s="60"/>
      <c r="BFO127" s="60"/>
      <c r="BFP127" s="60"/>
      <c r="BFQ127" s="60"/>
      <c r="BFR127" s="60"/>
      <c r="BFS127" s="60"/>
      <c r="BFT127" s="60"/>
      <c r="BFU127" s="60"/>
      <c r="BFV127" s="60"/>
      <c r="BFW127" s="60"/>
      <c r="BFX127" s="60"/>
      <c r="BFY127" s="60"/>
      <c r="BFZ127" s="60"/>
      <c r="BGA127" s="60"/>
      <c r="BGB127" s="60"/>
      <c r="BGC127" s="60"/>
      <c r="BGD127" s="60"/>
      <c r="BGE127" s="60"/>
      <c r="BGF127" s="60"/>
      <c r="BGG127" s="60"/>
      <c r="BGH127" s="60"/>
      <c r="BGI127" s="60"/>
      <c r="BGJ127" s="60"/>
      <c r="BGK127" s="60"/>
      <c r="BGL127" s="60"/>
      <c r="BGM127" s="60"/>
      <c r="BGN127" s="60"/>
      <c r="BGO127" s="60"/>
      <c r="BGP127" s="60"/>
      <c r="BGQ127" s="60"/>
      <c r="BGR127" s="60"/>
      <c r="BGS127" s="60"/>
      <c r="BGT127" s="60"/>
      <c r="BGU127" s="60"/>
      <c r="BGV127" s="60"/>
      <c r="BGW127" s="60"/>
      <c r="BGX127" s="60"/>
      <c r="BGY127" s="60"/>
      <c r="BGZ127" s="60"/>
      <c r="BHA127" s="60"/>
      <c r="BHB127" s="60"/>
      <c r="BHC127" s="60"/>
      <c r="BHD127" s="60"/>
      <c r="BHE127" s="60"/>
      <c r="BHF127" s="60"/>
      <c r="BHG127" s="60"/>
      <c r="BHH127" s="60"/>
      <c r="BHI127" s="60"/>
      <c r="BHJ127" s="60"/>
      <c r="BHK127" s="60"/>
      <c r="BHL127" s="60"/>
      <c r="BHM127" s="60"/>
      <c r="BHN127" s="60"/>
      <c r="BHO127" s="60"/>
      <c r="BHP127" s="60"/>
      <c r="BHQ127" s="60"/>
      <c r="BHR127" s="60"/>
      <c r="BHS127" s="60"/>
      <c r="BHT127" s="60"/>
      <c r="BHU127" s="60"/>
      <c r="BHV127" s="60"/>
      <c r="BHW127" s="60"/>
      <c r="BHX127" s="60"/>
      <c r="BHY127" s="60"/>
      <c r="BHZ127" s="60"/>
      <c r="BIA127" s="60"/>
      <c r="BIB127" s="60"/>
      <c r="BIC127" s="60"/>
      <c r="BID127" s="60"/>
      <c r="BIE127" s="60"/>
      <c r="BIF127" s="60"/>
      <c r="BIG127" s="60"/>
      <c r="BIH127" s="60"/>
      <c r="BII127" s="60"/>
      <c r="BIJ127" s="60"/>
      <c r="BIK127" s="60"/>
      <c r="BIL127" s="60"/>
      <c r="BIM127" s="60"/>
      <c r="BIN127" s="60"/>
      <c r="BIO127" s="60"/>
      <c r="BIP127" s="60"/>
      <c r="BIQ127" s="60"/>
      <c r="BIR127" s="60"/>
      <c r="BIS127" s="60"/>
      <c r="BIT127" s="60"/>
      <c r="BIU127" s="60"/>
      <c r="BIV127" s="60"/>
      <c r="BIW127" s="60"/>
      <c r="BIX127" s="60"/>
      <c r="BIY127" s="60"/>
      <c r="BIZ127" s="60"/>
      <c r="BJA127" s="60"/>
      <c r="BJB127" s="60"/>
      <c r="BJC127" s="60"/>
      <c r="BJD127" s="60"/>
      <c r="BJE127" s="60"/>
      <c r="BJF127" s="60"/>
      <c r="BJG127" s="60"/>
      <c r="BJH127" s="60"/>
      <c r="BJI127" s="60"/>
      <c r="BJJ127" s="60"/>
      <c r="BJK127" s="60"/>
      <c r="BJL127" s="60"/>
      <c r="BJM127" s="60"/>
      <c r="BJN127" s="60"/>
      <c r="BJO127" s="60"/>
      <c r="BJP127" s="60"/>
      <c r="BJQ127" s="60"/>
      <c r="BJR127" s="60"/>
      <c r="BJS127" s="60"/>
      <c r="BJT127" s="60"/>
      <c r="BJU127" s="60"/>
      <c r="BJV127" s="60"/>
      <c r="BJW127" s="60"/>
      <c r="BJX127" s="60"/>
      <c r="BJY127" s="60"/>
      <c r="BJZ127" s="60"/>
      <c r="BKA127" s="60"/>
      <c r="BKB127" s="60"/>
      <c r="BKC127" s="60"/>
      <c r="BKD127" s="60"/>
      <c r="BKE127" s="60"/>
      <c r="BKF127" s="60"/>
      <c r="BKG127" s="60"/>
      <c r="BKH127" s="60"/>
      <c r="BKI127" s="60"/>
      <c r="BKJ127" s="60"/>
      <c r="BKK127" s="60"/>
      <c r="BKL127" s="60"/>
      <c r="BKM127" s="60"/>
      <c r="BKN127" s="60"/>
      <c r="BKO127" s="60"/>
      <c r="BKP127" s="60"/>
      <c r="BKQ127" s="60"/>
      <c r="BKR127" s="60"/>
      <c r="BKS127" s="60"/>
      <c r="BKT127" s="60"/>
      <c r="BKU127" s="60"/>
      <c r="BKV127" s="60"/>
      <c r="BKW127" s="60"/>
      <c r="BKX127" s="60"/>
      <c r="BKY127" s="60"/>
      <c r="BKZ127" s="60"/>
      <c r="BLA127" s="60"/>
      <c r="BLB127" s="60"/>
      <c r="BLC127" s="60"/>
      <c r="BLD127" s="60"/>
      <c r="BLE127" s="60"/>
      <c r="BLF127" s="60"/>
      <c r="BLG127" s="60"/>
      <c r="BLH127" s="60"/>
      <c r="BLI127" s="60"/>
      <c r="BLJ127" s="60"/>
      <c r="BLK127" s="60"/>
      <c r="BLL127" s="60"/>
      <c r="BLM127" s="60"/>
      <c r="BLN127" s="60"/>
      <c r="BLO127" s="60"/>
      <c r="BLP127" s="60"/>
      <c r="BLQ127" s="60"/>
      <c r="BLR127" s="60"/>
      <c r="BLS127" s="60"/>
      <c r="BLT127" s="60"/>
      <c r="BLU127" s="60"/>
      <c r="BLV127" s="60"/>
      <c r="BLW127" s="60"/>
      <c r="BLX127" s="60"/>
      <c r="BLY127" s="60"/>
      <c r="BLZ127" s="60"/>
      <c r="BMA127" s="60"/>
      <c r="BMB127" s="60"/>
      <c r="BMC127" s="60"/>
      <c r="BMD127" s="60"/>
      <c r="BME127" s="60"/>
      <c r="BMF127" s="60"/>
      <c r="BMG127" s="60"/>
      <c r="BMH127" s="60"/>
      <c r="BMI127" s="60"/>
      <c r="BMJ127" s="60"/>
      <c r="BMK127" s="60"/>
      <c r="BML127" s="60"/>
      <c r="BMM127" s="60"/>
      <c r="BMN127" s="60"/>
      <c r="BMO127" s="60"/>
      <c r="BMP127" s="60"/>
      <c r="BMQ127" s="60"/>
      <c r="BMR127" s="60"/>
      <c r="BMS127" s="60"/>
      <c r="BMT127" s="60"/>
      <c r="BMU127" s="60"/>
      <c r="BMV127" s="60"/>
      <c r="BMW127" s="60"/>
      <c r="BMX127" s="60"/>
      <c r="BMY127" s="60"/>
      <c r="BMZ127" s="60"/>
      <c r="BNA127" s="60"/>
      <c r="BNB127" s="60"/>
      <c r="BNC127" s="60"/>
      <c r="BND127" s="60"/>
      <c r="BNE127" s="60"/>
      <c r="BNF127" s="60"/>
      <c r="BNG127" s="60"/>
      <c r="BNH127" s="60"/>
      <c r="BNI127" s="60"/>
      <c r="BNJ127" s="60"/>
      <c r="BNK127" s="60"/>
      <c r="BNL127" s="60"/>
      <c r="BNM127" s="60"/>
      <c r="BNN127" s="60"/>
      <c r="BNO127" s="60"/>
      <c r="BNP127" s="60"/>
      <c r="BNQ127" s="60"/>
      <c r="BNR127" s="60"/>
      <c r="BNS127" s="60"/>
      <c r="BNT127" s="60"/>
      <c r="BNU127" s="60"/>
      <c r="BNV127" s="60"/>
      <c r="BNW127" s="60"/>
      <c r="BNX127" s="60"/>
      <c r="BNY127" s="60"/>
      <c r="BNZ127" s="60"/>
      <c r="BOA127" s="60"/>
      <c r="BOB127" s="60"/>
      <c r="BOC127" s="60"/>
      <c r="BOD127" s="60"/>
      <c r="BOE127" s="60"/>
      <c r="BOF127" s="60"/>
      <c r="BOG127" s="60"/>
      <c r="BOH127" s="60"/>
      <c r="BOI127" s="60"/>
      <c r="BOJ127" s="60"/>
      <c r="BOK127" s="60"/>
      <c r="BOL127" s="60"/>
      <c r="BOM127" s="60"/>
      <c r="BON127" s="60"/>
      <c r="BOO127" s="60"/>
      <c r="BOP127" s="60"/>
      <c r="BOQ127" s="60"/>
      <c r="BOR127" s="60"/>
      <c r="BOS127" s="60"/>
      <c r="BOT127" s="60"/>
      <c r="BOU127" s="60"/>
      <c r="BOV127" s="60"/>
      <c r="BOW127" s="60"/>
      <c r="BOX127" s="60"/>
      <c r="BOY127" s="60"/>
      <c r="BOZ127" s="60"/>
      <c r="BPA127" s="60"/>
      <c r="BPB127" s="60"/>
      <c r="BPC127" s="60"/>
      <c r="BPD127" s="60"/>
      <c r="BPE127" s="60"/>
      <c r="BPF127" s="60"/>
      <c r="BPG127" s="60"/>
      <c r="BPH127" s="60"/>
      <c r="BPI127" s="60"/>
      <c r="BPJ127" s="60"/>
      <c r="BPK127" s="60"/>
      <c r="BPL127" s="60"/>
      <c r="BPM127" s="60"/>
      <c r="BPN127" s="60"/>
      <c r="BPO127" s="60"/>
      <c r="BPP127" s="60"/>
      <c r="BPQ127" s="60"/>
      <c r="BPR127" s="60"/>
      <c r="BPS127" s="60"/>
      <c r="BPT127" s="60"/>
      <c r="BPU127" s="60"/>
      <c r="BPV127" s="60"/>
      <c r="BPW127" s="60"/>
      <c r="BPX127" s="60"/>
      <c r="BPY127" s="60"/>
      <c r="BPZ127" s="60"/>
      <c r="BQA127" s="60"/>
      <c r="BQB127" s="60"/>
      <c r="BQC127" s="60"/>
      <c r="BQD127" s="60"/>
      <c r="BQE127" s="60"/>
      <c r="BQF127" s="60"/>
      <c r="BQG127" s="60"/>
      <c r="BQH127" s="60"/>
      <c r="BQI127" s="60"/>
      <c r="BQJ127" s="60"/>
      <c r="BQK127" s="60"/>
      <c r="BQL127" s="60"/>
      <c r="BQM127" s="60"/>
      <c r="BQN127" s="60"/>
      <c r="BQO127" s="60"/>
      <c r="BQP127" s="60"/>
      <c r="BQQ127" s="60"/>
      <c r="BQR127" s="60"/>
      <c r="BQS127" s="60"/>
      <c r="BQT127" s="60"/>
      <c r="BQU127" s="60"/>
      <c r="BQV127" s="60"/>
      <c r="BQW127" s="60"/>
      <c r="BQX127" s="60"/>
      <c r="BQY127" s="60"/>
      <c r="BQZ127" s="60"/>
      <c r="BRA127" s="60"/>
      <c r="BRB127" s="60"/>
      <c r="BRC127" s="60"/>
      <c r="BRD127" s="60"/>
      <c r="BRE127" s="60"/>
      <c r="BRF127" s="60"/>
      <c r="BRG127" s="60"/>
      <c r="BRH127" s="60"/>
      <c r="BRI127" s="60"/>
      <c r="BRJ127" s="60"/>
      <c r="BRK127" s="60"/>
      <c r="BRL127" s="60"/>
      <c r="BRM127" s="60"/>
      <c r="BRN127" s="60"/>
      <c r="BRO127" s="60"/>
      <c r="BRP127" s="60"/>
      <c r="BRQ127" s="60"/>
      <c r="BRR127" s="60"/>
      <c r="BRS127" s="60"/>
      <c r="BRT127" s="60"/>
      <c r="BRU127" s="60"/>
      <c r="BRV127" s="60"/>
      <c r="BRW127" s="60"/>
      <c r="BRX127" s="60"/>
      <c r="BRY127" s="60"/>
      <c r="BRZ127" s="60"/>
      <c r="BSA127" s="60"/>
      <c r="BSB127" s="60"/>
      <c r="BSC127" s="60"/>
      <c r="BSD127" s="60"/>
      <c r="BSE127" s="60"/>
      <c r="BSF127" s="60"/>
      <c r="BSG127" s="60"/>
      <c r="BSH127" s="60"/>
      <c r="BSI127" s="60"/>
      <c r="BSJ127" s="60"/>
      <c r="BSK127" s="60"/>
      <c r="BSL127" s="60"/>
      <c r="BSM127" s="60"/>
      <c r="BSN127" s="60"/>
      <c r="BSO127" s="60"/>
      <c r="BSP127" s="60"/>
      <c r="BSQ127" s="60"/>
      <c r="BSR127" s="60"/>
      <c r="BSS127" s="60"/>
      <c r="BST127" s="60"/>
      <c r="BSU127" s="60"/>
      <c r="BSV127" s="60"/>
      <c r="BSW127" s="60"/>
      <c r="BSX127" s="60"/>
      <c r="BSY127" s="60"/>
      <c r="BSZ127" s="60"/>
      <c r="BTA127" s="60"/>
      <c r="BTB127" s="60"/>
      <c r="BTC127" s="60"/>
      <c r="BTD127" s="60"/>
      <c r="BTE127" s="60"/>
      <c r="BTF127" s="60"/>
      <c r="BTG127" s="60"/>
      <c r="BTH127" s="60"/>
      <c r="BTI127" s="60"/>
      <c r="BTJ127" s="60"/>
      <c r="BTK127" s="60"/>
      <c r="BTL127" s="60"/>
      <c r="BTM127" s="60"/>
      <c r="BTN127" s="60"/>
      <c r="BTO127" s="60"/>
      <c r="BTP127" s="60"/>
      <c r="BTQ127" s="60"/>
      <c r="BTR127" s="60"/>
      <c r="BTS127" s="60"/>
      <c r="BTT127" s="60"/>
      <c r="BTU127" s="60"/>
      <c r="BTV127" s="60"/>
      <c r="BTW127" s="60"/>
      <c r="BTX127" s="60"/>
      <c r="BTY127" s="60"/>
      <c r="BTZ127" s="60"/>
      <c r="BUA127" s="60"/>
      <c r="BUB127" s="60"/>
      <c r="BUC127" s="60"/>
      <c r="BUD127" s="60"/>
      <c r="BUE127" s="60"/>
      <c r="BUF127" s="60"/>
      <c r="BUG127" s="60"/>
      <c r="BUH127" s="60"/>
      <c r="BUI127" s="60"/>
      <c r="BUJ127" s="60"/>
      <c r="BUK127" s="60"/>
      <c r="BUL127" s="60"/>
      <c r="BUM127" s="60"/>
      <c r="BUN127" s="60"/>
      <c r="BUO127" s="60"/>
      <c r="BUP127" s="60"/>
      <c r="BUQ127" s="60"/>
      <c r="BUR127" s="60"/>
      <c r="BUS127" s="60"/>
      <c r="BUT127" s="60"/>
      <c r="BUU127" s="60"/>
      <c r="BUV127" s="60"/>
      <c r="BUW127" s="60"/>
      <c r="BUX127" s="60"/>
      <c r="BUY127" s="60"/>
      <c r="BUZ127" s="60"/>
      <c r="BVA127" s="60"/>
      <c r="BVB127" s="60"/>
      <c r="BVC127" s="60"/>
      <c r="BVD127" s="60"/>
      <c r="BVE127" s="60"/>
      <c r="BVF127" s="60"/>
      <c r="BVG127" s="60"/>
      <c r="BVH127" s="60"/>
      <c r="BVI127" s="60"/>
      <c r="BVJ127" s="60"/>
      <c r="BVK127" s="60"/>
      <c r="BVL127" s="60"/>
      <c r="BVM127" s="60"/>
      <c r="BVN127" s="60"/>
      <c r="BVO127" s="60"/>
      <c r="BVP127" s="60"/>
      <c r="BVQ127" s="60"/>
      <c r="BVR127" s="60"/>
      <c r="BVS127" s="60"/>
      <c r="BVT127" s="60"/>
      <c r="BVU127" s="60"/>
      <c r="BVV127" s="60"/>
      <c r="BVW127" s="60"/>
      <c r="BVX127" s="60"/>
      <c r="BVY127" s="60"/>
      <c r="BVZ127" s="60"/>
      <c r="BWA127" s="60"/>
      <c r="BWB127" s="60"/>
      <c r="BWC127" s="60"/>
      <c r="BWD127" s="60"/>
      <c r="BWE127" s="60"/>
      <c r="BWF127" s="60"/>
      <c r="BWG127" s="60"/>
      <c r="BWH127" s="60"/>
      <c r="BWI127" s="60"/>
      <c r="BWJ127" s="60"/>
      <c r="BWK127" s="60"/>
      <c r="BWL127" s="60"/>
      <c r="BWM127" s="60"/>
      <c r="BWN127" s="60"/>
      <c r="BWO127" s="60"/>
      <c r="BWP127" s="60"/>
      <c r="BWQ127" s="60"/>
      <c r="BWR127" s="60"/>
      <c r="BWS127" s="60"/>
      <c r="BWT127" s="60"/>
      <c r="BWU127" s="60"/>
      <c r="BWV127" s="60"/>
      <c r="BWW127" s="60"/>
      <c r="BWX127" s="60"/>
      <c r="BWY127" s="60"/>
      <c r="BWZ127" s="60"/>
      <c r="BXA127" s="60"/>
      <c r="BXB127" s="60"/>
      <c r="BXC127" s="60"/>
      <c r="BXD127" s="60"/>
      <c r="BXE127" s="60"/>
      <c r="BXF127" s="60"/>
      <c r="BXG127" s="60"/>
      <c r="BXH127" s="60"/>
      <c r="BXI127" s="60"/>
      <c r="BXJ127" s="60"/>
      <c r="BXK127" s="60"/>
      <c r="BXL127" s="60"/>
      <c r="BXM127" s="60"/>
      <c r="BXN127" s="60"/>
      <c r="BXO127" s="60"/>
      <c r="BXP127" s="60"/>
      <c r="BXQ127" s="60"/>
      <c r="BXR127" s="60"/>
      <c r="BXS127" s="60"/>
      <c r="BXT127" s="60"/>
      <c r="BXU127" s="60"/>
      <c r="BXV127" s="60"/>
      <c r="BXW127" s="60"/>
      <c r="BXX127" s="60"/>
      <c r="BXY127" s="60"/>
      <c r="BXZ127" s="60"/>
      <c r="BYA127" s="60"/>
      <c r="BYB127" s="60"/>
      <c r="BYC127" s="60"/>
      <c r="BYD127" s="60"/>
      <c r="BYE127" s="60"/>
      <c r="BYF127" s="60"/>
      <c r="BYG127" s="60"/>
      <c r="BYH127" s="60"/>
      <c r="BYI127" s="60"/>
      <c r="BYJ127" s="60"/>
      <c r="BYK127" s="60"/>
      <c r="BYL127" s="60"/>
      <c r="BYM127" s="60"/>
      <c r="BYN127" s="60"/>
      <c r="BYO127" s="60"/>
      <c r="BYP127" s="60"/>
      <c r="BYQ127" s="60"/>
      <c r="BYR127" s="60"/>
      <c r="BYS127" s="60"/>
      <c r="BYT127" s="60"/>
      <c r="BYU127" s="60"/>
      <c r="BYV127" s="60"/>
      <c r="BYW127" s="60"/>
      <c r="BYX127" s="60"/>
      <c r="BYY127" s="60"/>
      <c r="BYZ127" s="60"/>
      <c r="BZA127" s="60"/>
      <c r="BZB127" s="60"/>
      <c r="BZC127" s="60"/>
      <c r="BZD127" s="60"/>
      <c r="BZE127" s="60"/>
      <c r="BZF127" s="60"/>
      <c r="BZG127" s="60"/>
      <c r="BZH127" s="60"/>
      <c r="BZI127" s="60"/>
      <c r="BZJ127" s="60"/>
      <c r="BZK127" s="60"/>
      <c r="BZL127" s="60"/>
      <c r="BZM127" s="60"/>
      <c r="BZN127" s="60"/>
      <c r="BZO127" s="60"/>
      <c r="BZP127" s="60"/>
      <c r="BZQ127" s="60"/>
      <c r="BZR127" s="60"/>
      <c r="BZS127" s="60"/>
      <c r="BZT127" s="60"/>
      <c r="BZU127" s="60"/>
      <c r="BZV127" s="60"/>
      <c r="BZW127" s="60"/>
      <c r="BZX127" s="60"/>
      <c r="BZY127" s="60"/>
      <c r="BZZ127" s="60"/>
      <c r="CAA127" s="60"/>
      <c r="CAB127" s="60"/>
      <c r="CAC127" s="60"/>
      <c r="CAD127" s="60"/>
      <c r="CAE127" s="60"/>
      <c r="CAF127" s="60"/>
      <c r="CAG127" s="60"/>
      <c r="CAH127" s="60"/>
      <c r="CAI127" s="60"/>
      <c r="CAJ127" s="60"/>
      <c r="CAK127" s="60"/>
      <c r="CAL127" s="60"/>
      <c r="CAM127" s="60"/>
      <c r="CAN127" s="60"/>
      <c r="CAO127" s="60"/>
      <c r="CAP127" s="60"/>
      <c r="CAQ127" s="60"/>
      <c r="CAR127" s="60"/>
      <c r="CAS127" s="60"/>
      <c r="CAT127" s="60"/>
      <c r="CAU127" s="60"/>
      <c r="CAV127" s="60"/>
      <c r="CAW127" s="60"/>
      <c r="CAX127" s="60"/>
      <c r="CAY127" s="60"/>
      <c r="CAZ127" s="60"/>
      <c r="CBA127" s="60"/>
      <c r="CBB127" s="60"/>
      <c r="CBC127" s="60"/>
      <c r="CBD127" s="60"/>
      <c r="CBE127" s="60"/>
      <c r="CBF127" s="60"/>
      <c r="CBG127" s="60"/>
      <c r="CBH127" s="60"/>
      <c r="CBI127" s="60"/>
      <c r="CBJ127" s="60"/>
      <c r="CBK127" s="60"/>
      <c r="CBL127" s="60"/>
      <c r="CBM127" s="60"/>
      <c r="CBN127" s="60"/>
      <c r="CBO127" s="60"/>
      <c r="CBP127" s="60"/>
      <c r="CBQ127" s="60"/>
    </row>
    <row r="128" spans="1:2097" s="24" customFormat="1" ht="47.25">
      <c r="A128" s="92"/>
      <c r="B128" s="93"/>
      <c r="C128" s="92"/>
      <c r="D128" s="92"/>
      <c r="E128" s="93"/>
      <c r="F128" s="28" t="s">
        <v>75</v>
      </c>
      <c r="G128" s="5">
        <f t="shared" si="60"/>
        <v>9873.19</v>
      </c>
      <c r="H128" s="5">
        <v>0</v>
      </c>
      <c r="I128" s="31">
        <v>9873.19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87"/>
      <c r="Q128" s="87"/>
      <c r="R128" s="87"/>
      <c r="S128" s="87"/>
      <c r="T128" s="87"/>
      <c r="U128" s="87"/>
      <c r="V128" s="87"/>
      <c r="W128" s="87"/>
      <c r="X128" s="87"/>
      <c r="Y128" s="84"/>
      <c r="Z128" s="84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  <c r="CBP128" s="60"/>
      <c r="CBQ128" s="60"/>
    </row>
    <row r="129" spans="1:2097" s="24" customFormat="1" ht="31.5" customHeight="1">
      <c r="A129" s="92"/>
      <c r="B129" s="93" t="s">
        <v>63</v>
      </c>
      <c r="C129" s="92">
        <v>2020</v>
      </c>
      <c r="D129" s="92">
        <v>2027</v>
      </c>
      <c r="E129" s="93"/>
      <c r="F129" s="28" t="s">
        <v>41</v>
      </c>
      <c r="G129" s="5">
        <f t="shared" si="60"/>
        <v>575342.94999999995</v>
      </c>
      <c r="H129" s="5">
        <f t="shared" ref="H129:O129" si="62">H130</f>
        <v>10848.5</v>
      </c>
      <c r="I129" s="5">
        <f>I130+I131</f>
        <v>25714.75</v>
      </c>
      <c r="J129" s="5">
        <f t="shared" si="62"/>
        <v>15900</v>
      </c>
      <c r="K129" s="5">
        <f t="shared" si="62"/>
        <v>159512</v>
      </c>
      <c r="L129" s="5">
        <f t="shared" si="62"/>
        <v>75167.7</v>
      </c>
      <c r="M129" s="5">
        <f t="shared" si="62"/>
        <v>158200</v>
      </c>
      <c r="N129" s="5">
        <f t="shared" si="62"/>
        <v>73000</v>
      </c>
      <c r="O129" s="5">
        <f t="shared" si="62"/>
        <v>57000</v>
      </c>
      <c r="P129" s="85" t="s">
        <v>95</v>
      </c>
      <c r="Q129" s="85" t="s">
        <v>93</v>
      </c>
      <c r="R129" s="85">
        <f>S129+T129+U129+V129+W129+X129+Y129+Z129</f>
        <v>8</v>
      </c>
      <c r="S129" s="85">
        <v>1</v>
      </c>
      <c r="T129" s="85">
        <v>1</v>
      </c>
      <c r="U129" s="85">
        <v>1</v>
      </c>
      <c r="V129" s="85">
        <v>1</v>
      </c>
      <c r="W129" s="85">
        <v>1</v>
      </c>
      <c r="X129" s="85">
        <v>1</v>
      </c>
      <c r="Y129" s="84">
        <v>1</v>
      </c>
      <c r="Z129" s="84">
        <v>1</v>
      </c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  <c r="CBP129" s="60"/>
      <c r="CBQ129" s="60"/>
    </row>
    <row r="130" spans="1:2097" s="24" customFormat="1" ht="94.5">
      <c r="A130" s="92"/>
      <c r="B130" s="93"/>
      <c r="C130" s="92"/>
      <c r="D130" s="92"/>
      <c r="E130" s="93"/>
      <c r="F130" s="28" t="s">
        <v>76</v>
      </c>
      <c r="G130" s="5">
        <f t="shared" si="60"/>
        <v>561002.94999999995</v>
      </c>
      <c r="H130" s="5">
        <v>10848.5</v>
      </c>
      <c r="I130" s="5">
        <v>11374.75</v>
      </c>
      <c r="J130" s="5">
        <v>15900</v>
      </c>
      <c r="K130" s="5">
        <v>159512</v>
      </c>
      <c r="L130" s="5">
        <v>75167.7</v>
      </c>
      <c r="M130" s="5">
        <v>158200</v>
      </c>
      <c r="N130" s="5">
        <v>73000</v>
      </c>
      <c r="O130" s="5">
        <v>57000</v>
      </c>
      <c r="P130" s="86"/>
      <c r="Q130" s="86"/>
      <c r="R130" s="86"/>
      <c r="S130" s="86"/>
      <c r="T130" s="86"/>
      <c r="U130" s="86"/>
      <c r="V130" s="86"/>
      <c r="W130" s="86"/>
      <c r="X130" s="86"/>
      <c r="Y130" s="84"/>
      <c r="Z130" s="84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  <c r="CBP130" s="60"/>
      <c r="CBQ130" s="60"/>
    </row>
    <row r="131" spans="1:2097" s="24" customFormat="1" ht="47.25">
      <c r="A131" s="92"/>
      <c r="B131" s="93"/>
      <c r="C131" s="92"/>
      <c r="D131" s="92"/>
      <c r="E131" s="93"/>
      <c r="F131" s="28" t="s">
        <v>75</v>
      </c>
      <c r="G131" s="5">
        <f t="shared" si="60"/>
        <v>14340</v>
      </c>
      <c r="H131" s="31">
        <v>0</v>
      </c>
      <c r="I131" s="31">
        <v>14340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87"/>
      <c r="Q131" s="87"/>
      <c r="R131" s="87"/>
      <c r="S131" s="87"/>
      <c r="T131" s="87"/>
      <c r="U131" s="87"/>
      <c r="V131" s="87"/>
      <c r="W131" s="87"/>
      <c r="X131" s="87"/>
      <c r="Y131" s="84"/>
      <c r="Z131" s="84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  <c r="CBP131" s="60"/>
      <c r="CBQ131" s="60"/>
    </row>
    <row r="132" spans="1:2097" s="24" customFormat="1" ht="63">
      <c r="A132" s="15"/>
      <c r="B132" s="28" t="s">
        <v>10</v>
      </c>
      <c r="C132" s="15">
        <v>2020</v>
      </c>
      <c r="D132" s="77">
        <v>2027</v>
      </c>
      <c r="E132" s="15" t="s">
        <v>39</v>
      </c>
      <c r="F132" s="15" t="s">
        <v>39</v>
      </c>
      <c r="G132" s="39" t="s">
        <v>39</v>
      </c>
      <c r="H132" s="15" t="s">
        <v>39</v>
      </c>
      <c r="I132" s="15" t="s">
        <v>39</v>
      </c>
      <c r="J132" s="15" t="s">
        <v>39</v>
      </c>
      <c r="K132" s="15" t="s">
        <v>39</v>
      </c>
      <c r="L132" s="54" t="s">
        <v>39</v>
      </c>
      <c r="M132" s="54" t="s">
        <v>39</v>
      </c>
      <c r="N132" s="77" t="s">
        <v>39</v>
      </c>
      <c r="O132" s="45" t="s">
        <v>39</v>
      </c>
      <c r="P132" s="9" t="s">
        <v>39</v>
      </c>
      <c r="Q132" s="9" t="s">
        <v>39</v>
      </c>
      <c r="R132" s="9" t="s">
        <v>39</v>
      </c>
      <c r="S132" s="9" t="s">
        <v>39</v>
      </c>
      <c r="T132" s="9" t="s">
        <v>39</v>
      </c>
      <c r="U132" s="9" t="s">
        <v>39</v>
      </c>
      <c r="V132" s="44" t="s">
        <v>39</v>
      </c>
      <c r="W132" s="56" t="s">
        <v>39</v>
      </c>
      <c r="X132" s="56" t="s">
        <v>39</v>
      </c>
      <c r="Y132" s="76" t="s">
        <v>39</v>
      </c>
      <c r="Z132" s="56" t="s">
        <v>39</v>
      </c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  <c r="CBP132" s="60"/>
      <c r="CBQ132" s="60"/>
    </row>
    <row r="133" spans="1:2097" s="24" customFormat="1" ht="31.5">
      <c r="A133" s="92"/>
      <c r="B133" s="93" t="s">
        <v>86</v>
      </c>
      <c r="C133" s="92">
        <v>2020</v>
      </c>
      <c r="D133" s="92">
        <v>2027</v>
      </c>
      <c r="E133" s="93"/>
      <c r="F133" s="28" t="s">
        <v>41</v>
      </c>
      <c r="G133" s="5">
        <f>K133+H133+I133+J133+L133+M133+O133+N133</f>
        <v>83944.5</v>
      </c>
      <c r="H133" s="5">
        <f>H134+H135</f>
        <v>10673.87</v>
      </c>
      <c r="I133" s="5">
        <f>I134+I135</f>
        <v>23853.89</v>
      </c>
      <c r="J133" s="5">
        <f t="shared" ref="J133:O133" si="63">J134</f>
        <v>49416.74</v>
      </c>
      <c r="K133" s="5">
        <f t="shared" si="63"/>
        <v>0</v>
      </c>
      <c r="L133" s="5">
        <f t="shared" si="63"/>
        <v>0</v>
      </c>
      <c r="M133" s="5">
        <f t="shared" si="63"/>
        <v>0</v>
      </c>
      <c r="N133" s="5">
        <f t="shared" si="63"/>
        <v>0</v>
      </c>
      <c r="O133" s="5">
        <f t="shared" si="63"/>
        <v>0</v>
      </c>
      <c r="P133" s="9" t="s">
        <v>39</v>
      </c>
      <c r="Q133" s="9" t="s">
        <v>39</v>
      </c>
      <c r="R133" s="35" t="s">
        <v>39</v>
      </c>
      <c r="S133" s="35" t="s">
        <v>39</v>
      </c>
      <c r="T133" s="35" t="s">
        <v>39</v>
      </c>
      <c r="U133" s="35" t="s">
        <v>39</v>
      </c>
      <c r="V133" s="44" t="s">
        <v>39</v>
      </c>
      <c r="W133" s="56" t="s">
        <v>39</v>
      </c>
      <c r="X133" s="56" t="s">
        <v>39</v>
      </c>
      <c r="Y133" s="76" t="s">
        <v>39</v>
      </c>
      <c r="Z133" s="56" t="s">
        <v>39</v>
      </c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  <c r="CBP133" s="60"/>
      <c r="CBQ133" s="60"/>
    </row>
    <row r="134" spans="1:2097" s="24" customFormat="1" ht="94.5">
      <c r="A134" s="92"/>
      <c r="B134" s="93"/>
      <c r="C134" s="92"/>
      <c r="D134" s="92"/>
      <c r="E134" s="93"/>
      <c r="F134" s="28" t="s">
        <v>76</v>
      </c>
      <c r="G134" s="5">
        <f t="shared" ref="G134:G138" si="64">K134+H134+I134+J134+L134+M134+O134+N134</f>
        <v>83944.5</v>
      </c>
      <c r="H134" s="5">
        <v>10673.87</v>
      </c>
      <c r="I134" s="5">
        <v>23853.89</v>
      </c>
      <c r="J134" s="5">
        <v>49416.74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84" t="s">
        <v>4</v>
      </c>
      <c r="Q134" s="84" t="s">
        <v>64</v>
      </c>
      <c r="R134" s="84">
        <f>S134+T134+U134+V134+W134+X134+Z134+Y134</f>
        <v>12</v>
      </c>
      <c r="S134" s="84">
        <v>2</v>
      </c>
      <c r="T134" s="84">
        <v>4</v>
      </c>
      <c r="U134" s="84">
        <v>6</v>
      </c>
      <c r="V134" s="84">
        <v>0</v>
      </c>
      <c r="W134" s="84">
        <v>0</v>
      </c>
      <c r="X134" s="84">
        <v>0</v>
      </c>
      <c r="Y134" s="84">
        <v>0</v>
      </c>
      <c r="Z134" s="84">
        <v>0</v>
      </c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  <c r="AML134" s="60"/>
      <c r="AMM134" s="60"/>
      <c r="AMN134" s="60"/>
      <c r="AMO134" s="60"/>
      <c r="AMP134" s="60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60"/>
      <c r="ANB134" s="60"/>
      <c r="ANC134" s="60"/>
      <c r="AND134" s="60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60"/>
      <c r="ANP134" s="60"/>
      <c r="ANQ134" s="60"/>
      <c r="ANR134" s="60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60"/>
      <c r="AOD134" s="60"/>
      <c r="AOE134" s="60"/>
      <c r="AOF134" s="60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60"/>
      <c r="AOR134" s="60"/>
      <c r="AOS134" s="60"/>
      <c r="AOT134" s="60"/>
      <c r="AOU134" s="60"/>
      <c r="AOV134" s="60"/>
      <c r="AOW134" s="60"/>
      <c r="AOX134" s="60"/>
      <c r="AOY134" s="60"/>
      <c r="AOZ134" s="60"/>
      <c r="APA134" s="60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60"/>
      <c r="APM134" s="60"/>
      <c r="APN134" s="60"/>
      <c r="APO134" s="60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60"/>
      <c r="AQA134" s="60"/>
      <c r="AQB134" s="60"/>
      <c r="AQC134" s="60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60"/>
      <c r="AQO134" s="60"/>
      <c r="AQP134" s="60"/>
      <c r="AQQ134" s="60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60"/>
      <c r="ARC134" s="60"/>
      <c r="ARD134" s="60"/>
      <c r="ARE134" s="60"/>
      <c r="ARF134" s="60"/>
      <c r="ARG134" s="60"/>
      <c r="ARH134" s="60"/>
      <c r="ARI134" s="60"/>
      <c r="ARJ134" s="60"/>
      <c r="ARK134" s="60"/>
      <c r="ARL134" s="60"/>
      <c r="ARM134" s="60"/>
      <c r="ARN134" s="60"/>
      <c r="ARO134" s="60"/>
      <c r="ARP134" s="60"/>
      <c r="ARQ134" s="60"/>
      <c r="ARR134" s="60"/>
      <c r="ARS134" s="60"/>
      <c r="ART134" s="60"/>
      <c r="ARU134" s="60"/>
      <c r="ARV134" s="60"/>
      <c r="ARW134" s="60"/>
      <c r="ARX134" s="60"/>
      <c r="ARY134" s="60"/>
      <c r="ARZ134" s="60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60"/>
      <c r="ASL134" s="60"/>
      <c r="ASM134" s="60"/>
      <c r="ASN134" s="60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60"/>
      <c r="ASZ134" s="60"/>
      <c r="ATA134" s="60"/>
      <c r="ATB134" s="60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60"/>
      <c r="ATN134" s="60"/>
      <c r="ATO134" s="60"/>
      <c r="ATP134" s="60"/>
      <c r="ATQ134" s="60"/>
      <c r="ATR134" s="60"/>
      <c r="ATS134" s="60"/>
      <c r="ATT134" s="60"/>
      <c r="ATU134" s="60"/>
      <c r="ATV134" s="60"/>
      <c r="ATW134" s="60"/>
      <c r="ATX134" s="60"/>
      <c r="ATY134" s="60"/>
      <c r="ATZ134" s="60"/>
      <c r="AUA134" s="60"/>
      <c r="AUB134" s="60"/>
      <c r="AUC134" s="60"/>
      <c r="AUD134" s="60"/>
      <c r="AUE134" s="60"/>
      <c r="AUF134" s="60"/>
      <c r="AUG134" s="60"/>
      <c r="AUH134" s="60"/>
      <c r="AUI134" s="60"/>
      <c r="AUJ134" s="60"/>
      <c r="AUK134" s="60"/>
      <c r="AUL134" s="60"/>
      <c r="AUM134" s="60"/>
      <c r="AUN134" s="60"/>
      <c r="AUO134" s="60"/>
      <c r="AUP134" s="60"/>
      <c r="AUQ134" s="60"/>
      <c r="AUR134" s="60"/>
      <c r="AUS134" s="60"/>
      <c r="AUT134" s="60"/>
      <c r="AUU134" s="60"/>
      <c r="AUV134" s="60"/>
      <c r="AUW134" s="60"/>
      <c r="AUX134" s="60"/>
      <c r="AUY134" s="60"/>
      <c r="AUZ134" s="60"/>
      <c r="AVA134" s="60"/>
      <c r="AVB134" s="60"/>
      <c r="AVC134" s="60"/>
      <c r="AVD134" s="60"/>
      <c r="AVE134" s="60"/>
      <c r="AVF134" s="60"/>
      <c r="AVG134" s="60"/>
      <c r="AVH134" s="60"/>
      <c r="AVI134" s="60"/>
      <c r="AVJ134" s="60"/>
      <c r="AVK134" s="60"/>
      <c r="AVL134" s="60"/>
      <c r="AVM134" s="60"/>
      <c r="AVN134" s="60"/>
      <c r="AVO134" s="60"/>
      <c r="AVP134" s="60"/>
      <c r="AVQ134" s="60"/>
      <c r="AVR134" s="60"/>
      <c r="AVS134" s="60"/>
      <c r="AVT134" s="60"/>
      <c r="AVU134" s="60"/>
      <c r="AVV134" s="60"/>
      <c r="AVW134" s="60"/>
      <c r="AVX134" s="60"/>
      <c r="AVY134" s="60"/>
      <c r="AVZ134" s="60"/>
      <c r="AWA134" s="60"/>
      <c r="AWB134" s="60"/>
      <c r="AWC134" s="60"/>
      <c r="AWD134" s="60"/>
      <c r="AWE134" s="60"/>
      <c r="AWF134" s="60"/>
      <c r="AWG134" s="60"/>
      <c r="AWH134" s="60"/>
      <c r="AWI134" s="60"/>
      <c r="AWJ134" s="60"/>
      <c r="AWK134" s="60"/>
      <c r="AWL134" s="60"/>
      <c r="AWM134" s="60"/>
      <c r="AWN134" s="60"/>
      <c r="AWO134" s="60"/>
      <c r="AWP134" s="60"/>
      <c r="AWQ134" s="60"/>
      <c r="AWR134" s="60"/>
      <c r="AWS134" s="60"/>
      <c r="AWT134" s="60"/>
      <c r="AWU134" s="60"/>
      <c r="AWV134" s="60"/>
      <c r="AWW134" s="60"/>
      <c r="AWX134" s="60"/>
      <c r="AWY134" s="60"/>
      <c r="AWZ134" s="60"/>
      <c r="AXA134" s="60"/>
      <c r="AXB134" s="60"/>
      <c r="AXC134" s="60"/>
      <c r="AXD134" s="60"/>
      <c r="AXE134" s="60"/>
      <c r="AXF134" s="60"/>
      <c r="AXG134" s="60"/>
      <c r="AXH134" s="60"/>
      <c r="AXI134" s="60"/>
      <c r="AXJ134" s="60"/>
      <c r="AXK134" s="60"/>
      <c r="AXL134" s="60"/>
      <c r="AXM134" s="60"/>
      <c r="AXN134" s="60"/>
      <c r="AXO134" s="60"/>
      <c r="AXP134" s="60"/>
      <c r="AXQ134" s="60"/>
      <c r="AXR134" s="60"/>
      <c r="AXS134" s="60"/>
      <c r="AXT134" s="60"/>
      <c r="AXU134" s="60"/>
      <c r="AXV134" s="60"/>
      <c r="AXW134" s="60"/>
      <c r="AXX134" s="60"/>
      <c r="AXY134" s="60"/>
      <c r="AXZ134" s="60"/>
      <c r="AYA134" s="60"/>
      <c r="AYB134" s="60"/>
      <c r="AYC134" s="60"/>
      <c r="AYD134" s="60"/>
      <c r="AYE134" s="60"/>
      <c r="AYF134" s="60"/>
      <c r="AYG134" s="60"/>
      <c r="AYH134" s="60"/>
      <c r="AYI134" s="60"/>
      <c r="AYJ134" s="60"/>
      <c r="AYK134" s="60"/>
      <c r="AYL134" s="60"/>
      <c r="AYM134" s="60"/>
      <c r="AYN134" s="60"/>
      <c r="AYO134" s="60"/>
      <c r="AYP134" s="60"/>
      <c r="AYQ134" s="60"/>
      <c r="AYR134" s="60"/>
      <c r="AYS134" s="60"/>
      <c r="AYT134" s="60"/>
      <c r="AYU134" s="60"/>
      <c r="AYV134" s="60"/>
      <c r="AYW134" s="60"/>
      <c r="AYX134" s="60"/>
      <c r="AYY134" s="60"/>
      <c r="AYZ134" s="60"/>
      <c r="AZA134" s="60"/>
      <c r="AZB134" s="60"/>
      <c r="AZC134" s="60"/>
      <c r="AZD134" s="60"/>
      <c r="AZE134" s="60"/>
      <c r="AZF134" s="60"/>
      <c r="AZG134" s="60"/>
      <c r="AZH134" s="60"/>
      <c r="AZI134" s="60"/>
      <c r="AZJ134" s="60"/>
      <c r="AZK134" s="60"/>
      <c r="AZL134" s="60"/>
      <c r="AZM134" s="60"/>
      <c r="AZN134" s="60"/>
      <c r="AZO134" s="60"/>
      <c r="AZP134" s="60"/>
      <c r="AZQ134" s="60"/>
      <c r="AZR134" s="60"/>
      <c r="AZS134" s="60"/>
      <c r="AZT134" s="60"/>
      <c r="AZU134" s="60"/>
      <c r="AZV134" s="60"/>
      <c r="AZW134" s="60"/>
      <c r="AZX134" s="60"/>
      <c r="AZY134" s="60"/>
      <c r="AZZ134" s="60"/>
      <c r="BAA134" s="60"/>
      <c r="BAB134" s="60"/>
      <c r="BAC134" s="60"/>
      <c r="BAD134" s="60"/>
      <c r="BAE134" s="60"/>
      <c r="BAF134" s="60"/>
      <c r="BAG134" s="60"/>
      <c r="BAH134" s="60"/>
      <c r="BAI134" s="60"/>
      <c r="BAJ134" s="60"/>
      <c r="BAK134" s="60"/>
      <c r="BAL134" s="60"/>
      <c r="BAM134" s="60"/>
      <c r="BAN134" s="60"/>
      <c r="BAO134" s="60"/>
      <c r="BAP134" s="60"/>
      <c r="BAQ134" s="60"/>
      <c r="BAR134" s="60"/>
      <c r="BAS134" s="60"/>
      <c r="BAT134" s="60"/>
      <c r="BAU134" s="60"/>
      <c r="BAV134" s="60"/>
      <c r="BAW134" s="60"/>
      <c r="BAX134" s="60"/>
      <c r="BAY134" s="60"/>
      <c r="BAZ134" s="60"/>
      <c r="BBA134" s="60"/>
      <c r="BBB134" s="60"/>
      <c r="BBC134" s="60"/>
      <c r="BBD134" s="60"/>
      <c r="BBE134" s="60"/>
      <c r="BBF134" s="60"/>
      <c r="BBG134" s="60"/>
      <c r="BBH134" s="60"/>
      <c r="BBI134" s="60"/>
      <c r="BBJ134" s="60"/>
      <c r="BBK134" s="60"/>
      <c r="BBL134" s="60"/>
      <c r="BBM134" s="60"/>
      <c r="BBN134" s="60"/>
      <c r="BBO134" s="60"/>
      <c r="BBP134" s="60"/>
      <c r="BBQ134" s="60"/>
      <c r="BBR134" s="60"/>
      <c r="BBS134" s="60"/>
      <c r="BBT134" s="60"/>
      <c r="BBU134" s="60"/>
      <c r="BBV134" s="60"/>
      <c r="BBW134" s="60"/>
      <c r="BBX134" s="60"/>
      <c r="BBY134" s="60"/>
      <c r="BBZ134" s="60"/>
      <c r="BCA134" s="60"/>
      <c r="BCB134" s="60"/>
      <c r="BCC134" s="60"/>
      <c r="BCD134" s="60"/>
      <c r="BCE134" s="60"/>
      <c r="BCF134" s="60"/>
      <c r="BCG134" s="60"/>
      <c r="BCH134" s="60"/>
      <c r="BCI134" s="60"/>
      <c r="BCJ134" s="60"/>
      <c r="BCK134" s="60"/>
      <c r="BCL134" s="60"/>
      <c r="BCM134" s="60"/>
      <c r="BCN134" s="60"/>
      <c r="BCO134" s="60"/>
      <c r="BCP134" s="60"/>
      <c r="BCQ134" s="60"/>
      <c r="BCR134" s="60"/>
      <c r="BCS134" s="60"/>
      <c r="BCT134" s="60"/>
      <c r="BCU134" s="60"/>
      <c r="BCV134" s="60"/>
      <c r="BCW134" s="60"/>
      <c r="BCX134" s="60"/>
      <c r="BCY134" s="60"/>
      <c r="BCZ134" s="60"/>
      <c r="BDA134" s="60"/>
      <c r="BDB134" s="60"/>
      <c r="BDC134" s="60"/>
      <c r="BDD134" s="60"/>
      <c r="BDE134" s="60"/>
      <c r="BDF134" s="60"/>
      <c r="BDG134" s="60"/>
      <c r="BDH134" s="60"/>
      <c r="BDI134" s="60"/>
      <c r="BDJ134" s="60"/>
      <c r="BDK134" s="60"/>
      <c r="BDL134" s="60"/>
      <c r="BDM134" s="60"/>
      <c r="BDN134" s="60"/>
      <c r="BDO134" s="60"/>
      <c r="BDP134" s="60"/>
      <c r="BDQ134" s="60"/>
      <c r="BDR134" s="60"/>
      <c r="BDS134" s="60"/>
      <c r="BDT134" s="60"/>
      <c r="BDU134" s="60"/>
      <c r="BDV134" s="60"/>
      <c r="BDW134" s="60"/>
      <c r="BDX134" s="60"/>
      <c r="BDY134" s="60"/>
      <c r="BDZ134" s="60"/>
      <c r="BEA134" s="60"/>
      <c r="BEB134" s="60"/>
      <c r="BEC134" s="60"/>
      <c r="BED134" s="60"/>
      <c r="BEE134" s="60"/>
      <c r="BEF134" s="60"/>
      <c r="BEG134" s="60"/>
      <c r="BEH134" s="60"/>
      <c r="BEI134" s="60"/>
      <c r="BEJ134" s="60"/>
      <c r="BEK134" s="60"/>
      <c r="BEL134" s="60"/>
      <c r="BEM134" s="60"/>
      <c r="BEN134" s="60"/>
      <c r="BEO134" s="60"/>
      <c r="BEP134" s="60"/>
      <c r="BEQ134" s="60"/>
      <c r="BER134" s="60"/>
      <c r="BES134" s="60"/>
      <c r="BET134" s="60"/>
      <c r="BEU134" s="60"/>
      <c r="BEV134" s="60"/>
      <c r="BEW134" s="60"/>
      <c r="BEX134" s="60"/>
      <c r="BEY134" s="60"/>
      <c r="BEZ134" s="60"/>
      <c r="BFA134" s="60"/>
      <c r="BFB134" s="60"/>
      <c r="BFC134" s="60"/>
      <c r="BFD134" s="60"/>
      <c r="BFE134" s="60"/>
      <c r="BFF134" s="60"/>
      <c r="BFG134" s="60"/>
      <c r="BFH134" s="60"/>
      <c r="BFI134" s="60"/>
      <c r="BFJ134" s="60"/>
      <c r="BFK134" s="60"/>
      <c r="BFL134" s="60"/>
      <c r="BFM134" s="60"/>
      <c r="BFN134" s="60"/>
      <c r="BFO134" s="60"/>
      <c r="BFP134" s="60"/>
      <c r="BFQ134" s="60"/>
      <c r="BFR134" s="60"/>
      <c r="BFS134" s="60"/>
      <c r="BFT134" s="60"/>
      <c r="BFU134" s="60"/>
      <c r="BFV134" s="60"/>
      <c r="BFW134" s="60"/>
      <c r="BFX134" s="60"/>
      <c r="BFY134" s="60"/>
      <c r="BFZ134" s="60"/>
      <c r="BGA134" s="60"/>
      <c r="BGB134" s="60"/>
      <c r="BGC134" s="60"/>
      <c r="BGD134" s="60"/>
      <c r="BGE134" s="60"/>
      <c r="BGF134" s="60"/>
      <c r="BGG134" s="60"/>
      <c r="BGH134" s="60"/>
      <c r="BGI134" s="60"/>
      <c r="BGJ134" s="60"/>
      <c r="BGK134" s="60"/>
      <c r="BGL134" s="60"/>
      <c r="BGM134" s="60"/>
      <c r="BGN134" s="60"/>
      <c r="BGO134" s="60"/>
      <c r="BGP134" s="60"/>
      <c r="BGQ134" s="60"/>
      <c r="BGR134" s="60"/>
      <c r="BGS134" s="60"/>
      <c r="BGT134" s="60"/>
      <c r="BGU134" s="60"/>
      <c r="BGV134" s="60"/>
      <c r="BGW134" s="60"/>
      <c r="BGX134" s="60"/>
      <c r="BGY134" s="60"/>
      <c r="BGZ134" s="60"/>
      <c r="BHA134" s="60"/>
      <c r="BHB134" s="60"/>
      <c r="BHC134" s="60"/>
      <c r="BHD134" s="60"/>
      <c r="BHE134" s="60"/>
      <c r="BHF134" s="60"/>
      <c r="BHG134" s="60"/>
      <c r="BHH134" s="60"/>
      <c r="BHI134" s="60"/>
      <c r="BHJ134" s="60"/>
      <c r="BHK134" s="60"/>
      <c r="BHL134" s="60"/>
      <c r="BHM134" s="60"/>
      <c r="BHN134" s="60"/>
      <c r="BHO134" s="60"/>
      <c r="BHP134" s="60"/>
      <c r="BHQ134" s="60"/>
      <c r="BHR134" s="60"/>
      <c r="BHS134" s="60"/>
      <c r="BHT134" s="60"/>
      <c r="BHU134" s="60"/>
      <c r="BHV134" s="60"/>
      <c r="BHW134" s="60"/>
      <c r="BHX134" s="60"/>
      <c r="BHY134" s="60"/>
      <c r="BHZ134" s="60"/>
      <c r="BIA134" s="60"/>
      <c r="BIB134" s="60"/>
      <c r="BIC134" s="60"/>
      <c r="BID134" s="60"/>
      <c r="BIE134" s="60"/>
      <c r="BIF134" s="60"/>
      <c r="BIG134" s="60"/>
      <c r="BIH134" s="60"/>
      <c r="BII134" s="60"/>
      <c r="BIJ134" s="60"/>
      <c r="BIK134" s="60"/>
      <c r="BIL134" s="60"/>
      <c r="BIM134" s="60"/>
      <c r="BIN134" s="60"/>
      <c r="BIO134" s="60"/>
      <c r="BIP134" s="60"/>
      <c r="BIQ134" s="60"/>
      <c r="BIR134" s="60"/>
      <c r="BIS134" s="60"/>
      <c r="BIT134" s="60"/>
      <c r="BIU134" s="60"/>
      <c r="BIV134" s="60"/>
      <c r="BIW134" s="60"/>
      <c r="BIX134" s="60"/>
      <c r="BIY134" s="60"/>
      <c r="BIZ134" s="60"/>
      <c r="BJA134" s="60"/>
      <c r="BJB134" s="60"/>
      <c r="BJC134" s="60"/>
      <c r="BJD134" s="60"/>
      <c r="BJE134" s="60"/>
      <c r="BJF134" s="60"/>
      <c r="BJG134" s="60"/>
      <c r="BJH134" s="60"/>
      <c r="BJI134" s="60"/>
      <c r="BJJ134" s="60"/>
      <c r="BJK134" s="60"/>
      <c r="BJL134" s="60"/>
      <c r="BJM134" s="60"/>
      <c r="BJN134" s="60"/>
      <c r="BJO134" s="60"/>
      <c r="BJP134" s="60"/>
      <c r="BJQ134" s="60"/>
      <c r="BJR134" s="60"/>
      <c r="BJS134" s="60"/>
      <c r="BJT134" s="60"/>
      <c r="BJU134" s="60"/>
      <c r="BJV134" s="60"/>
      <c r="BJW134" s="60"/>
      <c r="BJX134" s="60"/>
      <c r="BJY134" s="60"/>
      <c r="BJZ134" s="60"/>
      <c r="BKA134" s="60"/>
      <c r="BKB134" s="60"/>
      <c r="BKC134" s="60"/>
      <c r="BKD134" s="60"/>
      <c r="BKE134" s="60"/>
      <c r="BKF134" s="60"/>
      <c r="BKG134" s="60"/>
      <c r="BKH134" s="60"/>
      <c r="BKI134" s="60"/>
      <c r="BKJ134" s="60"/>
      <c r="BKK134" s="60"/>
      <c r="BKL134" s="60"/>
      <c r="BKM134" s="60"/>
      <c r="BKN134" s="60"/>
      <c r="BKO134" s="60"/>
      <c r="BKP134" s="60"/>
      <c r="BKQ134" s="60"/>
      <c r="BKR134" s="60"/>
      <c r="BKS134" s="60"/>
      <c r="BKT134" s="60"/>
      <c r="BKU134" s="60"/>
      <c r="BKV134" s="60"/>
      <c r="BKW134" s="60"/>
      <c r="BKX134" s="60"/>
      <c r="BKY134" s="60"/>
      <c r="BKZ134" s="60"/>
      <c r="BLA134" s="60"/>
      <c r="BLB134" s="60"/>
      <c r="BLC134" s="60"/>
      <c r="BLD134" s="60"/>
      <c r="BLE134" s="60"/>
      <c r="BLF134" s="60"/>
      <c r="BLG134" s="60"/>
      <c r="BLH134" s="60"/>
      <c r="BLI134" s="60"/>
      <c r="BLJ134" s="60"/>
      <c r="BLK134" s="60"/>
      <c r="BLL134" s="60"/>
      <c r="BLM134" s="60"/>
      <c r="BLN134" s="60"/>
      <c r="BLO134" s="60"/>
      <c r="BLP134" s="60"/>
      <c r="BLQ134" s="60"/>
      <c r="BLR134" s="60"/>
      <c r="BLS134" s="60"/>
      <c r="BLT134" s="60"/>
      <c r="BLU134" s="60"/>
      <c r="BLV134" s="60"/>
      <c r="BLW134" s="60"/>
      <c r="BLX134" s="60"/>
      <c r="BLY134" s="60"/>
      <c r="BLZ134" s="60"/>
      <c r="BMA134" s="60"/>
      <c r="BMB134" s="60"/>
      <c r="BMC134" s="60"/>
      <c r="BMD134" s="60"/>
      <c r="BME134" s="60"/>
      <c r="BMF134" s="60"/>
      <c r="BMG134" s="60"/>
      <c r="BMH134" s="60"/>
      <c r="BMI134" s="60"/>
      <c r="BMJ134" s="60"/>
      <c r="BMK134" s="60"/>
      <c r="BML134" s="60"/>
      <c r="BMM134" s="60"/>
      <c r="BMN134" s="60"/>
      <c r="BMO134" s="60"/>
      <c r="BMP134" s="60"/>
      <c r="BMQ134" s="60"/>
      <c r="BMR134" s="60"/>
      <c r="BMS134" s="60"/>
      <c r="BMT134" s="60"/>
      <c r="BMU134" s="60"/>
      <c r="BMV134" s="60"/>
      <c r="BMW134" s="60"/>
      <c r="BMX134" s="60"/>
      <c r="BMY134" s="60"/>
      <c r="BMZ134" s="60"/>
      <c r="BNA134" s="60"/>
      <c r="BNB134" s="60"/>
      <c r="BNC134" s="60"/>
      <c r="BND134" s="60"/>
      <c r="BNE134" s="60"/>
      <c r="BNF134" s="60"/>
      <c r="BNG134" s="60"/>
      <c r="BNH134" s="60"/>
      <c r="BNI134" s="60"/>
      <c r="BNJ134" s="60"/>
      <c r="BNK134" s="60"/>
      <c r="BNL134" s="60"/>
      <c r="BNM134" s="60"/>
      <c r="BNN134" s="60"/>
      <c r="BNO134" s="60"/>
      <c r="BNP134" s="60"/>
      <c r="BNQ134" s="60"/>
      <c r="BNR134" s="60"/>
      <c r="BNS134" s="60"/>
      <c r="BNT134" s="60"/>
      <c r="BNU134" s="60"/>
      <c r="BNV134" s="60"/>
      <c r="BNW134" s="60"/>
      <c r="BNX134" s="60"/>
      <c r="BNY134" s="60"/>
      <c r="BNZ134" s="60"/>
      <c r="BOA134" s="60"/>
      <c r="BOB134" s="60"/>
      <c r="BOC134" s="60"/>
      <c r="BOD134" s="60"/>
      <c r="BOE134" s="60"/>
      <c r="BOF134" s="60"/>
      <c r="BOG134" s="60"/>
      <c r="BOH134" s="60"/>
      <c r="BOI134" s="60"/>
      <c r="BOJ134" s="60"/>
      <c r="BOK134" s="60"/>
      <c r="BOL134" s="60"/>
      <c r="BOM134" s="60"/>
      <c r="BON134" s="60"/>
      <c r="BOO134" s="60"/>
      <c r="BOP134" s="60"/>
      <c r="BOQ134" s="60"/>
      <c r="BOR134" s="60"/>
      <c r="BOS134" s="60"/>
      <c r="BOT134" s="60"/>
      <c r="BOU134" s="60"/>
      <c r="BOV134" s="60"/>
      <c r="BOW134" s="60"/>
      <c r="BOX134" s="60"/>
      <c r="BOY134" s="60"/>
      <c r="BOZ134" s="60"/>
      <c r="BPA134" s="60"/>
      <c r="BPB134" s="60"/>
      <c r="BPC134" s="60"/>
      <c r="BPD134" s="60"/>
      <c r="BPE134" s="60"/>
      <c r="BPF134" s="60"/>
      <c r="BPG134" s="60"/>
      <c r="BPH134" s="60"/>
      <c r="BPI134" s="60"/>
      <c r="BPJ134" s="60"/>
      <c r="BPK134" s="60"/>
      <c r="BPL134" s="60"/>
      <c r="BPM134" s="60"/>
      <c r="BPN134" s="60"/>
      <c r="BPO134" s="60"/>
      <c r="BPP134" s="60"/>
      <c r="BPQ134" s="60"/>
      <c r="BPR134" s="60"/>
      <c r="BPS134" s="60"/>
      <c r="BPT134" s="60"/>
      <c r="BPU134" s="60"/>
      <c r="BPV134" s="60"/>
      <c r="BPW134" s="60"/>
      <c r="BPX134" s="60"/>
      <c r="BPY134" s="60"/>
      <c r="BPZ134" s="60"/>
      <c r="BQA134" s="60"/>
      <c r="BQB134" s="60"/>
      <c r="BQC134" s="60"/>
      <c r="BQD134" s="60"/>
      <c r="BQE134" s="60"/>
      <c r="BQF134" s="60"/>
      <c r="BQG134" s="60"/>
      <c r="BQH134" s="60"/>
      <c r="BQI134" s="60"/>
      <c r="BQJ134" s="60"/>
      <c r="BQK134" s="60"/>
      <c r="BQL134" s="60"/>
      <c r="BQM134" s="60"/>
      <c r="BQN134" s="60"/>
      <c r="BQO134" s="60"/>
      <c r="BQP134" s="60"/>
      <c r="BQQ134" s="60"/>
      <c r="BQR134" s="60"/>
      <c r="BQS134" s="60"/>
      <c r="BQT134" s="60"/>
      <c r="BQU134" s="60"/>
      <c r="BQV134" s="60"/>
      <c r="BQW134" s="60"/>
      <c r="BQX134" s="60"/>
      <c r="BQY134" s="60"/>
      <c r="BQZ134" s="60"/>
      <c r="BRA134" s="60"/>
      <c r="BRB134" s="60"/>
      <c r="BRC134" s="60"/>
      <c r="BRD134" s="60"/>
      <c r="BRE134" s="60"/>
      <c r="BRF134" s="60"/>
      <c r="BRG134" s="60"/>
      <c r="BRH134" s="60"/>
      <c r="BRI134" s="60"/>
      <c r="BRJ134" s="60"/>
      <c r="BRK134" s="60"/>
      <c r="BRL134" s="60"/>
      <c r="BRM134" s="60"/>
      <c r="BRN134" s="60"/>
      <c r="BRO134" s="60"/>
      <c r="BRP134" s="60"/>
      <c r="BRQ134" s="60"/>
      <c r="BRR134" s="60"/>
      <c r="BRS134" s="60"/>
      <c r="BRT134" s="60"/>
      <c r="BRU134" s="60"/>
      <c r="BRV134" s="60"/>
      <c r="BRW134" s="60"/>
      <c r="BRX134" s="60"/>
      <c r="BRY134" s="60"/>
      <c r="BRZ134" s="60"/>
      <c r="BSA134" s="60"/>
      <c r="BSB134" s="60"/>
      <c r="BSC134" s="60"/>
      <c r="BSD134" s="60"/>
      <c r="BSE134" s="60"/>
      <c r="BSF134" s="60"/>
      <c r="BSG134" s="60"/>
      <c r="BSH134" s="60"/>
      <c r="BSI134" s="60"/>
      <c r="BSJ134" s="60"/>
      <c r="BSK134" s="60"/>
      <c r="BSL134" s="60"/>
      <c r="BSM134" s="60"/>
      <c r="BSN134" s="60"/>
      <c r="BSO134" s="60"/>
      <c r="BSP134" s="60"/>
      <c r="BSQ134" s="60"/>
      <c r="BSR134" s="60"/>
      <c r="BSS134" s="60"/>
      <c r="BST134" s="60"/>
      <c r="BSU134" s="60"/>
      <c r="BSV134" s="60"/>
      <c r="BSW134" s="60"/>
      <c r="BSX134" s="60"/>
      <c r="BSY134" s="60"/>
      <c r="BSZ134" s="60"/>
      <c r="BTA134" s="60"/>
      <c r="BTB134" s="60"/>
      <c r="BTC134" s="60"/>
      <c r="BTD134" s="60"/>
      <c r="BTE134" s="60"/>
      <c r="BTF134" s="60"/>
      <c r="BTG134" s="60"/>
      <c r="BTH134" s="60"/>
      <c r="BTI134" s="60"/>
      <c r="BTJ134" s="60"/>
      <c r="BTK134" s="60"/>
      <c r="BTL134" s="60"/>
      <c r="BTM134" s="60"/>
      <c r="BTN134" s="60"/>
      <c r="BTO134" s="60"/>
      <c r="BTP134" s="60"/>
      <c r="BTQ134" s="60"/>
      <c r="BTR134" s="60"/>
      <c r="BTS134" s="60"/>
      <c r="BTT134" s="60"/>
      <c r="BTU134" s="60"/>
      <c r="BTV134" s="60"/>
      <c r="BTW134" s="60"/>
      <c r="BTX134" s="60"/>
      <c r="BTY134" s="60"/>
      <c r="BTZ134" s="60"/>
      <c r="BUA134" s="60"/>
      <c r="BUB134" s="60"/>
      <c r="BUC134" s="60"/>
      <c r="BUD134" s="60"/>
      <c r="BUE134" s="60"/>
      <c r="BUF134" s="60"/>
      <c r="BUG134" s="60"/>
      <c r="BUH134" s="60"/>
      <c r="BUI134" s="60"/>
      <c r="BUJ134" s="60"/>
      <c r="BUK134" s="60"/>
      <c r="BUL134" s="60"/>
      <c r="BUM134" s="60"/>
      <c r="BUN134" s="60"/>
      <c r="BUO134" s="60"/>
      <c r="BUP134" s="60"/>
      <c r="BUQ134" s="60"/>
      <c r="BUR134" s="60"/>
      <c r="BUS134" s="60"/>
      <c r="BUT134" s="60"/>
      <c r="BUU134" s="60"/>
      <c r="BUV134" s="60"/>
      <c r="BUW134" s="60"/>
      <c r="BUX134" s="60"/>
      <c r="BUY134" s="60"/>
      <c r="BUZ134" s="60"/>
      <c r="BVA134" s="60"/>
      <c r="BVB134" s="60"/>
      <c r="BVC134" s="60"/>
      <c r="BVD134" s="60"/>
      <c r="BVE134" s="60"/>
      <c r="BVF134" s="60"/>
      <c r="BVG134" s="60"/>
      <c r="BVH134" s="60"/>
      <c r="BVI134" s="60"/>
      <c r="BVJ134" s="60"/>
      <c r="BVK134" s="60"/>
      <c r="BVL134" s="60"/>
      <c r="BVM134" s="60"/>
      <c r="BVN134" s="60"/>
      <c r="BVO134" s="60"/>
      <c r="BVP134" s="60"/>
      <c r="BVQ134" s="60"/>
      <c r="BVR134" s="60"/>
      <c r="BVS134" s="60"/>
      <c r="BVT134" s="60"/>
      <c r="BVU134" s="60"/>
      <c r="BVV134" s="60"/>
      <c r="BVW134" s="60"/>
      <c r="BVX134" s="60"/>
      <c r="BVY134" s="60"/>
      <c r="BVZ134" s="60"/>
      <c r="BWA134" s="60"/>
      <c r="BWB134" s="60"/>
      <c r="BWC134" s="60"/>
      <c r="BWD134" s="60"/>
      <c r="BWE134" s="60"/>
      <c r="BWF134" s="60"/>
      <c r="BWG134" s="60"/>
      <c r="BWH134" s="60"/>
      <c r="BWI134" s="60"/>
      <c r="BWJ134" s="60"/>
      <c r="BWK134" s="60"/>
      <c r="BWL134" s="60"/>
      <c r="BWM134" s="60"/>
      <c r="BWN134" s="60"/>
      <c r="BWO134" s="60"/>
      <c r="BWP134" s="60"/>
      <c r="BWQ134" s="60"/>
      <c r="BWR134" s="60"/>
      <c r="BWS134" s="60"/>
      <c r="BWT134" s="60"/>
      <c r="BWU134" s="60"/>
      <c r="BWV134" s="60"/>
      <c r="BWW134" s="60"/>
      <c r="BWX134" s="60"/>
      <c r="BWY134" s="60"/>
      <c r="BWZ134" s="60"/>
      <c r="BXA134" s="60"/>
      <c r="BXB134" s="60"/>
      <c r="BXC134" s="60"/>
      <c r="BXD134" s="60"/>
      <c r="BXE134" s="60"/>
      <c r="BXF134" s="60"/>
      <c r="BXG134" s="60"/>
      <c r="BXH134" s="60"/>
      <c r="BXI134" s="60"/>
      <c r="BXJ134" s="60"/>
      <c r="BXK134" s="60"/>
      <c r="BXL134" s="60"/>
      <c r="BXM134" s="60"/>
      <c r="BXN134" s="60"/>
      <c r="BXO134" s="60"/>
      <c r="BXP134" s="60"/>
      <c r="BXQ134" s="60"/>
      <c r="BXR134" s="60"/>
      <c r="BXS134" s="60"/>
      <c r="BXT134" s="60"/>
      <c r="BXU134" s="60"/>
      <c r="BXV134" s="60"/>
      <c r="BXW134" s="60"/>
      <c r="BXX134" s="60"/>
      <c r="BXY134" s="60"/>
      <c r="BXZ134" s="60"/>
      <c r="BYA134" s="60"/>
      <c r="BYB134" s="60"/>
      <c r="BYC134" s="60"/>
      <c r="BYD134" s="60"/>
      <c r="BYE134" s="60"/>
      <c r="BYF134" s="60"/>
      <c r="BYG134" s="60"/>
      <c r="BYH134" s="60"/>
      <c r="BYI134" s="60"/>
      <c r="BYJ134" s="60"/>
      <c r="BYK134" s="60"/>
      <c r="BYL134" s="60"/>
      <c r="BYM134" s="60"/>
      <c r="BYN134" s="60"/>
      <c r="BYO134" s="60"/>
      <c r="BYP134" s="60"/>
      <c r="BYQ134" s="60"/>
      <c r="BYR134" s="60"/>
      <c r="BYS134" s="60"/>
      <c r="BYT134" s="60"/>
      <c r="BYU134" s="60"/>
      <c r="BYV134" s="60"/>
      <c r="BYW134" s="60"/>
      <c r="BYX134" s="60"/>
      <c r="BYY134" s="60"/>
      <c r="BYZ134" s="60"/>
      <c r="BZA134" s="60"/>
      <c r="BZB134" s="60"/>
      <c r="BZC134" s="60"/>
      <c r="BZD134" s="60"/>
      <c r="BZE134" s="60"/>
      <c r="BZF134" s="60"/>
      <c r="BZG134" s="60"/>
      <c r="BZH134" s="60"/>
      <c r="BZI134" s="60"/>
      <c r="BZJ134" s="60"/>
      <c r="BZK134" s="60"/>
      <c r="BZL134" s="60"/>
      <c r="BZM134" s="60"/>
      <c r="BZN134" s="60"/>
      <c r="BZO134" s="60"/>
      <c r="BZP134" s="60"/>
      <c r="BZQ134" s="60"/>
      <c r="BZR134" s="60"/>
      <c r="BZS134" s="60"/>
      <c r="BZT134" s="60"/>
      <c r="BZU134" s="60"/>
      <c r="BZV134" s="60"/>
      <c r="BZW134" s="60"/>
      <c r="BZX134" s="60"/>
      <c r="BZY134" s="60"/>
      <c r="BZZ134" s="60"/>
      <c r="CAA134" s="60"/>
      <c r="CAB134" s="60"/>
      <c r="CAC134" s="60"/>
      <c r="CAD134" s="60"/>
      <c r="CAE134" s="60"/>
      <c r="CAF134" s="60"/>
      <c r="CAG134" s="60"/>
      <c r="CAH134" s="60"/>
      <c r="CAI134" s="60"/>
      <c r="CAJ134" s="60"/>
      <c r="CAK134" s="60"/>
      <c r="CAL134" s="60"/>
      <c r="CAM134" s="60"/>
      <c r="CAN134" s="60"/>
      <c r="CAO134" s="60"/>
      <c r="CAP134" s="60"/>
      <c r="CAQ134" s="60"/>
      <c r="CAR134" s="60"/>
      <c r="CAS134" s="60"/>
      <c r="CAT134" s="60"/>
      <c r="CAU134" s="60"/>
      <c r="CAV134" s="60"/>
      <c r="CAW134" s="60"/>
      <c r="CAX134" s="60"/>
      <c r="CAY134" s="60"/>
      <c r="CAZ134" s="60"/>
      <c r="CBA134" s="60"/>
      <c r="CBB134" s="60"/>
      <c r="CBC134" s="60"/>
      <c r="CBD134" s="60"/>
      <c r="CBE134" s="60"/>
      <c r="CBF134" s="60"/>
      <c r="CBG134" s="60"/>
      <c r="CBH134" s="60"/>
      <c r="CBI134" s="60"/>
      <c r="CBJ134" s="60"/>
      <c r="CBK134" s="60"/>
      <c r="CBL134" s="60"/>
      <c r="CBM134" s="60"/>
      <c r="CBN134" s="60"/>
      <c r="CBO134" s="60"/>
      <c r="CBP134" s="60"/>
      <c r="CBQ134" s="60"/>
    </row>
    <row r="135" spans="1:2097" s="24" customFormat="1" ht="47.25">
      <c r="A135" s="92"/>
      <c r="B135" s="93"/>
      <c r="C135" s="92"/>
      <c r="D135" s="92"/>
      <c r="E135" s="93"/>
      <c r="F135" s="28" t="s">
        <v>75</v>
      </c>
      <c r="G135" s="5">
        <f t="shared" si="64"/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84"/>
      <c r="Q135" s="84"/>
      <c r="R135" s="84"/>
      <c r="S135" s="84"/>
      <c r="T135" s="84"/>
      <c r="U135" s="84"/>
      <c r="V135" s="84"/>
      <c r="W135" s="84"/>
      <c r="X135" s="84"/>
      <c r="Y135" s="84"/>
      <c r="Z135" s="84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  <c r="AML135" s="60"/>
      <c r="AMM135" s="60"/>
      <c r="AMN135" s="60"/>
      <c r="AMO135" s="60"/>
      <c r="AMP135" s="60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60"/>
      <c r="ANB135" s="60"/>
      <c r="ANC135" s="60"/>
      <c r="AND135" s="60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60"/>
      <c r="ANP135" s="60"/>
      <c r="ANQ135" s="60"/>
      <c r="ANR135" s="60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60"/>
      <c r="AOD135" s="60"/>
      <c r="AOE135" s="60"/>
      <c r="AOF135" s="60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60"/>
      <c r="AOR135" s="60"/>
      <c r="AOS135" s="60"/>
      <c r="AOT135" s="60"/>
      <c r="AOU135" s="60"/>
      <c r="AOV135" s="60"/>
      <c r="AOW135" s="60"/>
      <c r="AOX135" s="60"/>
      <c r="AOY135" s="60"/>
      <c r="AOZ135" s="60"/>
      <c r="APA135" s="60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60"/>
      <c r="APM135" s="60"/>
      <c r="APN135" s="60"/>
      <c r="APO135" s="60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60"/>
      <c r="AQA135" s="60"/>
      <c r="AQB135" s="60"/>
      <c r="AQC135" s="60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60"/>
      <c r="AQO135" s="60"/>
      <c r="AQP135" s="60"/>
      <c r="AQQ135" s="60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60"/>
      <c r="ARC135" s="60"/>
      <c r="ARD135" s="60"/>
      <c r="ARE135" s="60"/>
      <c r="ARF135" s="60"/>
      <c r="ARG135" s="60"/>
      <c r="ARH135" s="60"/>
      <c r="ARI135" s="60"/>
      <c r="ARJ135" s="60"/>
      <c r="ARK135" s="60"/>
      <c r="ARL135" s="60"/>
      <c r="ARM135" s="60"/>
      <c r="ARN135" s="60"/>
      <c r="ARO135" s="60"/>
      <c r="ARP135" s="60"/>
      <c r="ARQ135" s="60"/>
      <c r="ARR135" s="60"/>
      <c r="ARS135" s="60"/>
      <c r="ART135" s="60"/>
      <c r="ARU135" s="60"/>
      <c r="ARV135" s="60"/>
      <c r="ARW135" s="60"/>
      <c r="ARX135" s="60"/>
      <c r="ARY135" s="60"/>
      <c r="ARZ135" s="60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60"/>
      <c r="ASL135" s="60"/>
      <c r="ASM135" s="60"/>
      <c r="ASN135" s="60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60"/>
      <c r="ASZ135" s="60"/>
      <c r="ATA135" s="60"/>
      <c r="ATB135" s="60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60"/>
      <c r="ATN135" s="60"/>
      <c r="ATO135" s="60"/>
      <c r="ATP135" s="60"/>
      <c r="ATQ135" s="60"/>
      <c r="ATR135" s="60"/>
      <c r="ATS135" s="60"/>
      <c r="ATT135" s="60"/>
      <c r="ATU135" s="60"/>
      <c r="ATV135" s="60"/>
      <c r="ATW135" s="60"/>
      <c r="ATX135" s="60"/>
      <c r="ATY135" s="60"/>
      <c r="ATZ135" s="60"/>
      <c r="AUA135" s="60"/>
      <c r="AUB135" s="60"/>
      <c r="AUC135" s="60"/>
      <c r="AUD135" s="60"/>
      <c r="AUE135" s="60"/>
      <c r="AUF135" s="60"/>
      <c r="AUG135" s="60"/>
      <c r="AUH135" s="60"/>
      <c r="AUI135" s="60"/>
      <c r="AUJ135" s="60"/>
      <c r="AUK135" s="60"/>
      <c r="AUL135" s="60"/>
      <c r="AUM135" s="60"/>
      <c r="AUN135" s="60"/>
      <c r="AUO135" s="60"/>
      <c r="AUP135" s="60"/>
      <c r="AUQ135" s="60"/>
      <c r="AUR135" s="60"/>
      <c r="AUS135" s="60"/>
      <c r="AUT135" s="60"/>
      <c r="AUU135" s="60"/>
      <c r="AUV135" s="60"/>
      <c r="AUW135" s="60"/>
      <c r="AUX135" s="60"/>
      <c r="AUY135" s="60"/>
      <c r="AUZ135" s="60"/>
      <c r="AVA135" s="60"/>
      <c r="AVB135" s="60"/>
      <c r="AVC135" s="60"/>
      <c r="AVD135" s="60"/>
      <c r="AVE135" s="60"/>
      <c r="AVF135" s="60"/>
      <c r="AVG135" s="60"/>
      <c r="AVH135" s="60"/>
      <c r="AVI135" s="60"/>
      <c r="AVJ135" s="60"/>
      <c r="AVK135" s="60"/>
      <c r="AVL135" s="60"/>
      <c r="AVM135" s="60"/>
      <c r="AVN135" s="60"/>
      <c r="AVO135" s="60"/>
      <c r="AVP135" s="60"/>
      <c r="AVQ135" s="60"/>
      <c r="AVR135" s="60"/>
      <c r="AVS135" s="60"/>
      <c r="AVT135" s="60"/>
      <c r="AVU135" s="60"/>
      <c r="AVV135" s="60"/>
      <c r="AVW135" s="60"/>
      <c r="AVX135" s="60"/>
      <c r="AVY135" s="60"/>
      <c r="AVZ135" s="60"/>
      <c r="AWA135" s="60"/>
      <c r="AWB135" s="60"/>
      <c r="AWC135" s="60"/>
      <c r="AWD135" s="60"/>
      <c r="AWE135" s="60"/>
      <c r="AWF135" s="60"/>
      <c r="AWG135" s="60"/>
      <c r="AWH135" s="60"/>
      <c r="AWI135" s="60"/>
      <c r="AWJ135" s="60"/>
      <c r="AWK135" s="60"/>
      <c r="AWL135" s="60"/>
      <c r="AWM135" s="60"/>
      <c r="AWN135" s="60"/>
      <c r="AWO135" s="60"/>
      <c r="AWP135" s="60"/>
      <c r="AWQ135" s="60"/>
      <c r="AWR135" s="60"/>
      <c r="AWS135" s="60"/>
      <c r="AWT135" s="60"/>
      <c r="AWU135" s="60"/>
      <c r="AWV135" s="60"/>
      <c r="AWW135" s="60"/>
      <c r="AWX135" s="60"/>
      <c r="AWY135" s="60"/>
      <c r="AWZ135" s="60"/>
      <c r="AXA135" s="60"/>
      <c r="AXB135" s="60"/>
      <c r="AXC135" s="60"/>
      <c r="AXD135" s="60"/>
      <c r="AXE135" s="60"/>
      <c r="AXF135" s="60"/>
      <c r="AXG135" s="60"/>
      <c r="AXH135" s="60"/>
      <c r="AXI135" s="60"/>
      <c r="AXJ135" s="60"/>
      <c r="AXK135" s="60"/>
      <c r="AXL135" s="60"/>
      <c r="AXM135" s="60"/>
      <c r="AXN135" s="60"/>
      <c r="AXO135" s="60"/>
      <c r="AXP135" s="60"/>
      <c r="AXQ135" s="60"/>
      <c r="AXR135" s="60"/>
      <c r="AXS135" s="60"/>
      <c r="AXT135" s="60"/>
      <c r="AXU135" s="60"/>
      <c r="AXV135" s="60"/>
      <c r="AXW135" s="60"/>
      <c r="AXX135" s="60"/>
      <c r="AXY135" s="60"/>
      <c r="AXZ135" s="60"/>
      <c r="AYA135" s="60"/>
      <c r="AYB135" s="60"/>
      <c r="AYC135" s="60"/>
      <c r="AYD135" s="60"/>
      <c r="AYE135" s="60"/>
      <c r="AYF135" s="60"/>
      <c r="AYG135" s="60"/>
      <c r="AYH135" s="60"/>
      <c r="AYI135" s="60"/>
      <c r="AYJ135" s="60"/>
      <c r="AYK135" s="60"/>
      <c r="AYL135" s="60"/>
      <c r="AYM135" s="60"/>
      <c r="AYN135" s="60"/>
      <c r="AYO135" s="60"/>
      <c r="AYP135" s="60"/>
      <c r="AYQ135" s="60"/>
      <c r="AYR135" s="60"/>
      <c r="AYS135" s="60"/>
      <c r="AYT135" s="60"/>
      <c r="AYU135" s="60"/>
      <c r="AYV135" s="60"/>
      <c r="AYW135" s="60"/>
      <c r="AYX135" s="60"/>
      <c r="AYY135" s="60"/>
      <c r="AYZ135" s="60"/>
      <c r="AZA135" s="60"/>
      <c r="AZB135" s="60"/>
      <c r="AZC135" s="60"/>
      <c r="AZD135" s="60"/>
      <c r="AZE135" s="60"/>
      <c r="AZF135" s="60"/>
      <c r="AZG135" s="60"/>
      <c r="AZH135" s="60"/>
      <c r="AZI135" s="60"/>
      <c r="AZJ135" s="60"/>
      <c r="AZK135" s="60"/>
      <c r="AZL135" s="60"/>
      <c r="AZM135" s="60"/>
      <c r="AZN135" s="60"/>
      <c r="AZO135" s="60"/>
      <c r="AZP135" s="60"/>
      <c r="AZQ135" s="60"/>
      <c r="AZR135" s="60"/>
      <c r="AZS135" s="60"/>
      <c r="AZT135" s="60"/>
      <c r="AZU135" s="60"/>
      <c r="AZV135" s="60"/>
      <c r="AZW135" s="60"/>
      <c r="AZX135" s="60"/>
      <c r="AZY135" s="60"/>
      <c r="AZZ135" s="60"/>
      <c r="BAA135" s="60"/>
      <c r="BAB135" s="60"/>
      <c r="BAC135" s="60"/>
      <c r="BAD135" s="60"/>
      <c r="BAE135" s="60"/>
      <c r="BAF135" s="60"/>
      <c r="BAG135" s="60"/>
      <c r="BAH135" s="60"/>
      <c r="BAI135" s="60"/>
      <c r="BAJ135" s="60"/>
      <c r="BAK135" s="60"/>
      <c r="BAL135" s="60"/>
      <c r="BAM135" s="60"/>
      <c r="BAN135" s="60"/>
      <c r="BAO135" s="60"/>
      <c r="BAP135" s="60"/>
      <c r="BAQ135" s="60"/>
      <c r="BAR135" s="60"/>
      <c r="BAS135" s="60"/>
      <c r="BAT135" s="60"/>
      <c r="BAU135" s="60"/>
      <c r="BAV135" s="60"/>
      <c r="BAW135" s="60"/>
      <c r="BAX135" s="60"/>
      <c r="BAY135" s="60"/>
      <c r="BAZ135" s="60"/>
      <c r="BBA135" s="60"/>
      <c r="BBB135" s="60"/>
      <c r="BBC135" s="60"/>
      <c r="BBD135" s="60"/>
      <c r="BBE135" s="60"/>
      <c r="BBF135" s="60"/>
      <c r="BBG135" s="60"/>
      <c r="BBH135" s="60"/>
      <c r="BBI135" s="60"/>
      <c r="BBJ135" s="60"/>
      <c r="BBK135" s="60"/>
      <c r="BBL135" s="60"/>
      <c r="BBM135" s="60"/>
      <c r="BBN135" s="60"/>
      <c r="BBO135" s="60"/>
      <c r="BBP135" s="60"/>
      <c r="BBQ135" s="60"/>
      <c r="BBR135" s="60"/>
      <c r="BBS135" s="60"/>
      <c r="BBT135" s="60"/>
      <c r="BBU135" s="60"/>
      <c r="BBV135" s="60"/>
      <c r="BBW135" s="60"/>
      <c r="BBX135" s="60"/>
      <c r="BBY135" s="60"/>
      <c r="BBZ135" s="60"/>
      <c r="BCA135" s="60"/>
      <c r="BCB135" s="60"/>
      <c r="BCC135" s="60"/>
      <c r="BCD135" s="60"/>
      <c r="BCE135" s="60"/>
      <c r="BCF135" s="60"/>
      <c r="BCG135" s="60"/>
      <c r="BCH135" s="60"/>
      <c r="BCI135" s="60"/>
      <c r="BCJ135" s="60"/>
      <c r="BCK135" s="60"/>
      <c r="BCL135" s="60"/>
      <c r="BCM135" s="60"/>
      <c r="BCN135" s="60"/>
      <c r="BCO135" s="60"/>
      <c r="BCP135" s="60"/>
      <c r="BCQ135" s="60"/>
      <c r="BCR135" s="60"/>
      <c r="BCS135" s="60"/>
      <c r="BCT135" s="60"/>
      <c r="BCU135" s="60"/>
      <c r="BCV135" s="60"/>
      <c r="BCW135" s="60"/>
      <c r="BCX135" s="60"/>
      <c r="BCY135" s="60"/>
      <c r="BCZ135" s="60"/>
      <c r="BDA135" s="60"/>
      <c r="BDB135" s="60"/>
      <c r="BDC135" s="60"/>
      <c r="BDD135" s="60"/>
      <c r="BDE135" s="60"/>
      <c r="BDF135" s="60"/>
      <c r="BDG135" s="60"/>
      <c r="BDH135" s="60"/>
      <c r="BDI135" s="60"/>
      <c r="BDJ135" s="60"/>
      <c r="BDK135" s="60"/>
      <c r="BDL135" s="60"/>
      <c r="BDM135" s="60"/>
      <c r="BDN135" s="60"/>
      <c r="BDO135" s="60"/>
      <c r="BDP135" s="60"/>
      <c r="BDQ135" s="60"/>
      <c r="BDR135" s="60"/>
      <c r="BDS135" s="60"/>
      <c r="BDT135" s="60"/>
      <c r="BDU135" s="60"/>
      <c r="BDV135" s="60"/>
      <c r="BDW135" s="60"/>
      <c r="BDX135" s="60"/>
      <c r="BDY135" s="60"/>
      <c r="BDZ135" s="60"/>
      <c r="BEA135" s="60"/>
      <c r="BEB135" s="60"/>
      <c r="BEC135" s="60"/>
      <c r="BED135" s="60"/>
      <c r="BEE135" s="60"/>
      <c r="BEF135" s="60"/>
      <c r="BEG135" s="60"/>
      <c r="BEH135" s="60"/>
      <c r="BEI135" s="60"/>
      <c r="BEJ135" s="60"/>
      <c r="BEK135" s="60"/>
      <c r="BEL135" s="60"/>
      <c r="BEM135" s="60"/>
      <c r="BEN135" s="60"/>
      <c r="BEO135" s="60"/>
      <c r="BEP135" s="60"/>
      <c r="BEQ135" s="60"/>
      <c r="BER135" s="60"/>
      <c r="BES135" s="60"/>
      <c r="BET135" s="60"/>
      <c r="BEU135" s="60"/>
      <c r="BEV135" s="60"/>
      <c r="BEW135" s="60"/>
      <c r="BEX135" s="60"/>
      <c r="BEY135" s="60"/>
      <c r="BEZ135" s="60"/>
      <c r="BFA135" s="60"/>
      <c r="BFB135" s="60"/>
      <c r="BFC135" s="60"/>
      <c r="BFD135" s="60"/>
      <c r="BFE135" s="60"/>
      <c r="BFF135" s="60"/>
      <c r="BFG135" s="60"/>
      <c r="BFH135" s="60"/>
      <c r="BFI135" s="60"/>
      <c r="BFJ135" s="60"/>
      <c r="BFK135" s="60"/>
      <c r="BFL135" s="60"/>
      <c r="BFM135" s="60"/>
      <c r="BFN135" s="60"/>
      <c r="BFO135" s="60"/>
      <c r="BFP135" s="60"/>
      <c r="BFQ135" s="60"/>
      <c r="BFR135" s="60"/>
      <c r="BFS135" s="60"/>
      <c r="BFT135" s="60"/>
      <c r="BFU135" s="60"/>
      <c r="BFV135" s="60"/>
      <c r="BFW135" s="60"/>
      <c r="BFX135" s="60"/>
      <c r="BFY135" s="60"/>
      <c r="BFZ135" s="60"/>
      <c r="BGA135" s="60"/>
      <c r="BGB135" s="60"/>
      <c r="BGC135" s="60"/>
      <c r="BGD135" s="60"/>
      <c r="BGE135" s="60"/>
      <c r="BGF135" s="60"/>
      <c r="BGG135" s="60"/>
      <c r="BGH135" s="60"/>
      <c r="BGI135" s="60"/>
      <c r="BGJ135" s="60"/>
      <c r="BGK135" s="60"/>
      <c r="BGL135" s="60"/>
      <c r="BGM135" s="60"/>
      <c r="BGN135" s="60"/>
      <c r="BGO135" s="60"/>
      <c r="BGP135" s="60"/>
      <c r="BGQ135" s="60"/>
      <c r="BGR135" s="60"/>
      <c r="BGS135" s="60"/>
      <c r="BGT135" s="60"/>
      <c r="BGU135" s="60"/>
      <c r="BGV135" s="60"/>
      <c r="BGW135" s="60"/>
      <c r="BGX135" s="60"/>
      <c r="BGY135" s="60"/>
      <c r="BGZ135" s="60"/>
      <c r="BHA135" s="60"/>
      <c r="BHB135" s="60"/>
      <c r="BHC135" s="60"/>
      <c r="BHD135" s="60"/>
      <c r="BHE135" s="60"/>
      <c r="BHF135" s="60"/>
      <c r="BHG135" s="60"/>
      <c r="BHH135" s="60"/>
      <c r="BHI135" s="60"/>
      <c r="BHJ135" s="60"/>
      <c r="BHK135" s="60"/>
      <c r="BHL135" s="60"/>
      <c r="BHM135" s="60"/>
      <c r="BHN135" s="60"/>
      <c r="BHO135" s="60"/>
      <c r="BHP135" s="60"/>
      <c r="BHQ135" s="60"/>
      <c r="BHR135" s="60"/>
      <c r="BHS135" s="60"/>
      <c r="BHT135" s="60"/>
      <c r="BHU135" s="60"/>
      <c r="BHV135" s="60"/>
      <c r="BHW135" s="60"/>
      <c r="BHX135" s="60"/>
      <c r="BHY135" s="60"/>
      <c r="BHZ135" s="60"/>
      <c r="BIA135" s="60"/>
      <c r="BIB135" s="60"/>
      <c r="BIC135" s="60"/>
      <c r="BID135" s="60"/>
      <c r="BIE135" s="60"/>
      <c r="BIF135" s="60"/>
      <c r="BIG135" s="60"/>
      <c r="BIH135" s="60"/>
      <c r="BII135" s="60"/>
      <c r="BIJ135" s="60"/>
      <c r="BIK135" s="60"/>
      <c r="BIL135" s="60"/>
      <c r="BIM135" s="60"/>
      <c r="BIN135" s="60"/>
      <c r="BIO135" s="60"/>
      <c r="BIP135" s="60"/>
      <c r="BIQ135" s="60"/>
      <c r="BIR135" s="60"/>
      <c r="BIS135" s="60"/>
      <c r="BIT135" s="60"/>
      <c r="BIU135" s="60"/>
      <c r="BIV135" s="60"/>
      <c r="BIW135" s="60"/>
      <c r="BIX135" s="60"/>
      <c r="BIY135" s="60"/>
      <c r="BIZ135" s="60"/>
      <c r="BJA135" s="60"/>
      <c r="BJB135" s="60"/>
      <c r="BJC135" s="60"/>
      <c r="BJD135" s="60"/>
      <c r="BJE135" s="60"/>
      <c r="BJF135" s="60"/>
      <c r="BJG135" s="60"/>
      <c r="BJH135" s="60"/>
      <c r="BJI135" s="60"/>
      <c r="BJJ135" s="60"/>
      <c r="BJK135" s="60"/>
      <c r="BJL135" s="60"/>
      <c r="BJM135" s="60"/>
      <c r="BJN135" s="60"/>
      <c r="BJO135" s="60"/>
      <c r="BJP135" s="60"/>
      <c r="BJQ135" s="60"/>
      <c r="BJR135" s="60"/>
      <c r="BJS135" s="60"/>
      <c r="BJT135" s="60"/>
      <c r="BJU135" s="60"/>
      <c r="BJV135" s="60"/>
      <c r="BJW135" s="60"/>
      <c r="BJX135" s="60"/>
      <c r="BJY135" s="60"/>
      <c r="BJZ135" s="60"/>
      <c r="BKA135" s="60"/>
      <c r="BKB135" s="60"/>
      <c r="BKC135" s="60"/>
      <c r="BKD135" s="60"/>
      <c r="BKE135" s="60"/>
      <c r="BKF135" s="60"/>
      <c r="BKG135" s="60"/>
      <c r="BKH135" s="60"/>
      <c r="BKI135" s="60"/>
      <c r="BKJ135" s="60"/>
      <c r="BKK135" s="60"/>
      <c r="BKL135" s="60"/>
      <c r="BKM135" s="60"/>
      <c r="BKN135" s="60"/>
      <c r="BKO135" s="60"/>
      <c r="BKP135" s="60"/>
      <c r="BKQ135" s="60"/>
      <c r="BKR135" s="60"/>
      <c r="BKS135" s="60"/>
      <c r="BKT135" s="60"/>
      <c r="BKU135" s="60"/>
      <c r="BKV135" s="60"/>
      <c r="BKW135" s="60"/>
      <c r="BKX135" s="60"/>
      <c r="BKY135" s="60"/>
      <c r="BKZ135" s="60"/>
      <c r="BLA135" s="60"/>
      <c r="BLB135" s="60"/>
      <c r="BLC135" s="60"/>
      <c r="BLD135" s="60"/>
      <c r="BLE135" s="60"/>
      <c r="BLF135" s="60"/>
      <c r="BLG135" s="60"/>
      <c r="BLH135" s="60"/>
      <c r="BLI135" s="60"/>
      <c r="BLJ135" s="60"/>
      <c r="BLK135" s="60"/>
      <c r="BLL135" s="60"/>
      <c r="BLM135" s="60"/>
      <c r="BLN135" s="60"/>
      <c r="BLO135" s="60"/>
      <c r="BLP135" s="60"/>
      <c r="BLQ135" s="60"/>
      <c r="BLR135" s="60"/>
      <c r="BLS135" s="60"/>
      <c r="BLT135" s="60"/>
      <c r="BLU135" s="60"/>
      <c r="BLV135" s="60"/>
      <c r="BLW135" s="60"/>
      <c r="BLX135" s="60"/>
      <c r="BLY135" s="60"/>
      <c r="BLZ135" s="60"/>
      <c r="BMA135" s="60"/>
      <c r="BMB135" s="60"/>
      <c r="BMC135" s="60"/>
      <c r="BMD135" s="60"/>
      <c r="BME135" s="60"/>
      <c r="BMF135" s="60"/>
      <c r="BMG135" s="60"/>
      <c r="BMH135" s="60"/>
      <c r="BMI135" s="60"/>
      <c r="BMJ135" s="60"/>
      <c r="BMK135" s="60"/>
      <c r="BML135" s="60"/>
      <c r="BMM135" s="60"/>
      <c r="BMN135" s="60"/>
      <c r="BMO135" s="60"/>
      <c r="BMP135" s="60"/>
      <c r="BMQ135" s="60"/>
      <c r="BMR135" s="60"/>
      <c r="BMS135" s="60"/>
      <c r="BMT135" s="60"/>
      <c r="BMU135" s="60"/>
      <c r="BMV135" s="60"/>
      <c r="BMW135" s="60"/>
      <c r="BMX135" s="60"/>
      <c r="BMY135" s="60"/>
      <c r="BMZ135" s="60"/>
      <c r="BNA135" s="60"/>
      <c r="BNB135" s="60"/>
      <c r="BNC135" s="60"/>
      <c r="BND135" s="60"/>
      <c r="BNE135" s="60"/>
      <c r="BNF135" s="60"/>
      <c r="BNG135" s="60"/>
      <c r="BNH135" s="60"/>
      <c r="BNI135" s="60"/>
      <c r="BNJ135" s="60"/>
      <c r="BNK135" s="60"/>
      <c r="BNL135" s="60"/>
      <c r="BNM135" s="60"/>
      <c r="BNN135" s="60"/>
      <c r="BNO135" s="60"/>
      <c r="BNP135" s="60"/>
      <c r="BNQ135" s="60"/>
      <c r="BNR135" s="60"/>
      <c r="BNS135" s="60"/>
      <c r="BNT135" s="60"/>
      <c r="BNU135" s="60"/>
      <c r="BNV135" s="60"/>
      <c r="BNW135" s="60"/>
      <c r="BNX135" s="60"/>
      <c r="BNY135" s="60"/>
      <c r="BNZ135" s="60"/>
      <c r="BOA135" s="60"/>
      <c r="BOB135" s="60"/>
      <c r="BOC135" s="60"/>
      <c r="BOD135" s="60"/>
      <c r="BOE135" s="60"/>
      <c r="BOF135" s="60"/>
      <c r="BOG135" s="60"/>
      <c r="BOH135" s="60"/>
      <c r="BOI135" s="60"/>
      <c r="BOJ135" s="60"/>
      <c r="BOK135" s="60"/>
      <c r="BOL135" s="60"/>
      <c r="BOM135" s="60"/>
      <c r="BON135" s="60"/>
      <c r="BOO135" s="60"/>
      <c r="BOP135" s="60"/>
      <c r="BOQ135" s="60"/>
      <c r="BOR135" s="60"/>
      <c r="BOS135" s="60"/>
      <c r="BOT135" s="60"/>
      <c r="BOU135" s="60"/>
      <c r="BOV135" s="60"/>
      <c r="BOW135" s="60"/>
      <c r="BOX135" s="60"/>
      <c r="BOY135" s="60"/>
      <c r="BOZ135" s="60"/>
      <c r="BPA135" s="60"/>
      <c r="BPB135" s="60"/>
      <c r="BPC135" s="60"/>
      <c r="BPD135" s="60"/>
      <c r="BPE135" s="60"/>
      <c r="BPF135" s="60"/>
      <c r="BPG135" s="60"/>
      <c r="BPH135" s="60"/>
      <c r="BPI135" s="60"/>
      <c r="BPJ135" s="60"/>
      <c r="BPK135" s="60"/>
      <c r="BPL135" s="60"/>
      <c r="BPM135" s="60"/>
      <c r="BPN135" s="60"/>
      <c r="BPO135" s="60"/>
      <c r="BPP135" s="60"/>
      <c r="BPQ135" s="60"/>
      <c r="BPR135" s="60"/>
      <c r="BPS135" s="60"/>
      <c r="BPT135" s="60"/>
      <c r="BPU135" s="60"/>
      <c r="BPV135" s="60"/>
      <c r="BPW135" s="60"/>
      <c r="BPX135" s="60"/>
      <c r="BPY135" s="60"/>
      <c r="BPZ135" s="60"/>
      <c r="BQA135" s="60"/>
      <c r="BQB135" s="60"/>
      <c r="BQC135" s="60"/>
      <c r="BQD135" s="60"/>
      <c r="BQE135" s="60"/>
      <c r="BQF135" s="60"/>
      <c r="BQG135" s="60"/>
      <c r="BQH135" s="60"/>
      <c r="BQI135" s="60"/>
      <c r="BQJ135" s="60"/>
      <c r="BQK135" s="60"/>
      <c r="BQL135" s="60"/>
      <c r="BQM135" s="60"/>
      <c r="BQN135" s="60"/>
      <c r="BQO135" s="60"/>
      <c r="BQP135" s="60"/>
      <c r="BQQ135" s="60"/>
      <c r="BQR135" s="60"/>
      <c r="BQS135" s="60"/>
      <c r="BQT135" s="60"/>
      <c r="BQU135" s="60"/>
      <c r="BQV135" s="60"/>
      <c r="BQW135" s="60"/>
      <c r="BQX135" s="60"/>
      <c r="BQY135" s="60"/>
      <c r="BQZ135" s="60"/>
      <c r="BRA135" s="60"/>
      <c r="BRB135" s="60"/>
      <c r="BRC135" s="60"/>
      <c r="BRD135" s="60"/>
      <c r="BRE135" s="60"/>
      <c r="BRF135" s="60"/>
      <c r="BRG135" s="60"/>
      <c r="BRH135" s="60"/>
      <c r="BRI135" s="60"/>
      <c r="BRJ135" s="60"/>
      <c r="BRK135" s="60"/>
      <c r="BRL135" s="60"/>
      <c r="BRM135" s="60"/>
      <c r="BRN135" s="60"/>
      <c r="BRO135" s="60"/>
      <c r="BRP135" s="60"/>
      <c r="BRQ135" s="60"/>
      <c r="BRR135" s="60"/>
      <c r="BRS135" s="60"/>
      <c r="BRT135" s="60"/>
      <c r="BRU135" s="60"/>
      <c r="BRV135" s="60"/>
      <c r="BRW135" s="60"/>
      <c r="BRX135" s="60"/>
      <c r="BRY135" s="60"/>
      <c r="BRZ135" s="60"/>
      <c r="BSA135" s="60"/>
      <c r="BSB135" s="60"/>
      <c r="BSC135" s="60"/>
      <c r="BSD135" s="60"/>
      <c r="BSE135" s="60"/>
      <c r="BSF135" s="60"/>
      <c r="BSG135" s="60"/>
      <c r="BSH135" s="60"/>
      <c r="BSI135" s="60"/>
      <c r="BSJ135" s="60"/>
      <c r="BSK135" s="60"/>
      <c r="BSL135" s="60"/>
      <c r="BSM135" s="60"/>
      <c r="BSN135" s="60"/>
      <c r="BSO135" s="60"/>
      <c r="BSP135" s="60"/>
      <c r="BSQ135" s="60"/>
      <c r="BSR135" s="60"/>
      <c r="BSS135" s="60"/>
      <c r="BST135" s="60"/>
      <c r="BSU135" s="60"/>
      <c r="BSV135" s="60"/>
      <c r="BSW135" s="60"/>
      <c r="BSX135" s="60"/>
      <c r="BSY135" s="60"/>
      <c r="BSZ135" s="60"/>
      <c r="BTA135" s="60"/>
      <c r="BTB135" s="60"/>
      <c r="BTC135" s="60"/>
      <c r="BTD135" s="60"/>
      <c r="BTE135" s="60"/>
      <c r="BTF135" s="60"/>
      <c r="BTG135" s="60"/>
      <c r="BTH135" s="60"/>
      <c r="BTI135" s="60"/>
      <c r="BTJ135" s="60"/>
      <c r="BTK135" s="60"/>
      <c r="BTL135" s="60"/>
      <c r="BTM135" s="60"/>
      <c r="BTN135" s="60"/>
      <c r="BTO135" s="60"/>
      <c r="BTP135" s="60"/>
      <c r="BTQ135" s="60"/>
      <c r="BTR135" s="60"/>
      <c r="BTS135" s="60"/>
      <c r="BTT135" s="60"/>
      <c r="BTU135" s="60"/>
      <c r="BTV135" s="60"/>
      <c r="BTW135" s="60"/>
      <c r="BTX135" s="60"/>
      <c r="BTY135" s="60"/>
      <c r="BTZ135" s="60"/>
      <c r="BUA135" s="60"/>
      <c r="BUB135" s="60"/>
      <c r="BUC135" s="60"/>
      <c r="BUD135" s="60"/>
      <c r="BUE135" s="60"/>
      <c r="BUF135" s="60"/>
      <c r="BUG135" s="60"/>
      <c r="BUH135" s="60"/>
      <c r="BUI135" s="60"/>
      <c r="BUJ135" s="60"/>
      <c r="BUK135" s="60"/>
      <c r="BUL135" s="60"/>
      <c r="BUM135" s="60"/>
      <c r="BUN135" s="60"/>
      <c r="BUO135" s="60"/>
      <c r="BUP135" s="60"/>
      <c r="BUQ135" s="60"/>
      <c r="BUR135" s="60"/>
      <c r="BUS135" s="60"/>
      <c r="BUT135" s="60"/>
      <c r="BUU135" s="60"/>
      <c r="BUV135" s="60"/>
      <c r="BUW135" s="60"/>
      <c r="BUX135" s="60"/>
      <c r="BUY135" s="60"/>
      <c r="BUZ135" s="60"/>
      <c r="BVA135" s="60"/>
      <c r="BVB135" s="60"/>
      <c r="BVC135" s="60"/>
      <c r="BVD135" s="60"/>
      <c r="BVE135" s="60"/>
      <c r="BVF135" s="60"/>
      <c r="BVG135" s="60"/>
      <c r="BVH135" s="60"/>
      <c r="BVI135" s="60"/>
      <c r="BVJ135" s="60"/>
      <c r="BVK135" s="60"/>
      <c r="BVL135" s="60"/>
      <c r="BVM135" s="60"/>
      <c r="BVN135" s="60"/>
      <c r="BVO135" s="60"/>
      <c r="BVP135" s="60"/>
      <c r="BVQ135" s="60"/>
      <c r="BVR135" s="60"/>
      <c r="BVS135" s="60"/>
      <c r="BVT135" s="60"/>
      <c r="BVU135" s="60"/>
      <c r="BVV135" s="60"/>
      <c r="BVW135" s="60"/>
      <c r="BVX135" s="60"/>
      <c r="BVY135" s="60"/>
      <c r="BVZ135" s="60"/>
      <c r="BWA135" s="60"/>
      <c r="BWB135" s="60"/>
      <c r="BWC135" s="60"/>
      <c r="BWD135" s="60"/>
      <c r="BWE135" s="60"/>
      <c r="BWF135" s="60"/>
      <c r="BWG135" s="60"/>
      <c r="BWH135" s="60"/>
      <c r="BWI135" s="60"/>
      <c r="BWJ135" s="60"/>
      <c r="BWK135" s="60"/>
      <c r="BWL135" s="60"/>
      <c r="BWM135" s="60"/>
      <c r="BWN135" s="60"/>
      <c r="BWO135" s="60"/>
      <c r="BWP135" s="60"/>
      <c r="BWQ135" s="60"/>
      <c r="BWR135" s="60"/>
      <c r="BWS135" s="60"/>
      <c r="BWT135" s="60"/>
      <c r="BWU135" s="60"/>
      <c r="BWV135" s="60"/>
      <c r="BWW135" s="60"/>
      <c r="BWX135" s="60"/>
      <c r="BWY135" s="60"/>
      <c r="BWZ135" s="60"/>
      <c r="BXA135" s="60"/>
      <c r="BXB135" s="60"/>
      <c r="BXC135" s="60"/>
      <c r="BXD135" s="60"/>
      <c r="BXE135" s="60"/>
      <c r="BXF135" s="60"/>
      <c r="BXG135" s="60"/>
      <c r="BXH135" s="60"/>
      <c r="BXI135" s="60"/>
      <c r="BXJ135" s="60"/>
      <c r="BXK135" s="60"/>
      <c r="BXL135" s="60"/>
      <c r="BXM135" s="60"/>
      <c r="BXN135" s="60"/>
      <c r="BXO135" s="60"/>
      <c r="BXP135" s="60"/>
      <c r="BXQ135" s="60"/>
      <c r="BXR135" s="60"/>
      <c r="BXS135" s="60"/>
      <c r="BXT135" s="60"/>
      <c r="BXU135" s="60"/>
      <c r="BXV135" s="60"/>
      <c r="BXW135" s="60"/>
      <c r="BXX135" s="60"/>
      <c r="BXY135" s="60"/>
      <c r="BXZ135" s="60"/>
      <c r="BYA135" s="60"/>
      <c r="BYB135" s="60"/>
      <c r="BYC135" s="60"/>
      <c r="BYD135" s="60"/>
      <c r="BYE135" s="60"/>
      <c r="BYF135" s="60"/>
      <c r="BYG135" s="60"/>
      <c r="BYH135" s="60"/>
      <c r="BYI135" s="60"/>
      <c r="BYJ135" s="60"/>
      <c r="BYK135" s="60"/>
      <c r="BYL135" s="60"/>
      <c r="BYM135" s="60"/>
      <c r="BYN135" s="60"/>
      <c r="BYO135" s="60"/>
      <c r="BYP135" s="60"/>
      <c r="BYQ135" s="60"/>
      <c r="BYR135" s="60"/>
      <c r="BYS135" s="60"/>
      <c r="BYT135" s="60"/>
      <c r="BYU135" s="60"/>
      <c r="BYV135" s="60"/>
      <c r="BYW135" s="60"/>
      <c r="BYX135" s="60"/>
      <c r="BYY135" s="60"/>
      <c r="BYZ135" s="60"/>
      <c r="BZA135" s="60"/>
      <c r="BZB135" s="60"/>
      <c r="BZC135" s="60"/>
      <c r="BZD135" s="60"/>
      <c r="BZE135" s="60"/>
      <c r="BZF135" s="60"/>
      <c r="BZG135" s="60"/>
      <c r="BZH135" s="60"/>
      <c r="BZI135" s="60"/>
      <c r="BZJ135" s="60"/>
      <c r="BZK135" s="60"/>
      <c r="BZL135" s="60"/>
      <c r="BZM135" s="60"/>
      <c r="BZN135" s="60"/>
      <c r="BZO135" s="60"/>
      <c r="BZP135" s="60"/>
      <c r="BZQ135" s="60"/>
      <c r="BZR135" s="60"/>
      <c r="BZS135" s="60"/>
      <c r="BZT135" s="60"/>
      <c r="BZU135" s="60"/>
      <c r="BZV135" s="60"/>
      <c r="BZW135" s="60"/>
      <c r="BZX135" s="60"/>
      <c r="BZY135" s="60"/>
      <c r="BZZ135" s="60"/>
      <c r="CAA135" s="60"/>
      <c r="CAB135" s="60"/>
      <c r="CAC135" s="60"/>
      <c r="CAD135" s="60"/>
      <c r="CAE135" s="60"/>
      <c r="CAF135" s="60"/>
      <c r="CAG135" s="60"/>
      <c r="CAH135" s="60"/>
      <c r="CAI135" s="60"/>
      <c r="CAJ135" s="60"/>
      <c r="CAK135" s="60"/>
      <c r="CAL135" s="60"/>
      <c r="CAM135" s="60"/>
      <c r="CAN135" s="60"/>
      <c r="CAO135" s="60"/>
      <c r="CAP135" s="60"/>
      <c r="CAQ135" s="60"/>
      <c r="CAR135" s="60"/>
      <c r="CAS135" s="60"/>
      <c r="CAT135" s="60"/>
      <c r="CAU135" s="60"/>
      <c r="CAV135" s="60"/>
      <c r="CAW135" s="60"/>
      <c r="CAX135" s="60"/>
      <c r="CAY135" s="60"/>
      <c r="CAZ135" s="60"/>
      <c r="CBA135" s="60"/>
      <c r="CBB135" s="60"/>
      <c r="CBC135" s="60"/>
      <c r="CBD135" s="60"/>
      <c r="CBE135" s="60"/>
      <c r="CBF135" s="60"/>
      <c r="CBG135" s="60"/>
      <c r="CBH135" s="60"/>
      <c r="CBI135" s="60"/>
      <c r="CBJ135" s="60"/>
      <c r="CBK135" s="60"/>
      <c r="CBL135" s="60"/>
      <c r="CBM135" s="60"/>
      <c r="CBN135" s="60"/>
      <c r="CBO135" s="60"/>
      <c r="CBP135" s="60"/>
      <c r="CBQ135" s="60"/>
    </row>
    <row r="136" spans="1:2097" s="24" customFormat="1" ht="31.5">
      <c r="A136" s="94"/>
      <c r="B136" s="93" t="s">
        <v>87</v>
      </c>
      <c r="C136" s="92">
        <v>2020</v>
      </c>
      <c r="D136" s="92">
        <v>2027</v>
      </c>
      <c r="E136" s="93"/>
      <c r="F136" s="28" t="s">
        <v>41</v>
      </c>
      <c r="G136" s="5">
        <f t="shared" si="64"/>
        <v>202294.66999999998</v>
      </c>
      <c r="H136" s="5">
        <f t="shared" ref="H136:J136" si="65">H137+H138</f>
        <v>36981.5</v>
      </c>
      <c r="I136" s="5">
        <f>I137+I138</f>
        <v>55313.17</v>
      </c>
      <c r="J136" s="5">
        <f t="shared" si="65"/>
        <v>110000</v>
      </c>
      <c r="K136" s="5">
        <f t="shared" ref="K136" si="66">K137+K138</f>
        <v>0</v>
      </c>
      <c r="L136" s="5">
        <f t="shared" ref="L136:O136" si="67">L137+L138</f>
        <v>0</v>
      </c>
      <c r="M136" s="5">
        <f t="shared" ref="M136:N136" si="68">M137+M138</f>
        <v>0</v>
      </c>
      <c r="N136" s="5">
        <f t="shared" si="68"/>
        <v>0</v>
      </c>
      <c r="O136" s="5">
        <f t="shared" si="67"/>
        <v>0</v>
      </c>
      <c r="P136" s="9" t="s">
        <v>39</v>
      </c>
      <c r="Q136" s="35" t="s">
        <v>39</v>
      </c>
      <c r="R136" s="35" t="s">
        <v>39</v>
      </c>
      <c r="S136" s="35" t="s">
        <v>39</v>
      </c>
      <c r="T136" s="35" t="s">
        <v>39</v>
      </c>
      <c r="U136" s="35" t="s">
        <v>39</v>
      </c>
      <c r="V136" s="44" t="s">
        <v>39</v>
      </c>
      <c r="W136" s="56" t="s">
        <v>39</v>
      </c>
      <c r="X136" s="56" t="s">
        <v>39</v>
      </c>
      <c r="Y136" s="76" t="s">
        <v>39</v>
      </c>
      <c r="Z136" s="56" t="s">
        <v>39</v>
      </c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  <c r="AML136" s="60"/>
      <c r="AMM136" s="60"/>
      <c r="AMN136" s="60"/>
      <c r="AMO136" s="60"/>
      <c r="AMP136" s="60"/>
      <c r="AMQ136" s="60"/>
      <c r="AMR136" s="60"/>
      <c r="AMS136" s="60"/>
      <c r="AMT136" s="60"/>
      <c r="AMU136" s="60"/>
      <c r="AMV136" s="60"/>
      <c r="AMW136" s="60"/>
      <c r="AMX136" s="60"/>
      <c r="AMY136" s="60"/>
      <c r="AMZ136" s="60"/>
      <c r="ANA136" s="60"/>
      <c r="ANB136" s="60"/>
      <c r="ANC136" s="60"/>
      <c r="AND136" s="60"/>
      <c r="ANE136" s="60"/>
      <c r="ANF136" s="60"/>
      <c r="ANG136" s="60"/>
      <c r="ANH136" s="60"/>
      <c r="ANI136" s="60"/>
      <c r="ANJ136" s="60"/>
      <c r="ANK136" s="60"/>
      <c r="ANL136" s="60"/>
      <c r="ANM136" s="60"/>
      <c r="ANN136" s="60"/>
      <c r="ANO136" s="60"/>
      <c r="ANP136" s="60"/>
      <c r="ANQ136" s="60"/>
      <c r="ANR136" s="60"/>
      <c r="ANS136" s="60"/>
      <c r="ANT136" s="60"/>
      <c r="ANU136" s="60"/>
      <c r="ANV136" s="60"/>
      <c r="ANW136" s="60"/>
      <c r="ANX136" s="60"/>
      <c r="ANY136" s="60"/>
      <c r="ANZ136" s="60"/>
      <c r="AOA136" s="60"/>
      <c r="AOB136" s="60"/>
      <c r="AOC136" s="60"/>
      <c r="AOD136" s="60"/>
      <c r="AOE136" s="60"/>
      <c r="AOF136" s="60"/>
      <c r="AOG136" s="60"/>
      <c r="AOH136" s="60"/>
      <c r="AOI136" s="60"/>
      <c r="AOJ136" s="60"/>
      <c r="AOK136" s="60"/>
      <c r="AOL136" s="60"/>
      <c r="AOM136" s="60"/>
      <c r="AON136" s="60"/>
      <c r="AOO136" s="60"/>
      <c r="AOP136" s="60"/>
      <c r="AOQ136" s="60"/>
      <c r="AOR136" s="60"/>
      <c r="AOS136" s="60"/>
      <c r="AOT136" s="60"/>
      <c r="AOU136" s="60"/>
      <c r="AOV136" s="60"/>
      <c r="AOW136" s="60"/>
      <c r="AOX136" s="60"/>
      <c r="AOY136" s="60"/>
      <c r="AOZ136" s="60"/>
      <c r="APA136" s="60"/>
      <c r="APB136" s="60"/>
      <c r="APC136" s="60"/>
      <c r="APD136" s="60"/>
      <c r="APE136" s="60"/>
      <c r="APF136" s="60"/>
      <c r="APG136" s="60"/>
      <c r="APH136" s="60"/>
      <c r="API136" s="60"/>
      <c r="APJ136" s="60"/>
      <c r="APK136" s="60"/>
      <c r="APL136" s="60"/>
      <c r="APM136" s="60"/>
      <c r="APN136" s="60"/>
      <c r="APO136" s="60"/>
      <c r="APP136" s="60"/>
      <c r="APQ136" s="60"/>
      <c r="APR136" s="60"/>
      <c r="APS136" s="60"/>
      <c r="APT136" s="60"/>
      <c r="APU136" s="60"/>
      <c r="APV136" s="60"/>
      <c r="APW136" s="60"/>
      <c r="APX136" s="60"/>
      <c r="APY136" s="60"/>
      <c r="APZ136" s="60"/>
      <c r="AQA136" s="60"/>
      <c r="AQB136" s="60"/>
      <c r="AQC136" s="60"/>
      <c r="AQD136" s="60"/>
      <c r="AQE136" s="60"/>
      <c r="AQF136" s="60"/>
      <c r="AQG136" s="60"/>
      <c r="AQH136" s="60"/>
      <c r="AQI136" s="60"/>
      <c r="AQJ136" s="60"/>
      <c r="AQK136" s="60"/>
      <c r="AQL136" s="60"/>
      <c r="AQM136" s="60"/>
      <c r="AQN136" s="60"/>
      <c r="AQO136" s="60"/>
      <c r="AQP136" s="60"/>
      <c r="AQQ136" s="60"/>
      <c r="AQR136" s="60"/>
      <c r="AQS136" s="60"/>
      <c r="AQT136" s="60"/>
      <c r="AQU136" s="60"/>
      <c r="AQV136" s="60"/>
      <c r="AQW136" s="60"/>
      <c r="AQX136" s="60"/>
      <c r="AQY136" s="60"/>
      <c r="AQZ136" s="60"/>
      <c r="ARA136" s="60"/>
      <c r="ARB136" s="60"/>
      <c r="ARC136" s="60"/>
      <c r="ARD136" s="60"/>
      <c r="ARE136" s="60"/>
      <c r="ARF136" s="60"/>
      <c r="ARG136" s="60"/>
      <c r="ARH136" s="60"/>
      <c r="ARI136" s="60"/>
      <c r="ARJ136" s="60"/>
      <c r="ARK136" s="60"/>
      <c r="ARL136" s="60"/>
      <c r="ARM136" s="60"/>
      <c r="ARN136" s="60"/>
      <c r="ARO136" s="60"/>
      <c r="ARP136" s="60"/>
      <c r="ARQ136" s="60"/>
      <c r="ARR136" s="60"/>
      <c r="ARS136" s="60"/>
      <c r="ART136" s="60"/>
      <c r="ARU136" s="60"/>
      <c r="ARV136" s="60"/>
      <c r="ARW136" s="60"/>
      <c r="ARX136" s="60"/>
      <c r="ARY136" s="60"/>
      <c r="ARZ136" s="60"/>
      <c r="ASA136" s="60"/>
      <c r="ASB136" s="60"/>
      <c r="ASC136" s="60"/>
      <c r="ASD136" s="60"/>
      <c r="ASE136" s="60"/>
      <c r="ASF136" s="60"/>
      <c r="ASG136" s="60"/>
      <c r="ASH136" s="60"/>
      <c r="ASI136" s="60"/>
      <c r="ASJ136" s="60"/>
      <c r="ASK136" s="60"/>
      <c r="ASL136" s="60"/>
      <c r="ASM136" s="60"/>
      <c r="ASN136" s="60"/>
      <c r="ASO136" s="60"/>
      <c r="ASP136" s="60"/>
      <c r="ASQ136" s="60"/>
      <c r="ASR136" s="60"/>
      <c r="ASS136" s="60"/>
      <c r="AST136" s="60"/>
      <c r="ASU136" s="60"/>
      <c r="ASV136" s="60"/>
      <c r="ASW136" s="60"/>
      <c r="ASX136" s="60"/>
      <c r="ASY136" s="60"/>
      <c r="ASZ136" s="60"/>
      <c r="ATA136" s="60"/>
      <c r="ATB136" s="60"/>
      <c r="ATC136" s="60"/>
      <c r="ATD136" s="60"/>
      <c r="ATE136" s="60"/>
      <c r="ATF136" s="60"/>
      <c r="ATG136" s="60"/>
      <c r="ATH136" s="60"/>
      <c r="ATI136" s="60"/>
      <c r="ATJ136" s="60"/>
      <c r="ATK136" s="60"/>
      <c r="ATL136" s="60"/>
      <c r="ATM136" s="60"/>
      <c r="ATN136" s="60"/>
      <c r="ATO136" s="60"/>
      <c r="ATP136" s="60"/>
      <c r="ATQ136" s="60"/>
      <c r="ATR136" s="60"/>
      <c r="ATS136" s="60"/>
      <c r="ATT136" s="60"/>
      <c r="ATU136" s="60"/>
      <c r="ATV136" s="60"/>
      <c r="ATW136" s="60"/>
      <c r="ATX136" s="60"/>
      <c r="ATY136" s="60"/>
      <c r="ATZ136" s="60"/>
      <c r="AUA136" s="60"/>
      <c r="AUB136" s="60"/>
      <c r="AUC136" s="60"/>
      <c r="AUD136" s="60"/>
      <c r="AUE136" s="60"/>
      <c r="AUF136" s="60"/>
      <c r="AUG136" s="60"/>
      <c r="AUH136" s="60"/>
      <c r="AUI136" s="60"/>
      <c r="AUJ136" s="60"/>
      <c r="AUK136" s="60"/>
      <c r="AUL136" s="60"/>
      <c r="AUM136" s="60"/>
      <c r="AUN136" s="60"/>
      <c r="AUO136" s="60"/>
      <c r="AUP136" s="60"/>
      <c r="AUQ136" s="60"/>
      <c r="AUR136" s="60"/>
      <c r="AUS136" s="60"/>
      <c r="AUT136" s="60"/>
      <c r="AUU136" s="60"/>
      <c r="AUV136" s="60"/>
      <c r="AUW136" s="60"/>
      <c r="AUX136" s="60"/>
      <c r="AUY136" s="60"/>
      <c r="AUZ136" s="60"/>
      <c r="AVA136" s="60"/>
      <c r="AVB136" s="60"/>
      <c r="AVC136" s="60"/>
      <c r="AVD136" s="60"/>
      <c r="AVE136" s="60"/>
      <c r="AVF136" s="60"/>
      <c r="AVG136" s="60"/>
      <c r="AVH136" s="60"/>
      <c r="AVI136" s="60"/>
      <c r="AVJ136" s="60"/>
      <c r="AVK136" s="60"/>
      <c r="AVL136" s="60"/>
      <c r="AVM136" s="60"/>
      <c r="AVN136" s="60"/>
      <c r="AVO136" s="60"/>
      <c r="AVP136" s="60"/>
      <c r="AVQ136" s="60"/>
      <c r="AVR136" s="60"/>
      <c r="AVS136" s="60"/>
      <c r="AVT136" s="60"/>
      <c r="AVU136" s="60"/>
      <c r="AVV136" s="60"/>
      <c r="AVW136" s="60"/>
      <c r="AVX136" s="60"/>
      <c r="AVY136" s="60"/>
      <c r="AVZ136" s="60"/>
      <c r="AWA136" s="60"/>
      <c r="AWB136" s="60"/>
      <c r="AWC136" s="60"/>
      <c r="AWD136" s="60"/>
      <c r="AWE136" s="60"/>
      <c r="AWF136" s="60"/>
      <c r="AWG136" s="60"/>
      <c r="AWH136" s="60"/>
      <c r="AWI136" s="60"/>
      <c r="AWJ136" s="60"/>
      <c r="AWK136" s="60"/>
      <c r="AWL136" s="60"/>
      <c r="AWM136" s="60"/>
      <c r="AWN136" s="60"/>
      <c r="AWO136" s="60"/>
      <c r="AWP136" s="60"/>
      <c r="AWQ136" s="60"/>
      <c r="AWR136" s="60"/>
      <c r="AWS136" s="60"/>
      <c r="AWT136" s="60"/>
      <c r="AWU136" s="60"/>
      <c r="AWV136" s="60"/>
      <c r="AWW136" s="60"/>
      <c r="AWX136" s="60"/>
      <c r="AWY136" s="60"/>
      <c r="AWZ136" s="60"/>
      <c r="AXA136" s="60"/>
      <c r="AXB136" s="60"/>
      <c r="AXC136" s="60"/>
      <c r="AXD136" s="60"/>
      <c r="AXE136" s="60"/>
      <c r="AXF136" s="60"/>
      <c r="AXG136" s="60"/>
      <c r="AXH136" s="60"/>
      <c r="AXI136" s="60"/>
      <c r="AXJ136" s="60"/>
      <c r="AXK136" s="60"/>
      <c r="AXL136" s="60"/>
      <c r="AXM136" s="60"/>
      <c r="AXN136" s="60"/>
      <c r="AXO136" s="60"/>
      <c r="AXP136" s="60"/>
      <c r="AXQ136" s="60"/>
      <c r="AXR136" s="60"/>
      <c r="AXS136" s="60"/>
      <c r="AXT136" s="60"/>
      <c r="AXU136" s="60"/>
      <c r="AXV136" s="60"/>
      <c r="AXW136" s="60"/>
      <c r="AXX136" s="60"/>
      <c r="AXY136" s="60"/>
      <c r="AXZ136" s="60"/>
      <c r="AYA136" s="60"/>
      <c r="AYB136" s="60"/>
      <c r="AYC136" s="60"/>
      <c r="AYD136" s="60"/>
      <c r="AYE136" s="60"/>
      <c r="AYF136" s="60"/>
      <c r="AYG136" s="60"/>
      <c r="AYH136" s="60"/>
      <c r="AYI136" s="60"/>
      <c r="AYJ136" s="60"/>
      <c r="AYK136" s="60"/>
      <c r="AYL136" s="60"/>
      <c r="AYM136" s="60"/>
      <c r="AYN136" s="60"/>
      <c r="AYO136" s="60"/>
      <c r="AYP136" s="60"/>
      <c r="AYQ136" s="60"/>
      <c r="AYR136" s="60"/>
      <c r="AYS136" s="60"/>
      <c r="AYT136" s="60"/>
      <c r="AYU136" s="60"/>
      <c r="AYV136" s="60"/>
      <c r="AYW136" s="60"/>
      <c r="AYX136" s="60"/>
      <c r="AYY136" s="60"/>
      <c r="AYZ136" s="60"/>
      <c r="AZA136" s="60"/>
      <c r="AZB136" s="60"/>
      <c r="AZC136" s="60"/>
      <c r="AZD136" s="60"/>
      <c r="AZE136" s="60"/>
      <c r="AZF136" s="60"/>
      <c r="AZG136" s="60"/>
      <c r="AZH136" s="60"/>
      <c r="AZI136" s="60"/>
      <c r="AZJ136" s="60"/>
      <c r="AZK136" s="60"/>
      <c r="AZL136" s="60"/>
      <c r="AZM136" s="60"/>
      <c r="AZN136" s="60"/>
      <c r="AZO136" s="60"/>
      <c r="AZP136" s="60"/>
      <c r="AZQ136" s="60"/>
      <c r="AZR136" s="60"/>
      <c r="AZS136" s="60"/>
      <c r="AZT136" s="60"/>
      <c r="AZU136" s="60"/>
      <c r="AZV136" s="60"/>
      <c r="AZW136" s="60"/>
      <c r="AZX136" s="60"/>
      <c r="AZY136" s="60"/>
      <c r="AZZ136" s="60"/>
      <c r="BAA136" s="60"/>
      <c r="BAB136" s="60"/>
      <c r="BAC136" s="60"/>
      <c r="BAD136" s="60"/>
      <c r="BAE136" s="60"/>
      <c r="BAF136" s="60"/>
      <c r="BAG136" s="60"/>
      <c r="BAH136" s="60"/>
      <c r="BAI136" s="60"/>
      <c r="BAJ136" s="60"/>
      <c r="BAK136" s="60"/>
      <c r="BAL136" s="60"/>
      <c r="BAM136" s="60"/>
      <c r="BAN136" s="60"/>
      <c r="BAO136" s="60"/>
      <c r="BAP136" s="60"/>
      <c r="BAQ136" s="60"/>
      <c r="BAR136" s="60"/>
      <c r="BAS136" s="60"/>
      <c r="BAT136" s="60"/>
      <c r="BAU136" s="60"/>
      <c r="BAV136" s="60"/>
      <c r="BAW136" s="60"/>
      <c r="BAX136" s="60"/>
      <c r="BAY136" s="60"/>
      <c r="BAZ136" s="60"/>
      <c r="BBA136" s="60"/>
      <c r="BBB136" s="60"/>
      <c r="BBC136" s="60"/>
      <c r="BBD136" s="60"/>
      <c r="BBE136" s="60"/>
      <c r="BBF136" s="60"/>
      <c r="BBG136" s="60"/>
      <c r="BBH136" s="60"/>
      <c r="BBI136" s="60"/>
      <c r="BBJ136" s="60"/>
      <c r="BBK136" s="60"/>
      <c r="BBL136" s="60"/>
      <c r="BBM136" s="60"/>
      <c r="BBN136" s="60"/>
      <c r="BBO136" s="60"/>
      <c r="BBP136" s="60"/>
      <c r="BBQ136" s="60"/>
      <c r="BBR136" s="60"/>
      <c r="BBS136" s="60"/>
      <c r="BBT136" s="60"/>
      <c r="BBU136" s="60"/>
      <c r="BBV136" s="60"/>
      <c r="BBW136" s="60"/>
      <c r="BBX136" s="60"/>
      <c r="BBY136" s="60"/>
      <c r="BBZ136" s="60"/>
      <c r="BCA136" s="60"/>
      <c r="BCB136" s="60"/>
      <c r="BCC136" s="60"/>
      <c r="BCD136" s="60"/>
      <c r="BCE136" s="60"/>
      <c r="BCF136" s="60"/>
      <c r="BCG136" s="60"/>
      <c r="BCH136" s="60"/>
      <c r="BCI136" s="60"/>
      <c r="BCJ136" s="60"/>
      <c r="BCK136" s="60"/>
      <c r="BCL136" s="60"/>
      <c r="BCM136" s="60"/>
      <c r="BCN136" s="60"/>
      <c r="BCO136" s="60"/>
      <c r="BCP136" s="60"/>
      <c r="BCQ136" s="60"/>
      <c r="BCR136" s="60"/>
      <c r="BCS136" s="60"/>
      <c r="BCT136" s="60"/>
      <c r="BCU136" s="60"/>
      <c r="BCV136" s="60"/>
      <c r="BCW136" s="60"/>
      <c r="BCX136" s="60"/>
      <c r="BCY136" s="60"/>
      <c r="BCZ136" s="60"/>
      <c r="BDA136" s="60"/>
      <c r="BDB136" s="60"/>
      <c r="BDC136" s="60"/>
      <c r="BDD136" s="60"/>
      <c r="BDE136" s="60"/>
      <c r="BDF136" s="60"/>
      <c r="BDG136" s="60"/>
      <c r="BDH136" s="60"/>
      <c r="BDI136" s="60"/>
      <c r="BDJ136" s="60"/>
      <c r="BDK136" s="60"/>
      <c r="BDL136" s="60"/>
      <c r="BDM136" s="60"/>
      <c r="BDN136" s="60"/>
      <c r="BDO136" s="60"/>
      <c r="BDP136" s="60"/>
      <c r="BDQ136" s="60"/>
      <c r="BDR136" s="60"/>
      <c r="BDS136" s="60"/>
      <c r="BDT136" s="60"/>
      <c r="BDU136" s="60"/>
      <c r="BDV136" s="60"/>
      <c r="BDW136" s="60"/>
      <c r="BDX136" s="60"/>
      <c r="BDY136" s="60"/>
      <c r="BDZ136" s="60"/>
      <c r="BEA136" s="60"/>
      <c r="BEB136" s="60"/>
      <c r="BEC136" s="60"/>
      <c r="BED136" s="60"/>
      <c r="BEE136" s="60"/>
      <c r="BEF136" s="60"/>
      <c r="BEG136" s="60"/>
      <c r="BEH136" s="60"/>
      <c r="BEI136" s="60"/>
      <c r="BEJ136" s="60"/>
      <c r="BEK136" s="60"/>
      <c r="BEL136" s="60"/>
      <c r="BEM136" s="60"/>
      <c r="BEN136" s="60"/>
      <c r="BEO136" s="60"/>
      <c r="BEP136" s="60"/>
      <c r="BEQ136" s="60"/>
      <c r="BER136" s="60"/>
      <c r="BES136" s="60"/>
      <c r="BET136" s="60"/>
      <c r="BEU136" s="60"/>
      <c r="BEV136" s="60"/>
      <c r="BEW136" s="60"/>
      <c r="BEX136" s="60"/>
      <c r="BEY136" s="60"/>
      <c r="BEZ136" s="60"/>
      <c r="BFA136" s="60"/>
      <c r="BFB136" s="60"/>
      <c r="BFC136" s="60"/>
      <c r="BFD136" s="60"/>
      <c r="BFE136" s="60"/>
      <c r="BFF136" s="60"/>
      <c r="BFG136" s="60"/>
      <c r="BFH136" s="60"/>
      <c r="BFI136" s="60"/>
      <c r="BFJ136" s="60"/>
      <c r="BFK136" s="60"/>
      <c r="BFL136" s="60"/>
      <c r="BFM136" s="60"/>
      <c r="BFN136" s="60"/>
      <c r="BFO136" s="60"/>
      <c r="BFP136" s="60"/>
      <c r="BFQ136" s="60"/>
      <c r="BFR136" s="60"/>
      <c r="BFS136" s="60"/>
      <c r="BFT136" s="60"/>
      <c r="BFU136" s="60"/>
      <c r="BFV136" s="60"/>
      <c r="BFW136" s="60"/>
      <c r="BFX136" s="60"/>
      <c r="BFY136" s="60"/>
      <c r="BFZ136" s="60"/>
      <c r="BGA136" s="60"/>
      <c r="BGB136" s="60"/>
      <c r="BGC136" s="60"/>
      <c r="BGD136" s="60"/>
      <c r="BGE136" s="60"/>
      <c r="BGF136" s="60"/>
      <c r="BGG136" s="60"/>
      <c r="BGH136" s="60"/>
      <c r="BGI136" s="60"/>
      <c r="BGJ136" s="60"/>
      <c r="BGK136" s="60"/>
      <c r="BGL136" s="60"/>
      <c r="BGM136" s="60"/>
      <c r="BGN136" s="60"/>
      <c r="BGO136" s="60"/>
      <c r="BGP136" s="60"/>
      <c r="BGQ136" s="60"/>
      <c r="BGR136" s="60"/>
      <c r="BGS136" s="60"/>
      <c r="BGT136" s="60"/>
      <c r="BGU136" s="60"/>
      <c r="BGV136" s="60"/>
      <c r="BGW136" s="60"/>
      <c r="BGX136" s="60"/>
      <c r="BGY136" s="60"/>
      <c r="BGZ136" s="60"/>
      <c r="BHA136" s="60"/>
      <c r="BHB136" s="60"/>
      <c r="BHC136" s="60"/>
      <c r="BHD136" s="60"/>
      <c r="BHE136" s="60"/>
      <c r="BHF136" s="60"/>
      <c r="BHG136" s="60"/>
      <c r="BHH136" s="60"/>
      <c r="BHI136" s="60"/>
      <c r="BHJ136" s="60"/>
      <c r="BHK136" s="60"/>
      <c r="BHL136" s="60"/>
      <c r="BHM136" s="60"/>
      <c r="BHN136" s="60"/>
      <c r="BHO136" s="60"/>
      <c r="BHP136" s="60"/>
      <c r="BHQ136" s="60"/>
      <c r="BHR136" s="60"/>
      <c r="BHS136" s="60"/>
      <c r="BHT136" s="60"/>
      <c r="BHU136" s="60"/>
      <c r="BHV136" s="60"/>
      <c r="BHW136" s="60"/>
      <c r="BHX136" s="60"/>
      <c r="BHY136" s="60"/>
      <c r="BHZ136" s="60"/>
      <c r="BIA136" s="60"/>
      <c r="BIB136" s="60"/>
      <c r="BIC136" s="60"/>
      <c r="BID136" s="60"/>
      <c r="BIE136" s="60"/>
      <c r="BIF136" s="60"/>
      <c r="BIG136" s="60"/>
      <c r="BIH136" s="60"/>
      <c r="BII136" s="60"/>
      <c r="BIJ136" s="60"/>
      <c r="BIK136" s="60"/>
      <c r="BIL136" s="60"/>
      <c r="BIM136" s="60"/>
      <c r="BIN136" s="60"/>
      <c r="BIO136" s="60"/>
      <c r="BIP136" s="60"/>
      <c r="BIQ136" s="60"/>
      <c r="BIR136" s="60"/>
      <c r="BIS136" s="60"/>
      <c r="BIT136" s="60"/>
      <c r="BIU136" s="60"/>
      <c r="BIV136" s="60"/>
      <c r="BIW136" s="60"/>
      <c r="BIX136" s="60"/>
      <c r="BIY136" s="60"/>
      <c r="BIZ136" s="60"/>
      <c r="BJA136" s="60"/>
      <c r="BJB136" s="60"/>
      <c r="BJC136" s="60"/>
      <c r="BJD136" s="60"/>
      <c r="BJE136" s="60"/>
      <c r="BJF136" s="60"/>
      <c r="BJG136" s="60"/>
      <c r="BJH136" s="60"/>
      <c r="BJI136" s="60"/>
      <c r="BJJ136" s="60"/>
      <c r="BJK136" s="60"/>
      <c r="BJL136" s="60"/>
      <c r="BJM136" s="60"/>
      <c r="BJN136" s="60"/>
      <c r="BJO136" s="60"/>
      <c r="BJP136" s="60"/>
      <c r="BJQ136" s="60"/>
      <c r="BJR136" s="60"/>
      <c r="BJS136" s="60"/>
      <c r="BJT136" s="60"/>
      <c r="BJU136" s="60"/>
      <c r="BJV136" s="60"/>
      <c r="BJW136" s="60"/>
      <c r="BJX136" s="60"/>
      <c r="BJY136" s="60"/>
      <c r="BJZ136" s="60"/>
      <c r="BKA136" s="60"/>
      <c r="BKB136" s="60"/>
      <c r="BKC136" s="60"/>
      <c r="BKD136" s="60"/>
      <c r="BKE136" s="60"/>
      <c r="BKF136" s="60"/>
      <c r="BKG136" s="60"/>
      <c r="BKH136" s="60"/>
      <c r="BKI136" s="60"/>
      <c r="BKJ136" s="60"/>
      <c r="BKK136" s="60"/>
      <c r="BKL136" s="60"/>
      <c r="BKM136" s="60"/>
      <c r="BKN136" s="60"/>
      <c r="BKO136" s="60"/>
      <c r="BKP136" s="60"/>
      <c r="BKQ136" s="60"/>
      <c r="BKR136" s="60"/>
      <c r="BKS136" s="60"/>
      <c r="BKT136" s="60"/>
      <c r="BKU136" s="60"/>
      <c r="BKV136" s="60"/>
      <c r="BKW136" s="60"/>
      <c r="BKX136" s="60"/>
      <c r="BKY136" s="60"/>
      <c r="BKZ136" s="60"/>
      <c r="BLA136" s="60"/>
      <c r="BLB136" s="60"/>
      <c r="BLC136" s="60"/>
      <c r="BLD136" s="60"/>
      <c r="BLE136" s="60"/>
      <c r="BLF136" s="60"/>
      <c r="BLG136" s="60"/>
      <c r="BLH136" s="60"/>
      <c r="BLI136" s="60"/>
      <c r="BLJ136" s="60"/>
      <c r="BLK136" s="60"/>
      <c r="BLL136" s="60"/>
      <c r="BLM136" s="60"/>
      <c r="BLN136" s="60"/>
      <c r="BLO136" s="60"/>
      <c r="BLP136" s="60"/>
      <c r="BLQ136" s="60"/>
      <c r="BLR136" s="60"/>
      <c r="BLS136" s="60"/>
      <c r="BLT136" s="60"/>
      <c r="BLU136" s="60"/>
      <c r="BLV136" s="60"/>
      <c r="BLW136" s="60"/>
      <c r="BLX136" s="60"/>
      <c r="BLY136" s="60"/>
      <c r="BLZ136" s="60"/>
      <c r="BMA136" s="60"/>
      <c r="BMB136" s="60"/>
      <c r="BMC136" s="60"/>
      <c r="BMD136" s="60"/>
      <c r="BME136" s="60"/>
      <c r="BMF136" s="60"/>
      <c r="BMG136" s="60"/>
      <c r="BMH136" s="60"/>
      <c r="BMI136" s="60"/>
      <c r="BMJ136" s="60"/>
      <c r="BMK136" s="60"/>
      <c r="BML136" s="60"/>
      <c r="BMM136" s="60"/>
      <c r="BMN136" s="60"/>
      <c r="BMO136" s="60"/>
      <c r="BMP136" s="60"/>
      <c r="BMQ136" s="60"/>
      <c r="BMR136" s="60"/>
      <c r="BMS136" s="60"/>
      <c r="BMT136" s="60"/>
      <c r="BMU136" s="60"/>
      <c r="BMV136" s="60"/>
      <c r="BMW136" s="60"/>
      <c r="BMX136" s="60"/>
      <c r="BMY136" s="60"/>
      <c r="BMZ136" s="60"/>
      <c r="BNA136" s="60"/>
      <c r="BNB136" s="60"/>
      <c r="BNC136" s="60"/>
      <c r="BND136" s="60"/>
      <c r="BNE136" s="60"/>
      <c r="BNF136" s="60"/>
      <c r="BNG136" s="60"/>
      <c r="BNH136" s="60"/>
      <c r="BNI136" s="60"/>
      <c r="BNJ136" s="60"/>
      <c r="BNK136" s="60"/>
      <c r="BNL136" s="60"/>
      <c r="BNM136" s="60"/>
      <c r="BNN136" s="60"/>
      <c r="BNO136" s="60"/>
      <c r="BNP136" s="60"/>
      <c r="BNQ136" s="60"/>
      <c r="BNR136" s="60"/>
      <c r="BNS136" s="60"/>
      <c r="BNT136" s="60"/>
      <c r="BNU136" s="60"/>
      <c r="BNV136" s="60"/>
      <c r="BNW136" s="60"/>
      <c r="BNX136" s="60"/>
      <c r="BNY136" s="60"/>
      <c r="BNZ136" s="60"/>
      <c r="BOA136" s="60"/>
      <c r="BOB136" s="60"/>
      <c r="BOC136" s="60"/>
      <c r="BOD136" s="60"/>
      <c r="BOE136" s="60"/>
      <c r="BOF136" s="60"/>
      <c r="BOG136" s="60"/>
      <c r="BOH136" s="60"/>
      <c r="BOI136" s="60"/>
      <c r="BOJ136" s="60"/>
      <c r="BOK136" s="60"/>
      <c r="BOL136" s="60"/>
      <c r="BOM136" s="60"/>
      <c r="BON136" s="60"/>
      <c r="BOO136" s="60"/>
      <c r="BOP136" s="60"/>
      <c r="BOQ136" s="60"/>
      <c r="BOR136" s="60"/>
      <c r="BOS136" s="60"/>
      <c r="BOT136" s="60"/>
      <c r="BOU136" s="60"/>
      <c r="BOV136" s="60"/>
      <c r="BOW136" s="60"/>
      <c r="BOX136" s="60"/>
      <c r="BOY136" s="60"/>
      <c r="BOZ136" s="60"/>
      <c r="BPA136" s="60"/>
      <c r="BPB136" s="60"/>
      <c r="BPC136" s="60"/>
      <c r="BPD136" s="60"/>
      <c r="BPE136" s="60"/>
      <c r="BPF136" s="60"/>
      <c r="BPG136" s="60"/>
      <c r="BPH136" s="60"/>
      <c r="BPI136" s="60"/>
      <c r="BPJ136" s="60"/>
      <c r="BPK136" s="60"/>
      <c r="BPL136" s="60"/>
      <c r="BPM136" s="60"/>
      <c r="BPN136" s="60"/>
      <c r="BPO136" s="60"/>
      <c r="BPP136" s="60"/>
      <c r="BPQ136" s="60"/>
      <c r="BPR136" s="60"/>
      <c r="BPS136" s="60"/>
      <c r="BPT136" s="60"/>
      <c r="BPU136" s="60"/>
      <c r="BPV136" s="60"/>
      <c r="BPW136" s="60"/>
      <c r="BPX136" s="60"/>
      <c r="BPY136" s="60"/>
      <c r="BPZ136" s="60"/>
      <c r="BQA136" s="60"/>
      <c r="BQB136" s="60"/>
      <c r="BQC136" s="60"/>
      <c r="BQD136" s="60"/>
      <c r="BQE136" s="60"/>
      <c r="BQF136" s="60"/>
      <c r="BQG136" s="60"/>
      <c r="BQH136" s="60"/>
      <c r="BQI136" s="60"/>
      <c r="BQJ136" s="60"/>
      <c r="BQK136" s="60"/>
      <c r="BQL136" s="60"/>
      <c r="BQM136" s="60"/>
      <c r="BQN136" s="60"/>
      <c r="BQO136" s="60"/>
      <c r="BQP136" s="60"/>
      <c r="BQQ136" s="60"/>
      <c r="BQR136" s="60"/>
      <c r="BQS136" s="60"/>
      <c r="BQT136" s="60"/>
      <c r="BQU136" s="60"/>
      <c r="BQV136" s="60"/>
      <c r="BQW136" s="60"/>
      <c r="BQX136" s="60"/>
      <c r="BQY136" s="60"/>
      <c r="BQZ136" s="60"/>
      <c r="BRA136" s="60"/>
      <c r="BRB136" s="60"/>
      <c r="BRC136" s="60"/>
      <c r="BRD136" s="60"/>
      <c r="BRE136" s="60"/>
      <c r="BRF136" s="60"/>
      <c r="BRG136" s="60"/>
      <c r="BRH136" s="60"/>
      <c r="BRI136" s="60"/>
      <c r="BRJ136" s="60"/>
      <c r="BRK136" s="60"/>
      <c r="BRL136" s="60"/>
      <c r="BRM136" s="60"/>
      <c r="BRN136" s="60"/>
      <c r="BRO136" s="60"/>
      <c r="BRP136" s="60"/>
      <c r="BRQ136" s="60"/>
      <c r="BRR136" s="60"/>
      <c r="BRS136" s="60"/>
      <c r="BRT136" s="60"/>
      <c r="BRU136" s="60"/>
      <c r="BRV136" s="60"/>
      <c r="BRW136" s="60"/>
      <c r="BRX136" s="60"/>
      <c r="BRY136" s="60"/>
      <c r="BRZ136" s="60"/>
      <c r="BSA136" s="60"/>
      <c r="BSB136" s="60"/>
      <c r="BSC136" s="60"/>
      <c r="BSD136" s="60"/>
      <c r="BSE136" s="60"/>
      <c r="BSF136" s="60"/>
      <c r="BSG136" s="60"/>
      <c r="BSH136" s="60"/>
      <c r="BSI136" s="60"/>
      <c r="BSJ136" s="60"/>
      <c r="BSK136" s="60"/>
      <c r="BSL136" s="60"/>
      <c r="BSM136" s="60"/>
      <c r="BSN136" s="60"/>
      <c r="BSO136" s="60"/>
      <c r="BSP136" s="60"/>
      <c r="BSQ136" s="60"/>
      <c r="BSR136" s="60"/>
      <c r="BSS136" s="60"/>
      <c r="BST136" s="60"/>
      <c r="BSU136" s="60"/>
      <c r="BSV136" s="60"/>
      <c r="BSW136" s="60"/>
      <c r="BSX136" s="60"/>
      <c r="BSY136" s="60"/>
      <c r="BSZ136" s="60"/>
      <c r="BTA136" s="60"/>
      <c r="BTB136" s="60"/>
      <c r="BTC136" s="60"/>
      <c r="BTD136" s="60"/>
      <c r="BTE136" s="60"/>
      <c r="BTF136" s="60"/>
      <c r="BTG136" s="60"/>
      <c r="BTH136" s="60"/>
      <c r="BTI136" s="60"/>
      <c r="BTJ136" s="60"/>
      <c r="BTK136" s="60"/>
      <c r="BTL136" s="60"/>
      <c r="BTM136" s="60"/>
      <c r="BTN136" s="60"/>
      <c r="BTO136" s="60"/>
      <c r="BTP136" s="60"/>
      <c r="BTQ136" s="60"/>
      <c r="BTR136" s="60"/>
      <c r="BTS136" s="60"/>
      <c r="BTT136" s="60"/>
      <c r="BTU136" s="60"/>
      <c r="BTV136" s="60"/>
      <c r="BTW136" s="60"/>
      <c r="BTX136" s="60"/>
      <c r="BTY136" s="60"/>
      <c r="BTZ136" s="60"/>
      <c r="BUA136" s="60"/>
      <c r="BUB136" s="60"/>
      <c r="BUC136" s="60"/>
      <c r="BUD136" s="60"/>
      <c r="BUE136" s="60"/>
      <c r="BUF136" s="60"/>
      <c r="BUG136" s="60"/>
      <c r="BUH136" s="60"/>
      <c r="BUI136" s="60"/>
      <c r="BUJ136" s="60"/>
      <c r="BUK136" s="60"/>
      <c r="BUL136" s="60"/>
      <c r="BUM136" s="60"/>
      <c r="BUN136" s="60"/>
      <c r="BUO136" s="60"/>
      <c r="BUP136" s="60"/>
      <c r="BUQ136" s="60"/>
      <c r="BUR136" s="60"/>
      <c r="BUS136" s="60"/>
      <c r="BUT136" s="60"/>
      <c r="BUU136" s="60"/>
      <c r="BUV136" s="60"/>
      <c r="BUW136" s="60"/>
      <c r="BUX136" s="60"/>
      <c r="BUY136" s="60"/>
      <c r="BUZ136" s="60"/>
      <c r="BVA136" s="60"/>
      <c r="BVB136" s="60"/>
      <c r="BVC136" s="60"/>
      <c r="BVD136" s="60"/>
      <c r="BVE136" s="60"/>
      <c r="BVF136" s="60"/>
      <c r="BVG136" s="60"/>
      <c r="BVH136" s="60"/>
      <c r="BVI136" s="60"/>
      <c r="BVJ136" s="60"/>
      <c r="BVK136" s="60"/>
      <c r="BVL136" s="60"/>
      <c r="BVM136" s="60"/>
      <c r="BVN136" s="60"/>
      <c r="BVO136" s="60"/>
      <c r="BVP136" s="60"/>
      <c r="BVQ136" s="60"/>
      <c r="BVR136" s="60"/>
      <c r="BVS136" s="60"/>
      <c r="BVT136" s="60"/>
      <c r="BVU136" s="60"/>
      <c r="BVV136" s="60"/>
      <c r="BVW136" s="60"/>
      <c r="BVX136" s="60"/>
      <c r="BVY136" s="60"/>
      <c r="BVZ136" s="60"/>
      <c r="BWA136" s="60"/>
      <c r="BWB136" s="60"/>
      <c r="BWC136" s="60"/>
      <c r="BWD136" s="60"/>
      <c r="BWE136" s="60"/>
      <c r="BWF136" s="60"/>
      <c r="BWG136" s="60"/>
      <c r="BWH136" s="60"/>
      <c r="BWI136" s="60"/>
      <c r="BWJ136" s="60"/>
      <c r="BWK136" s="60"/>
      <c r="BWL136" s="60"/>
      <c r="BWM136" s="60"/>
      <c r="BWN136" s="60"/>
      <c r="BWO136" s="60"/>
      <c r="BWP136" s="60"/>
      <c r="BWQ136" s="60"/>
      <c r="BWR136" s="60"/>
      <c r="BWS136" s="60"/>
      <c r="BWT136" s="60"/>
      <c r="BWU136" s="60"/>
      <c r="BWV136" s="60"/>
      <c r="BWW136" s="60"/>
      <c r="BWX136" s="60"/>
      <c r="BWY136" s="60"/>
      <c r="BWZ136" s="60"/>
      <c r="BXA136" s="60"/>
      <c r="BXB136" s="60"/>
      <c r="BXC136" s="60"/>
      <c r="BXD136" s="60"/>
      <c r="BXE136" s="60"/>
      <c r="BXF136" s="60"/>
      <c r="BXG136" s="60"/>
      <c r="BXH136" s="60"/>
      <c r="BXI136" s="60"/>
      <c r="BXJ136" s="60"/>
      <c r="BXK136" s="60"/>
      <c r="BXL136" s="60"/>
      <c r="BXM136" s="60"/>
      <c r="BXN136" s="60"/>
      <c r="BXO136" s="60"/>
      <c r="BXP136" s="60"/>
      <c r="BXQ136" s="60"/>
      <c r="BXR136" s="60"/>
      <c r="BXS136" s="60"/>
      <c r="BXT136" s="60"/>
      <c r="BXU136" s="60"/>
      <c r="BXV136" s="60"/>
      <c r="BXW136" s="60"/>
      <c r="BXX136" s="60"/>
      <c r="BXY136" s="60"/>
      <c r="BXZ136" s="60"/>
      <c r="BYA136" s="60"/>
      <c r="BYB136" s="60"/>
      <c r="BYC136" s="60"/>
      <c r="BYD136" s="60"/>
      <c r="BYE136" s="60"/>
      <c r="BYF136" s="60"/>
      <c r="BYG136" s="60"/>
      <c r="BYH136" s="60"/>
      <c r="BYI136" s="60"/>
      <c r="BYJ136" s="60"/>
      <c r="BYK136" s="60"/>
      <c r="BYL136" s="60"/>
      <c r="BYM136" s="60"/>
      <c r="BYN136" s="60"/>
      <c r="BYO136" s="60"/>
      <c r="BYP136" s="60"/>
      <c r="BYQ136" s="60"/>
      <c r="BYR136" s="60"/>
      <c r="BYS136" s="60"/>
      <c r="BYT136" s="60"/>
      <c r="BYU136" s="60"/>
      <c r="BYV136" s="60"/>
      <c r="BYW136" s="60"/>
      <c r="BYX136" s="60"/>
      <c r="BYY136" s="60"/>
      <c r="BYZ136" s="60"/>
      <c r="BZA136" s="60"/>
      <c r="BZB136" s="60"/>
      <c r="BZC136" s="60"/>
      <c r="BZD136" s="60"/>
      <c r="BZE136" s="60"/>
      <c r="BZF136" s="60"/>
      <c r="BZG136" s="60"/>
      <c r="BZH136" s="60"/>
      <c r="BZI136" s="60"/>
      <c r="BZJ136" s="60"/>
      <c r="BZK136" s="60"/>
      <c r="BZL136" s="60"/>
      <c r="BZM136" s="60"/>
      <c r="BZN136" s="60"/>
      <c r="BZO136" s="60"/>
      <c r="BZP136" s="60"/>
      <c r="BZQ136" s="60"/>
      <c r="BZR136" s="60"/>
      <c r="BZS136" s="60"/>
      <c r="BZT136" s="60"/>
      <c r="BZU136" s="60"/>
      <c r="BZV136" s="60"/>
      <c r="BZW136" s="60"/>
      <c r="BZX136" s="60"/>
      <c r="BZY136" s="60"/>
      <c r="BZZ136" s="60"/>
      <c r="CAA136" s="60"/>
      <c r="CAB136" s="60"/>
      <c r="CAC136" s="60"/>
      <c r="CAD136" s="60"/>
      <c r="CAE136" s="60"/>
      <c r="CAF136" s="60"/>
      <c r="CAG136" s="60"/>
      <c r="CAH136" s="60"/>
      <c r="CAI136" s="60"/>
      <c r="CAJ136" s="60"/>
      <c r="CAK136" s="60"/>
      <c r="CAL136" s="60"/>
      <c r="CAM136" s="60"/>
      <c r="CAN136" s="60"/>
      <c r="CAO136" s="60"/>
      <c r="CAP136" s="60"/>
      <c r="CAQ136" s="60"/>
      <c r="CAR136" s="60"/>
      <c r="CAS136" s="60"/>
      <c r="CAT136" s="60"/>
      <c r="CAU136" s="60"/>
      <c r="CAV136" s="60"/>
      <c r="CAW136" s="60"/>
      <c r="CAX136" s="60"/>
      <c r="CAY136" s="60"/>
      <c r="CAZ136" s="60"/>
      <c r="CBA136" s="60"/>
      <c r="CBB136" s="60"/>
      <c r="CBC136" s="60"/>
      <c r="CBD136" s="60"/>
      <c r="CBE136" s="60"/>
      <c r="CBF136" s="60"/>
      <c r="CBG136" s="60"/>
      <c r="CBH136" s="60"/>
      <c r="CBI136" s="60"/>
      <c r="CBJ136" s="60"/>
      <c r="CBK136" s="60"/>
      <c r="CBL136" s="60"/>
      <c r="CBM136" s="60"/>
      <c r="CBN136" s="60"/>
      <c r="CBO136" s="60"/>
      <c r="CBP136" s="60"/>
      <c r="CBQ136" s="60"/>
    </row>
    <row r="137" spans="1:2097" s="24" customFormat="1" ht="94.5">
      <c r="A137" s="95"/>
      <c r="B137" s="93"/>
      <c r="C137" s="92"/>
      <c r="D137" s="92"/>
      <c r="E137" s="93"/>
      <c r="F137" s="28" t="s">
        <v>76</v>
      </c>
      <c r="G137" s="5">
        <f t="shared" si="64"/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84" t="s">
        <v>4</v>
      </c>
      <c r="Q137" s="84" t="s">
        <v>64</v>
      </c>
      <c r="R137" s="84">
        <f>S137+T137+U137+V137+W137+X137+Y137+Z137</f>
        <v>22</v>
      </c>
      <c r="S137" s="84">
        <v>6</v>
      </c>
      <c r="T137" s="84">
        <v>8</v>
      </c>
      <c r="U137" s="84">
        <v>8</v>
      </c>
      <c r="V137" s="84">
        <v>0</v>
      </c>
      <c r="W137" s="84">
        <v>0</v>
      </c>
      <c r="X137" s="84">
        <v>0</v>
      </c>
      <c r="Y137" s="84">
        <v>0</v>
      </c>
      <c r="Z137" s="84">
        <v>0</v>
      </c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  <c r="CBP137" s="60"/>
      <c r="CBQ137" s="60"/>
    </row>
    <row r="138" spans="1:2097" s="24" customFormat="1" ht="47.25">
      <c r="A138" s="96"/>
      <c r="B138" s="93"/>
      <c r="C138" s="92"/>
      <c r="D138" s="92"/>
      <c r="E138" s="93"/>
      <c r="F138" s="28" t="s">
        <v>75</v>
      </c>
      <c r="G138" s="5">
        <f t="shared" si="64"/>
        <v>202294.66999999998</v>
      </c>
      <c r="H138" s="31">
        <v>36981.5</v>
      </c>
      <c r="I138" s="31">
        <v>55313.17</v>
      </c>
      <c r="J138" s="31">
        <v>110000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  <c r="CBP138" s="60"/>
      <c r="CBQ138" s="60"/>
    </row>
    <row r="139" spans="1:2097" s="68" customFormat="1" ht="49.5" customHeight="1">
      <c r="A139" s="66"/>
      <c r="B139" s="67" t="s">
        <v>111</v>
      </c>
      <c r="C139" s="66">
        <v>2020</v>
      </c>
      <c r="D139" s="77">
        <v>2027</v>
      </c>
      <c r="E139" s="66" t="s">
        <v>39</v>
      </c>
      <c r="F139" s="66" t="s">
        <v>39</v>
      </c>
      <c r="G139" s="66" t="s">
        <v>39</v>
      </c>
      <c r="H139" s="66" t="s">
        <v>39</v>
      </c>
      <c r="I139" s="66" t="s">
        <v>39</v>
      </c>
      <c r="J139" s="66" t="s">
        <v>39</v>
      </c>
      <c r="K139" s="66" t="s">
        <v>39</v>
      </c>
      <c r="L139" s="66" t="s">
        <v>39</v>
      </c>
      <c r="M139" s="66" t="s">
        <v>39</v>
      </c>
      <c r="N139" s="66" t="s">
        <v>39</v>
      </c>
      <c r="O139" s="66" t="s">
        <v>39</v>
      </c>
      <c r="P139" s="66" t="s">
        <v>39</v>
      </c>
      <c r="Q139" s="66" t="s">
        <v>39</v>
      </c>
      <c r="R139" s="66" t="s">
        <v>39</v>
      </c>
      <c r="S139" s="66" t="s">
        <v>39</v>
      </c>
      <c r="T139" s="66" t="s">
        <v>39</v>
      </c>
      <c r="U139" s="66" t="s">
        <v>39</v>
      </c>
      <c r="V139" s="66" t="s">
        <v>39</v>
      </c>
      <c r="W139" s="66" t="s">
        <v>39</v>
      </c>
      <c r="X139" s="66" t="s">
        <v>39</v>
      </c>
      <c r="Y139" s="66" t="s">
        <v>39</v>
      </c>
      <c r="Z139" s="66" t="s">
        <v>39</v>
      </c>
    </row>
    <row r="140" spans="1:2097" s="32" customFormat="1" ht="31.5" customHeight="1">
      <c r="A140" s="94"/>
      <c r="B140" s="93" t="s">
        <v>96</v>
      </c>
      <c r="C140" s="92">
        <v>2020</v>
      </c>
      <c r="D140" s="92">
        <v>2027</v>
      </c>
      <c r="E140" s="128"/>
      <c r="F140" s="28" t="s">
        <v>41</v>
      </c>
      <c r="G140" s="5">
        <f>K140+H140+I140+J140+L140+M140+O140+N140</f>
        <v>3881</v>
      </c>
      <c r="H140" s="5">
        <f>H141</f>
        <v>0</v>
      </c>
      <c r="I140" s="5">
        <f>I141</f>
        <v>481</v>
      </c>
      <c r="J140" s="5">
        <f t="shared" ref="J140:O140" si="69">J141</f>
        <v>400</v>
      </c>
      <c r="K140" s="5">
        <f t="shared" si="69"/>
        <v>0</v>
      </c>
      <c r="L140" s="5">
        <f t="shared" si="69"/>
        <v>0</v>
      </c>
      <c r="M140" s="5">
        <f t="shared" si="69"/>
        <v>1000</v>
      </c>
      <c r="N140" s="5">
        <f t="shared" si="69"/>
        <v>1000</v>
      </c>
      <c r="O140" s="5">
        <f t="shared" si="69"/>
        <v>1000</v>
      </c>
      <c r="P140" s="85" t="s">
        <v>95</v>
      </c>
      <c r="Q140" s="85" t="s">
        <v>93</v>
      </c>
      <c r="R140" s="85">
        <f>S140+T140+U140+V140+W140+X140+Y140+Z140</f>
        <v>5</v>
      </c>
      <c r="S140" s="85">
        <v>0</v>
      </c>
      <c r="T140" s="85">
        <v>1</v>
      </c>
      <c r="U140" s="85">
        <v>1</v>
      </c>
      <c r="V140" s="85">
        <v>0</v>
      </c>
      <c r="W140" s="85">
        <v>0</v>
      </c>
      <c r="X140" s="85">
        <v>1</v>
      </c>
      <c r="Y140" s="84">
        <v>1</v>
      </c>
      <c r="Z140" s="84">
        <v>1</v>
      </c>
      <c r="AA140" s="61"/>
      <c r="AB140" s="61"/>
      <c r="AC140" s="61"/>
      <c r="AD140" s="61"/>
      <c r="AE140" s="61"/>
      <c r="AF140" s="61"/>
      <c r="AG140" s="61"/>
      <c r="AH140" s="61"/>
      <c r="AI140" s="61"/>
      <c r="AJ140" s="61"/>
      <c r="AK140" s="61"/>
      <c r="AL140" s="61"/>
      <c r="AM140" s="61"/>
      <c r="AN140" s="61"/>
      <c r="AO140" s="61"/>
      <c r="AP140" s="61"/>
      <c r="AQ140" s="61"/>
      <c r="AR140" s="61"/>
      <c r="AS140" s="61"/>
      <c r="AT140" s="61"/>
      <c r="AU140" s="61"/>
      <c r="AV140" s="61"/>
      <c r="AW140" s="61"/>
      <c r="AX140" s="61"/>
      <c r="AY140" s="61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1"/>
      <c r="DK140" s="61"/>
      <c r="DL140" s="61"/>
      <c r="DM140" s="61"/>
      <c r="DN140" s="61"/>
      <c r="DO140" s="61"/>
      <c r="DP140" s="61"/>
      <c r="DQ140" s="61"/>
      <c r="DR140" s="61"/>
      <c r="DS140" s="61"/>
      <c r="DT140" s="61"/>
      <c r="DU140" s="61"/>
      <c r="DV140" s="61"/>
      <c r="DW140" s="61"/>
      <c r="DX140" s="61"/>
      <c r="DY140" s="61"/>
      <c r="DZ140" s="61"/>
      <c r="EA140" s="61"/>
      <c r="EB140" s="61"/>
      <c r="EC140" s="61"/>
      <c r="ED140" s="61"/>
      <c r="EE140" s="61"/>
      <c r="EF140" s="61"/>
      <c r="EG140" s="61"/>
      <c r="EH140" s="61"/>
      <c r="EI140" s="61"/>
      <c r="EJ140" s="61"/>
      <c r="EK140" s="61"/>
      <c r="EL140" s="61"/>
      <c r="EM140" s="61"/>
      <c r="EN140" s="61"/>
      <c r="EO140" s="61"/>
      <c r="EP140" s="61"/>
      <c r="EQ140" s="61"/>
      <c r="ER140" s="61"/>
      <c r="ES140" s="61"/>
      <c r="ET140" s="61"/>
      <c r="EU140" s="61"/>
      <c r="EV140" s="61"/>
      <c r="EW140" s="61"/>
      <c r="EX140" s="61"/>
      <c r="EY140" s="61"/>
      <c r="EZ140" s="61"/>
      <c r="FA140" s="61"/>
      <c r="FB140" s="61"/>
      <c r="FC140" s="61"/>
      <c r="FD140" s="61"/>
      <c r="FE140" s="61"/>
      <c r="FF140" s="61"/>
      <c r="FG140" s="61"/>
      <c r="FH140" s="61"/>
      <c r="FI140" s="61"/>
      <c r="FJ140" s="61"/>
      <c r="FK140" s="61"/>
      <c r="FL140" s="61"/>
      <c r="FM140" s="61"/>
      <c r="FN140" s="61"/>
      <c r="FO140" s="61"/>
      <c r="FP140" s="61"/>
      <c r="FQ140" s="61"/>
      <c r="FR140" s="61"/>
      <c r="FS140" s="61"/>
      <c r="FT140" s="61"/>
      <c r="FU140" s="61"/>
      <c r="FV140" s="61"/>
      <c r="FW140" s="61"/>
      <c r="FX140" s="61"/>
      <c r="FY140" s="61"/>
      <c r="FZ140" s="61"/>
      <c r="GA140" s="61"/>
      <c r="GB140" s="61"/>
      <c r="GC140" s="61"/>
      <c r="GD140" s="61"/>
      <c r="GE140" s="61"/>
      <c r="GF140" s="61"/>
      <c r="GG140" s="61"/>
      <c r="GH140" s="61"/>
      <c r="GI140" s="61"/>
      <c r="GJ140" s="61"/>
      <c r="GK140" s="61"/>
      <c r="GL140" s="61"/>
      <c r="GM140" s="61"/>
      <c r="GN140" s="61"/>
      <c r="GO140" s="61"/>
      <c r="GP140" s="61"/>
      <c r="GQ140" s="61"/>
      <c r="GR140" s="61"/>
      <c r="GS140" s="61"/>
      <c r="GT140" s="61"/>
      <c r="GU140" s="61"/>
      <c r="GV140" s="61"/>
      <c r="GW140" s="61"/>
      <c r="GX140" s="61"/>
      <c r="GY140" s="61"/>
      <c r="GZ140" s="61"/>
      <c r="HA140" s="61"/>
      <c r="HB140" s="61"/>
      <c r="HC140" s="61"/>
      <c r="HD140" s="61"/>
      <c r="HE140" s="61"/>
      <c r="HF140" s="61"/>
      <c r="HG140" s="61"/>
      <c r="HH140" s="61"/>
      <c r="HI140" s="61"/>
      <c r="HJ140" s="61"/>
      <c r="HK140" s="61"/>
      <c r="HL140" s="61"/>
      <c r="HM140" s="61"/>
      <c r="HN140" s="61"/>
      <c r="HO140" s="61"/>
      <c r="HP140" s="61"/>
      <c r="HQ140" s="61"/>
      <c r="HR140" s="61"/>
      <c r="HS140" s="61"/>
      <c r="HT140" s="61"/>
      <c r="HU140" s="61"/>
      <c r="HV140" s="61"/>
      <c r="HW140" s="61"/>
      <c r="HX140" s="61"/>
      <c r="HY140" s="61"/>
      <c r="HZ140" s="61"/>
      <c r="IA140" s="61"/>
      <c r="IB140" s="61"/>
      <c r="IC140" s="61"/>
      <c r="ID140" s="61"/>
      <c r="IE140" s="61"/>
      <c r="IF140" s="61"/>
      <c r="IG140" s="61"/>
      <c r="IH140" s="61"/>
      <c r="II140" s="61"/>
      <c r="IJ140" s="61"/>
      <c r="IK140" s="61"/>
      <c r="IL140" s="61"/>
      <c r="IM140" s="61"/>
      <c r="IN140" s="61"/>
      <c r="IO140" s="61"/>
      <c r="IP140" s="61"/>
      <c r="IQ140" s="61"/>
      <c r="IR140" s="61"/>
      <c r="IS140" s="61"/>
      <c r="IT140" s="61"/>
      <c r="IU140" s="61"/>
      <c r="IV140" s="61"/>
      <c r="IW140" s="61"/>
      <c r="IX140" s="61"/>
      <c r="IY140" s="61"/>
      <c r="IZ140" s="61"/>
      <c r="JA140" s="61"/>
      <c r="JB140" s="61"/>
      <c r="JC140" s="61"/>
      <c r="JD140" s="61"/>
      <c r="JE140" s="61"/>
      <c r="JF140" s="61"/>
      <c r="JG140" s="61"/>
      <c r="JH140" s="61"/>
      <c r="JI140" s="61"/>
      <c r="JJ140" s="61"/>
      <c r="JK140" s="61"/>
      <c r="JL140" s="61"/>
      <c r="JM140" s="61"/>
      <c r="JN140" s="61"/>
      <c r="JO140" s="61"/>
      <c r="JP140" s="61"/>
      <c r="JQ140" s="61"/>
      <c r="JR140" s="61"/>
      <c r="JS140" s="61"/>
      <c r="JT140" s="61"/>
      <c r="JU140" s="61"/>
      <c r="JV140" s="61"/>
      <c r="JW140" s="61"/>
      <c r="JX140" s="61"/>
      <c r="JY140" s="61"/>
      <c r="JZ140" s="61"/>
      <c r="KA140" s="61"/>
      <c r="KB140" s="61"/>
      <c r="KC140" s="61"/>
      <c r="KD140" s="61"/>
      <c r="KE140" s="61"/>
      <c r="KF140" s="61"/>
      <c r="KG140" s="61"/>
      <c r="KH140" s="61"/>
      <c r="KI140" s="61"/>
      <c r="KJ140" s="61"/>
      <c r="KK140" s="61"/>
      <c r="KL140" s="61"/>
      <c r="KM140" s="61"/>
      <c r="KN140" s="61"/>
      <c r="KO140" s="61"/>
      <c r="KP140" s="61"/>
      <c r="KQ140" s="61"/>
      <c r="KR140" s="61"/>
      <c r="KS140" s="61"/>
      <c r="KT140" s="61"/>
      <c r="KU140" s="61"/>
      <c r="KV140" s="61"/>
      <c r="KW140" s="61"/>
      <c r="KX140" s="61"/>
      <c r="KY140" s="61"/>
      <c r="KZ140" s="61"/>
      <c r="LA140" s="61"/>
      <c r="LB140" s="61"/>
      <c r="LC140" s="61"/>
      <c r="LD140" s="61"/>
      <c r="LE140" s="61"/>
      <c r="LF140" s="61"/>
      <c r="LG140" s="61"/>
      <c r="LH140" s="61"/>
      <c r="LI140" s="61"/>
      <c r="LJ140" s="61"/>
      <c r="LK140" s="61"/>
      <c r="LL140" s="61"/>
      <c r="LM140" s="61"/>
      <c r="LN140" s="61"/>
      <c r="LO140" s="61"/>
      <c r="LP140" s="61"/>
      <c r="LQ140" s="61"/>
      <c r="LR140" s="61"/>
      <c r="LS140" s="61"/>
      <c r="LT140" s="61"/>
      <c r="LU140" s="61"/>
      <c r="LV140" s="61"/>
      <c r="LW140" s="61"/>
      <c r="LX140" s="61"/>
      <c r="LY140" s="61"/>
      <c r="LZ140" s="61"/>
      <c r="MA140" s="61"/>
      <c r="MB140" s="61"/>
      <c r="MC140" s="61"/>
      <c r="MD140" s="61"/>
      <c r="ME140" s="61"/>
      <c r="MF140" s="61"/>
      <c r="MG140" s="61"/>
      <c r="MH140" s="61"/>
      <c r="MI140" s="61"/>
      <c r="MJ140" s="61"/>
      <c r="MK140" s="61"/>
      <c r="ML140" s="61"/>
      <c r="MM140" s="61"/>
      <c r="MN140" s="61"/>
      <c r="MO140" s="61"/>
      <c r="MP140" s="61"/>
      <c r="MQ140" s="61"/>
      <c r="MR140" s="61"/>
      <c r="MS140" s="61"/>
      <c r="MT140" s="61"/>
      <c r="MU140" s="61"/>
      <c r="MV140" s="61"/>
      <c r="MW140" s="61"/>
      <c r="MX140" s="61"/>
      <c r="MY140" s="61"/>
      <c r="MZ140" s="61"/>
      <c r="NA140" s="61"/>
      <c r="NB140" s="61"/>
      <c r="NC140" s="61"/>
      <c r="ND140" s="61"/>
      <c r="NE140" s="61"/>
      <c r="NF140" s="61"/>
      <c r="NG140" s="61"/>
      <c r="NH140" s="61"/>
      <c r="NI140" s="61"/>
      <c r="NJ140" s="61"/>
      <c r="NK140" s="61"/>
      <c r="NL140" s="61"/>
      <c r="NM140" s="61"/>
      <c r="NN140" s="61"/>
      <c r="NO140" s="61"/>
      <c r="NP140" s="61"/>
      <c r="NQ140" s="61"/>
      <c r="NR140" s="61"/>
      <c r="NS140" s="61"/>
      <c r="NT140" s="61"/>
      <c r="NU140" s="61"/>
      <c r="NV140" s="61"/>
      <c r="NW140" s="61"/>
      <c r="NX140" s="61"/>
      <c r="NY140" s="61"/>
      <c r="NZ140" s="61"/>
      <c r="OA140" s="61"/>
      <c r="OB140" s="61"/>
      <c r="OC140" s="61"/>
      <c r="OD140" s="61"/>
      <c r="OE140" s="61"/>
      <c r="OF140" s="61"/>
      <c r="OG140" s="61"/>
      <c r="OH140" s="61"/>
      <c r="OI140" s="61"/>
      <c r="OJ140" s="61"/>
      <c r="OK140" s="61"/>
      <c r="OL140" s="61"/>
      <c r="OM140" s="61"/>
      <c r="ON140" s="61"/>
      <c r="OO140" s="61"/>
      <c r="OP140" s="61"/>
      <c r="OQ140" s="61"/>
      <c r="OR140" s="61"/>
      <c r="OS140" s="61"/>
      <c r="OT140" s="61"/>
      <c r="OU140" s="61"/>
      <c r="OV140" s="61"/>
      <c r="OW140" s="61"/>
      <c r="OX140" s="61"/>
      <c r="OY140" s="61"/>
      <c r="OZ140" s="61"/>
      <c r="PA140" s="61"/>
      <c r="PB140" s="61"/>
      <c r="PC140" s="61"/>
      <c r="PD140" s="61"/>
      <c r="PE140" s="61"/>
      <c r="PF140" s="61"/>
      <c r="PG140" s="61"/>
      <c r="PH140" s="61"/>
      <c r="PI140" s="61"/>
      <c r="PJ140" s="61"/>
      <c r="PK140" s="61"/>
      <c r="PL140" s="61"/>
      <c r="PM140" s="61"/>
      <c r="PN140" s="61"/>
      <c r="PO140" s="61"/>
      <c r="PP140" s="61"/>
      <c r="PQ140" s="61"/>
      <c r="PR140" s="61"/>
      <c r="PS140" s="61"/>
      <c r="PT140" s="61"/>
      <c r="PU140" s="61"/>
      <c r="PV140" s="61"/>
      <c r="PW140" s="61"/>
      <c r="PX140" s="61"/>
      <c r="PY140" s="61"/>
      <c r="PZ140" s="61"/>
      <c r="QA140" s="61"/>
      <c r="QB140" s="61"/>
      <c r="QC140" s="61"/>
      <c r="QD140" s="61"/>
      <c r="QE140" s="61"/>
      <c r="QF140" s="61"/>
      <c r="QG140" s="61"/>
      <c r="QH140" s="61"/>
      <c r="QI140" s="61"/>
      <c r="QJ140" s="61"/>
      <c r="QK140" s="61"/>
      <c r="QL140" s="61"/>
      <c r="QM140" s="61"/>
      <c r="QN140" s="61"/>
      <c r="QO140" s="61"/>
      <c r="QP140" s="61"/>
      <c r="QQ140" s="61"/>
      <c r="QR140" s="61"/>
      <c r="QS140" s="61"/>
      <c r="QT140" s="61"/>
      <c r="QU140" s="61"/>
      <c r="QV140" s="61"/>
      <c r="QW140" s="61"/>
      <c r="QX140" s="61"/>
      <c r="QY140" s="61"/>
      <c r="QZ140" s="61"/>
      <c r="RA140" s="61"/>
      <c r="RB140" s="61"/>
      <c r="RC140" s="61"/>
      <c r="RD140" s="61"/>
      <c r="RE140" s="61"/>
      <c r="RF140" s="61"/>
      <c r="RG140" s="61"/>
      <c r="RH140" s="61"/>
      <c r="RI140" s="61"/>
      <c r="RJ140" s="61"/>
      <c r="RK140" s="61"/>
      <c r="RL140" s="61"/>
      <c r="RM140" s="61"/>
      <c r="RN140" s="61"/>
      <c r="RO140" s="61"/>
      <c r="RP140" s="61"/>
      <c r="RQ140" s="61"/>
      <c r="RR140" s="61"/>
      <c r="RS140" s="61"/>
      <c r="RT140" s="61"/>
      <c r="RU140" s="61"/>
      <c r="RV140" s="61"/>
      <c r="RW140" s="61"/>
      <c r="RX140" s="61"/>
      <c r="RY140" s="61"/>
      <c r="RZ140" s="61"/>
      <c r="SA140" s="61"/>
      <c r="SB140" s="61"/>
      <c r="SC140" s="61"/>
      <c r="SD140" s="61"/>
      <c r="SE140" s="61"/>
      <c r="SF140" s="61"/>
      <c r="SG140" s="61"/>
      <c r="SH140" s="61"/>
      <c r="SI140" s="61"/>
      <c r="SJ140" s="61"/>
      <c r="SK140" s="61"/>
      <c r="SL140" s="61"/>
      <c r="SM140" s="61"/>
      <c r="SN140" s="61"/>
      <c r="SO140" s="61"/>
      <c r="SP140" s="61"/>
      <c r="SQ140" s="61"/>
      <c r="SR140" s="61"/>
      <c r="SS140" s="61"/>
      <c r="ST140" s="61"/>
      <c r="SU140" s="61"/>
      <c r="SV140" s="61"/>
      <c r="SW140" s="61"/>
      <c r="SX140" s="61"/>
      <c r="SY140" s="61"/>
      <c r="SZ140" s="61"/>
      <c r="TA140" s="61"/>
      <c r="TB140" s="61"/>
      <c r="TC140" s="61"/>
      <c r="TD140" s="61"/>
      <c r="TE140" s="61"/>
      <c r="TF140" s="61"/>
      <c r="TG140" s="61"/>
      <c r="TH140" s="61"/>
      <c r="TI140" s="61"/>
      <c r="TJ140" s="61"/>
      <c r="TK140" s="61"/>
      <c r="TL140" s="61"/>
      <c r="TM140" s="61"/>
      <c r="TN140" s="61"/>
      <c r="TO140" s="61"/>
      <c r="TP140" s="61"/>
      <c r="TQ140" s="61"/>
      <c r="TR140" s="61"/>
      <c r="TS140" s="61"/>
      <c r="TT140" s="61"/>
      <c r="TU140" s="61"/>
      <c r="TV140" s="61"/>
      <c r="TW140" s="61"/>
      <c r="TX140" s="61"/>
      <c r="TY140" s="61"/>
      <c r="TZ140" s="61"/>
      <c r="UA140" s="61"/>
      <c r="UB140" s="61"/>
      <c r="UC140" s="61"/>
      <c r="UD140" s="61"/>
      <c r="UE140" s="61"/>
      <c r="UF140" s="61"/>
      <c r="UG140" s="61"/>
      <c r="UH140" s="61"/>
      <c r="UI140" s="61"/>
      <c r="UJ140" s="61"/>
      <c r="UK140" s="61"/>
      <c r="UL140" s="61"/>
      <c r="UM140" s="61"/>
      <c r="UN140" s="61"/>
      <c r="UO140" s="61"/>
      <c r="UP140" s="61"/>
      <c r="UQ140" s="61"/>
      <c r="UR140" s="61"/>
      <c r="US140" s="61"/>
      <c r="UT140" s="61"/>
      <c r="UU140" s="61"/>
      <c r="UV140" s="61"/>
      <c r="UW140" s="61"/>
      <c r="UX140" s="61"/>
      <c r="UY140" s="61"/>
      <c r="UZ140" s="61"/>
      <c r="VA140" s="61"/>
      <c r="VB140" s="61"/>
      <c r="VC140" s="61"/>
      <c r="VD140" s="61"/>
      <c r="VE140" s="61"/>
      <c r="VF140" s="61"/>
      <c r="VG140" s="61"/>
      <c r="VH140" s="61"/>
      <c r="VI140" s="61"/>
      <c r="VJ140" s="61"/>
      <c r="VK140" s="61"/>
      <c r="VL140" s="61"/>
      <c r="VM140" s="61"/>
      <c r="VN140" s="61"/>
      <c r="VO140" s="61"/>
      <c r="VP140" s="61"/>
      <c r="VQ140" s="61"/>
      <c r="VR140" s="61"/>
      <c r="VS140" s="61"/>
      <c r="VT140" s="61"/>
      <c r="VU140" s="61"/>
      <c r="VV140" s="61"/>
      <c r="VW140" s="61"/>
      <c r="VX140" s="61"/>
      <c r="VY140" s="61"/>
      <c r="VZ140" s="61"/>
      <c r="WA140" s="61"/>
      <c r="WB140" s="61"/>
      <c r="WC140" s="61"/>
      <c r="WD140" s="61"/>
      <c r="WE140" s="61"/>
      <c r="WF140" s="61"/>
      <c r="WG140" s="61"/>
      <c r="WH140" s="61"/>
      <c r="WI140" s="61"/>
      <c r="WJ140" s="61"/>
      <c r="WK140" s="61"/>
      <c r="WL140" s="61"/>
      <c r="WM140" s="61"/>
      <c r="WN140" s="61"/>
      <c r="WO140" s="61"/>
      <c r="WP140" s="61"/>
      <c r="WQ140" s="61"/>
      <c r="WR140" s="61"/>
      <c r="WS140" s="61"/>
      <c r="WT140" s="61"/>
      <c r="WU140" s="61"/>
      <c r="WV140" s="61"/>
      <c r="WW140" s="61"/>
      <c r="WX140" s="61"/>
      <c r="WY140" s="61"/>
      <c r="WZ140" s="61"/>
      <c r="XA140" s="61"/>
      <c r="XB140" s="61"/>
      <c r="XC140" s="61"/>
      <c r="XD140" s="61"/>
      <c r="XE140" s="61"/>
      <c r="XF140" s="61"/>
      <c r="XG140" s="61"/>
      <c r="XH140" s="61"/>
      <c r="XI140" s="61"/>
      <c r="XJ140" s="61"/>
      <c r="XK140" s="61"/>
      <c r="XL140" s="61"/>
      <c r="XM140" s="61"/>
      <c r="XN140" s="61"/>
      <c r="XO140" s="61"/>
      <c r="XP140" s="61"/>
      <c r="XQ140" s="61"/>
      <c r="XR140" s="61"/>
      <c r="XS140" s="61"/>
      <c r="XT140" s="61"/>
      <c r="XU140" s="61"/>
      <c r="XV140" s="61"/>
      <c r="XW140" s="61"/>
      <c r="XX140" s="61"/>
      <c r="XY140" s="61"/>
      <c r="XZ140" s="61"/>
      <c r="YA140" s="61"/>
      <c r="YB140" s="61"/>
      <c r="YC140" s="61"/>
      <c r="YD140" s="61"/>
      <c r="YE140" s="61"/>
      <c r="YF140" s="61"/>
      <c r="YG140" s="61"/>
      <c r="YH140" s="61"/>
      <c r="YI140" s="61"/>
      <c r="YJ140" s="61"/>
      <c r="YK140" s="61"/>
      <c r="YL140" s="61"/>
      <c r="YM140" s="61"/>
      <c r="YN140" s="61"/>
      <c r="YO140" s="61"/>
      <c r="YP140" s="61"/>
      <c r="YQ140" s="61"/>
      <c r="YR140" s="61"/>
      <c r="YS140" s="61"/>
      <c r="YT140" s="61"/>
      <c r="YU140" s="61"/>
      <c r="YV140" s="61"/>
      <c r="YW140" s="61"/>
      <c r="YX140" s="61"/>
      <c r="YY140" s="61"/>
      <c r="YZ140" s="61"/>
      <c r="ZA140" s="61"/>
      <c r="ZB140" s="61"/>
      <c r="ZC140" s="61"/>
      <c r="ZD140" s="61"/>
      <c r="ZE140" s="61"/>
      <c r="ZF140" s="61"/>
      <c r="ZG140" s="61"/>
      <c r="ZH140" s="61"/>
      <c r="ZI140" s="61"/>
      <c r="ZJ140" s="61"/>
      <c r="ZK140" s="61"/>
      <c r="ZL140" s="61"/>
      <c r="ZM140" s="61"/>
      <c r="ZN140" s="61"/>
      <c r="ZO140" s="61"/>
      <c r="ZP140" s="61"/>
      <c r="ZQ140" s="61"/>
      <c r="ZR140" s="61"/>
      <c r="ZS140" s="61"/>
      <c r="ZT140" s="61"/>
      <c r="ZU140" s="61"/>
      <c r="ZV140" s="61"/>
      <c r="ZW140" s="61"/>
      <c r="ZX140" s="61"/>
      <c r="ZY140" s="61"/>
      <c r="ZZ140" s="61"/>
      <c r="AAA140" s="61"/>
      <c r="AAB140" s="61"/>
      <c r="AAC140" s="61"/>
      <c r="AAD140" s="61"/>
      <c r="AAE140" s="61"/>
      <c r="AAF140" s="61"/>
      <c r="AAG140" s="61"/>
      <c r="AAH140" s="61"/>
      <c r="AAI140" s="61"/>
      <c r="AAJ140" s="61"/>
      <c r="AAK140" s="61"/>
      <c r="AAL140" s="61"/>
      <c r="AAM140" s="61"/>
      <c r="AAN140" s="61"/>
      <c r="AAO140" s="61"/>
      <c r="AAP140" s="61"/>
      <c r="AAQ140" s="61"/>
      <c r="AAR140" s="61"/>
      <c r="AAS140" s="61"/>
      <c r="AAT140" s="61"/>
      <c r="AAU140" s="61"/>
      <c r="AAV140" s="61"/>
      <c r="AAW140" s="61"/>
      <c r="AAX140" s="61"/>
      <c r="AAY140" s="61"/>
      <c r="AAZ140" s="61"/>
      <c r="ABA140" s="61"/>
      <c r="ABB140" s="61"/>
      <c r="ABC140" s="61"/>
      <c r="ABD140" s="61"/>
      <c r="ABE140" s="61"/>
      <c r="ABF140" s="61"/>
      <c r="ABG140" s="61"/>
      <c r="ABH140" s="61"/>
      <c r="ABI140" s="61"/>
      <c r="ABJ140" s="61"/>
      <c r="ABK140" s="61"/>
      <c r="ABL140" s="61"/>
      <c r="ABM140" s="61"/>
      <c r="ABN140" s="61"/>
      <c r="ABO140" s="61"/>
      <c r="ABP140" s="61"/>
      <c r="ABQ140" s="61"/>
      <c r="ABR140" s="61"/>
      <c r="ABS140" s="61"/>
      <c r="ABT140" s="61"/>
      <c r="ABU140" s="61"/>
      <c r="ABV140" s="61"/>
      <c r="ABW140" s="61"/>
      <c r="ABX140" s="61"/>
      <c r="ABY140" s="61"/>
      <c r="ABZ140" s="61"/>
      <c r="ACA140" s="61"/>
      <c r="ACB140" s="61"/>
      <c r="ACC140" s="61"/>
      <c r="ACD140" s="61"/>
      <c r="ACE140" s="61"/>
      <c r="ACF140" s="61"/>
      <c r="ACG140" s="61"/>
      <c r="ACH140" s="61"/>
      <c r="ACI140" s="61"/>
      <c r="ACJ140" s="61"/>
      <c r="ACK140" s="61"/>
      <c r="ACL140" s="61"/>
      <c r="ACM140" s="61"/>
      <c r="ACN140" s="61"/>
      <c r="ACO140" s="61"/>
      <c r="ACP140" s="61"/>
      <c r="ACQ140" s="61"/>
      <c r="ACR140" s="61"/>
      <c r="ACS140" s="61"/>
      <c r="ACT140" s="61"/>
      <c r="ACU140" s="61"/>
      <c r="ACV140" s="61"/>
      <c r="ACW140" s="61"/>
      <c r="ACX140" s="61"/>
      <c r="ACY140" s="61"/>
      <c r="ACZ140" s="61"/>
      <c r="ADA140" s="61"/>
      <c r="ADB140" s="61"/>
      <c r="ADC140" s="61"/>
      <c r="ADD140" s="61"/>
      <c r="ADE140" s="61"/>
      <c r="ADF140" s="61"/>
      <c r="ADG140" s="61"/>
      <c r="ADH140" s="61"/>
      <c r="ADI140" s="61"/>
      <c r="ADJ140" s="61"/>
      <c r="ADK140" s="61"/>
      <c r="ADL140" s="61"/>
      <c r="ADM140" s="61"/>
      <c r="ADN140" s="61"/>
      <c r="ADO140" s="61"/>
      <c r="ADP140" s="61"/>
      <c r="ADQ140" s="61"/>
      <c r="ADR140" s="61"/>
      <c r="ADS140" s="61"/>
      <c r="ADT140" s="61"/>
      <c r="ADU140" s="61"/>
      <c r="ADV140" s="61"/>
      <c r="ADW140" s="61"/>
      <c r="ADX140" s="61"/>
      <c r="ADY140" s="61"/>
      <c r="ADZ140" s="61"/>
      <c r="AEA140" s="61"/>
      <c r="AEB140" s="61"/>
      <c r="AEC140" s="61"/>
      <c r="AED140" s="61"/>
      <c r="AEE140" s="61"/>
      <c r="AEF140" s="61"/>
      <c r="AEG140" s="61"/>
      <c r="AEH140" s="61"/>
      <c r="AEI140" s="61"/>
      <c r="AEJ140" s="61"/>
      <c r="AEK140" s="61"/>
      <c r="AEL140" s="61"/>
      <c r="AEM140" s="61"/>
      <c r="AEN140" s="61"/>
      <c r="AEO140" s="61"/>
      <c r="AEP140" s="61"/>
      <c r="AEQ140" s="61"/>
      <c r="AER140" s="61"/>
      <c r="AES140" s="61"/>
      <c r="AET140" s="61"/>
      <c r="AEU140" s="61"/>
      <c r="AEV140" s="61"/>
      <c r="AEW140" s="61"/>
      <c r="AEX140" s="61"/>
      <c r="AEY140" s="61"/>
      <c r="AEZ140" s="61"/>
      <c r="AFA140" s="61"/>
      <c r="AFB140" s="61"/>
      <c r="AFC140" s="61"/>
      <c r="AFD140" s="61"/>
      <c r="AFE140" s="61"/>
      <c r="AFF140" s="61"/>
      <c r="AFG140" s="61"/>
      <c r="AFH140" s="61"/>
      <c r="AFI140" s="61"/>
      <c r="AFJ140" s="61"/>
      <c r="AFK140" s="61"/>
      <c r="AFL140" s="61"/>
      <c r="AFM140" s="61"/>
      <c r="AFN140" s="61"/>
      <c r="AFO140" s="61"/>
      <c r="AFP140" s="61"/>
      <c r="AFQ140" s="61"/>
      <c r="AFR140" s="61"/>
      <c r="AFS140" s="61"/>
      <c r="AFT140" s="61"/>
      <c r="AFU140" s="61"/>
      <c r="AFV140" s="61"/>
      <c r="AFW140" s="61"/>
      <c r="AFX140" s="61"/>
      <c r="AFY140" s="61"/>
      <c r="AFZ140" s="61"/>
      <c r="AGA140" s="61"/>
      <c r="AGB140" s="61"/>
      <c r="AGC140" s="61"/>
      <c r="AGD140" s="61"/>
      <c r="AGE140" s="61"/>
      <c r="AGF140" s="61"/>
      <c r="AGG140" s="61"/>
      <c r="AGH140" s="61"/>
      <c r="AGI140" s="61"/>
      <c r="AGJ140" s="61"/>
      <c r="AGK140" s="61"/>
      <c r="AGL140" s="61"/>
      <c r="AGM140" s="61"/>
      <c r="AGN140" s="61"/>
      <c r="AGO140" s="61"/>
      <c r="AGP140" s="61"/>
      <c r="AGQ140" s="61"/>
      <c r="AGR140" s="61"/>
      <c r="AGS140" s="61"/>
      <c r="AGT140" s="61"/>
      <c r="AGU140" s="61"/>
      <c r="AGV140" s="61"/>
      <c r="AGW140" s="61"/>
      <c r="AGX140" s="61"/>
      <c r="AGY140" s="61"/>
      <c r="AGZ140" s="61"/>
      <c r="AHA140" s="61"/>
      <c r="AHB140" s="61"/>
      <c r="AHC140" s="61"/>
      <c r="AHD140" s="61"/>
      <c r="AHE140" s="61"/>
      <c r="AHF140" s="61"/>
      <c r="AHG140" s="61"/>
      <c r="AHH140" s="61"/>
      <c r="AHI140" s="61"/>
      <c r="AHJ140" s="61"/>
      <c r="AHK140" s="61"/>
      <c r="AHL140" s="61"/>
      <c r="AHM140" s="61"/>
      <c r="AHN140" s="61"/>
      <c r="AHO140" s="61"/>
      <c r="AHP140" s="61"/>
      <c r="AHQ140" s="61"/>
      <c r="AHR140" s="61"/>
      <c r="AHS140" s="61"/>
      <c r="AHT140" s="61"/>
      <c r="AHU140" s="61"/>
      <c r="AHV140" s="61"/>
      <c r="AHW140" s="61"/>
      <c r="AHX140" s="61"/>
      <c r="AHY140" s="61"/>
      <c r="AHZ140" s="61"/>
      <c r="AIA140" s="61"/>
      <c r="AIB140" s="61"/>
      <c r="AIC140" s="61"/>
      <c r="AID140" s="61"/>
      <c r="AIE140" s="61"/>
      <c r="AIF140" s="61"/>
      <c r="AIG140" s="61"/>
      <c r="AIH140" s="61"/>
      <c r="AII140" s="61"/>
      <c r="AIJ140" s="61"/>
      <c r="AIK140" s="61"/>
      <c r="AIL140" s="61"/>
      <c r="AIM140" s="61"/>
      <c r="AIN140" s="61"/>
      <c r="AIO140" s="61"/>
      <c r="AIP140" s="61"/>
      <c r="AIQ140" s="61"/>
      <c r="AIR140" s="61"/>
      <c r="AIS140" s="61"/>
      <c r="AIT140" s="61"/>
      <c r="AIU140" s="61"/>
      <c r="AIV140" s="61"/>
      <c r="AIW140" s="61"/>
      <c r="AIX140" s="61"/>
      <c r="AIY140" s="61"/>
      <c r="AIZ140" s="61"/>
      <c r="AJA140" s="61"/>
      <c r="AJB140" s="61"/>
      <c r="AJC140" s="61"/>
      <c r="AJD140" s="61"/>
      <c r="AJE140" s="61"/>
      <c r="AJF140" s="61"/>
      <c r="AJG140" s="61"/>
      <c r="AJH140" s="61"/>
      <c r="AJI140" s="61"/>
      <c r="AJJ140" s="61"/>
      <c r="AJK140" s="61"/>
      <c r="AJL140" s="61"/>
      <c r="AJM140" s="61"/>
      <c r="AJN140" s="61"/>
      <c r="AJO140" s="61"/>
      <c r="AJP140" s="61"/>
      <c r="AJQ140" s="61"/>
      <c r="AJR140" s="61"/>
      <c r="AJS140" s="61"/>
      <c r="AJT140" s="61"/>
      <c r="AJU140" s="61"/>
      <c r="AJV140" s="61"/>
      <c r="AJW140" s="61"/>
      <c r="AJX140" s="61"/>
      <c r="AJY140" s="61"/>
      <c r="AJZ140" s="61"/>
      <c r="AKA140" s="61"/>
      <c r="AKB140" s="61"/>
      <c r="AKC140" s="61"/>
      <c r="AKD140" s="61"/>
      <c r="AKE140" s="61"/>
      <c r="AKF140" s="61"/>
      <c r="AKG140" s="61"/>
      <c r="AKH140" s="61"/>
      <c r="AKI140" s="61"/>
      <c r="AKJ140" s="61"/>
      <c r="AKK140" s="61"/>
      <c r="AKL140" s="61"/>
      <c r="AKM140" s="61"/>
      <c r="AKN140" s="61"/>
      <c r="AKO140" s="61"/>
      <c r="AKP140" s="61"/>
      <c r="AKQ140" s="61"/>
      <c r="AKR140" s="61"/>
      <c r="AKS140" s="61"/>
      <c r="AKT140" s="61"/>
      <c r="AKU140" s="61"/>
      <c r="AKV140" s="61"/>
      <c r="AKW140" s="61"/>
      <c r="AKX140" s="61"/>
      <c r="AKY140" s="61"/>
      <c r="AKZ140" s="61"/>
      <c r="ALA140" s="61"/>
      <c r="ALB140" s="61"/>
      <c r="ALC140" s="61"/>
      <c r="ALD140" s="61"/>
      <c r="ALE140" s="61"/>
      <c r="ALF140" s="61"/>
      <c r="ALG140" s="61"/>
      <c r="ALH140" s="61"/>
      <c r="ALI140" s="61"/>
      <c r="ALJ140" s="61"/>
      <c r="ALK140" s="61"/>
      <c r="ALL140" s="61"/>
      <c r="ALM140" s="61"/>
      <c r="ALN140" s="61"/>
      <c r="ALO140" s="61"/>
      <c r="ALP140" s="61"/>
      <c r="ALQ140" s="61"/>
      <c r="ALR140" s="61"/>
      <c r="ALS140" s="61"/>
      <c r="ALT140" s="61"/>
      <c r="ALU140" s="61"/>
      <c r="ALV140" s="61"/>
      <c r="ALW140" s="61"/>
      <c r="ALX140" s="61"/>
      <c r="ALY140" s="61"/>
      <c r="ALZ140" s="61"/>
      <c r="AMA140" s="61"/>
      <c r="AMB140" s="61"/>
      <c r="AMC140" s="61"/>
      <c r="AMD140" s="61"/>
      <c r="AME140" s="61"/>
      <c r="AMF140" s="61"/>
      <c r="AMG140" s="61"/>
      <c r="AMH140" s="61"/>
      <c r="AMI140" s="61"/>
      <c r="AMJ140" s="61"/>
      <c r="AMK140" s="61"/>
      <c r="AML140" s="61"/>
      <c r="AMM140" s="61"/>
      <c r="AMN140" s="61"/>
      <c r="AMO140" s="61"/>
      <c r="AMP140" s="61"/>
      <c r="AMQ140" s="61"/>
      <c r="AMR140" s="61"/>
      <c r="AMS140" s="61"/>
      <c r="AMT140" s="61"/>
      <c r="AMU140" s="61"/>
      <c r="AMV140" s="61"/>
      <c r="AMW140" s="61"/>
      <c r="AMX140" s="61"/>
      <c r="AMY140" s="61"/>
      <c r="AMZ140" s="61"/>
      <c r="ANA140" s="61"/>
      <c r="ANB140" s="61"/>
      <c r="ANC140" s="61"/>
      <c r="AND140" s="61"/>
      <c r="ANE140" s="61"/>
      <c r="ANF140" s="61"/>
      <c r="ANG140" s="61"/>
      <c r="ANH140" s="61"/>
      <c r="ANI140" s="61"/>
      <c r="ANJ140" s="61"/>
      <c r="ANK140" s="61"/>
      <c r="ANL140" s="61"/>
      <c r="ANM140" s="61"/>
      <c r="ANN140" s="61"/>
      <c r="ANO140" s="61"/>
      <c r="ANP140" s="61"/>
      <c r="ANQ140" s="61"/>
      <c r="ANR140" s="61"/>
      <c r="ANS140" s="61"/>
      <c r="ANT140" s="61"/>
      <c r="ANU140" s="61"/>
      <c r="ANV140" s="61"/>
      <c r="ANW140" s="61"/>
      <c r="ANX140" s="61"/>
      <c r="ANY140" s="61"/>
      <c r="ANZ140" s="61"/>
      <c r="AOA140" s="61"/>
      <c r="AOB140" s="61"/>
      <c r="AOC140" s="61"/>
      <c r="AOD140" s="61"/>
      <c r="AOE140" s="61"/>
      <c r="AOF140" s="61"/>
      <c r="AOG140" s="61"/>
      <c r="AOH140" s="61"/>
      <c r="AOI140" s="61"/>
      <c r="AOJ140" s="61"/>
      <c r="AOK140" s="61"/>
      <c r="AOL140" s="61"/>
      <c r="AOM140" s="61"/>
      <c r="AON140" s="61"/>
      <c r="AOO140" s="61"/>
      <c r="AOP140" s="61"/>
      <c r="AOQ140" s="61"/>
      <c r="AOR140" s="61"/>
      <c r="AOS140" s="61"/>
      <c r="AOT140" s="61"/>
      <c r="AOU140" s="61"/>
      <c r="AOV140" s="61"/>
      <c r="AOW140" s="61"/>
      <c r="AOX140" s="61"/>
      <c r="AOY140" s="61"/>
      <c r="AOZ140" s="61"/>
      <c r="APA140" s="61"/>
      <c r="APB140" s="61"/>
      <c r="APC140" s="61"/>
      <c r="APD140" s="61"/>
      <c r="APE140" s="61"/>
      <c r="APF140" s="61"/>
      <c r="APG140" s="61"/>
      <c r="APH140" s="61"/>
      <c r="API140" s="61"/>
      <c r="APJ140" s="61"/>
      <c r="APK140" s="61"/>
      <c r="APL140" s="61"/>
      <c r="APM140" s="61"/>
      <c r="APN140" s="61"/>
      <c r="APO140" s="61"/>
      <c r="APP140" s="61"/>
      <c r="APQ140" s="61"/>
      <c r="APR140" s="61"/>
      <c r="APS140" s="61"/>
      <c r="APT140" s="61"/>
      <c r="APU140" s="61"/>
      <c r="APV140" s="61"/>
      <c r="APW140" s="61"/>
      <c r="APX140" s="61"/>
      <c r="APY140" s="61"/>
      <c r="APZ140" s="61"/>
      <c r="AQA140" s="61"/>
      <c r="AQB140" s="61"/>
      <c r="AQC140" s="61"/>
      <c r="AQD140" s="61"/>
      <c r="AQE140" s="61"/>
      <c r="AQF140" s="61"/>
      <c r="AQG140" s="61"/>
      <c r="AQH140" s="61"/>
      <c r="AQI140" s="61"/>
      <c r="AQJ140" s="61"/>
      <c r="AQK140" s="61"/>
      <c r="AQL140" s="61"/>
      <c r="AQM140" s="61"/>
      <c r="AQN140" s="61"/>
      <c r="AQO140" s="61"/>
      <c r="AQP140" s="61"/>
      <c r="AQQ140" s="61"/>
      <c r="AQR140" s="61"/>
      <c r="AQS140" s="61"/>
      <c r="AQT140" s="61"/>
      <c r="AQU140" s="61"/>
      <c r="AQV140" s="61"/>
      <c r="AQW140" s="61"/>
      <c r="AQX140" s="61"/>
      <c r="AQY140" s="61"/>
      <c r="AQZ140" s="61"/>
      <c r="ARA140" s="61"/>
      <c r="ARB140" s="61"/>
      <c r="ARC140" s="61"/>
      <c r="ARD140" s="61"/>
      <c r="ARE140" s="61"/>
      <c r="ARF140" s="61"/>
      <c r="ARG140" s="61"/>
      <c r="ARH140" s="61"/>
      <c r="ARI140" s="61"/>
      <c r="ARJ140" s="61"/>
      <c r="ARK140" s="61"/>
      <c r="ARL140" s="61"/>
      <c r="ARM140" s="61"/>
      <c r="ARN140" s="61"/>
      <c r="ARO140" s="61"/>
      <c r="ARP140" s="61"/>
      <c r="ARQ140" s="61"/>
      <c r="ARR140" s="61"/>
      <c r="ARS140" s="61"/>
      <c r="ART140" s="61"/>
      <c r="ARU140" s="61"/>
      <c r="ARV140" s="61"/>
      <c r="ARW140" s="61"/>
      <c r="ARX140" s="61"/>
      <c r="ARY140" s="61"/>
      <c r="ARZ140" s="61"/>
      <c r="ASA140" s="61"/>
      <c r="ASB140" s="61"/>
      <c r="ASC140" s="61"/>
      <c r="ASD140" s="61"/>
      <c r="ASE140" s="61"/>
      <c r="ASF140" s="61"/>
      <c r="ASG140" s="61"/>
      <c r="ASH140" s="61"/>
      <c r="ASI140" s="61"/>
      <c r="ASJ140" s="61"/>
      <c r="ASK140" s="61"/>
      <c r="ASL140" s="61"/>
      <c r="ASM140" s="61"/>
      <c r="ASN140" s="61"/>
      <c r="ASO140" s="61"/>
      <c r="ASP140" s="61"/>
      <c r="ASQ140" s="61"/>
      <c r="ASR140" s="61"/>
      <c r="ASS140" s="61"/>
      <c r="AST140" s="61"/>
      <c r="ASU140" s="61"/>
      <c r="ASV140" s="61"/>
      <c r="ASW140" s="61"/>
      <c r="ASX140" s="61"/>
      <c r="ASY140" s="61"/>
      <c r="ASZ140" s="61"/>
      <c r="ATA140" s="61"/>
      <c r="ATB140" s="61"/>
      <c r="ATC140" s="61"/>
      <c r="ATD140" s="61"/>
      <c r="ATE140" s="61"/>
      <c r="ATF140" s="61"/>
      <c r="ATG140" s="61"/>
      <c r="ATH140" s="61"/>
      <c r="ATI140" s="61"/>
      <c r="ATJ140" s="61"/>
      <c r="ATK140" s="61"/>
      <c r="ATL140" s="61"/>
      <c r="ATM140" s="61"/>
      <c r="ATN140" s="61"/>
      <c r="ATO140" s="61"/>
      <c r="ATP140" s="61"/>
      <c r="ATQ140" s="61"/>
      <c r="ATR140" s="61"/>
      <c r="ATS140" s="61"/>
      <c r="ATT140" s="61"/>
      <c r="ATU140" s="61"/>
      <c r="ATV140" s="61"/>
      <c r="ATW140" s="61"/>
      <c r="ATX140" s="61"/>
      <c r="ATY140" s="61"/>
      <c r="ATZ140" s="61"/>
      <c r="AUA140" s="61"/>
      <c r="AUB140" s="61"/>
      <c r="AUC140" s="61"/>
      <c r="AUD140" s="61"/>
      <c r="AUE140" s="61"/>
      <c r="AUF140" s="61"/>
      <c r="AUG140" s="61"/>
      <c r="AUH140" s="61"/>
      <c r="AUI140" s="61"/>
      <c r="AUJ140" s="61"/>
      <c r="AUK140" s="61"/>
      <c r="AUL140" s="61"/>
      <c r="AUM140" s="61"/>
      <c r="AUN140" s="61"/>
      <c r="AUO140" s="61"/>
      <c r="AUP140" s="61"/>
      <c r="AUQ140" s="61"/>
      <c r="AUR140" s="61"/>
      <c r="AUS140" s="61"/>
      <c r="AUT140" s="61"/>
      <c r="AUU140" s="61"/>
      <c r="AUV140" s="61"/>
      <c r="AUW140" s="61"/>
      <c r="AUX140" s="61"/>
      <c r="AUY140" s="61"/>
      <c r="AUZ140" s="61"/>
      <c r="AVA140" s="61"/>
      <c r="AVB140" s="61"/>
      <c r="AVC140" s="61"/>
      <c r="AVD140" s="61"/>
      <c r="AVE140" s="61"/>
      <c r="AVF140" s="61"/>
      <c r="AVG140" s="61"/>
      <c r="AVH140" s="61"/>
      <c r="AVI140" s="61"/>
      <c r="AVJ140" s="61"/>
      <c r="AVK140" s="61"/>
      <c r="AVL140" s="61"/>
      <c r="AVM140" s="61"/>
      <c r="AVN140" s="61"/>
      <c r="AVO140" s="61"/>
      <c r="AVP140" s="61"/>
      <c r="AVQ140" s="61"/>
      <c r="AVR140" s="61"/>
      <c r="AVS140" s="61"/>
      <c r="AVT140" s="61"/>
      <c r="AVU140" s="61"/>
      <c r="AVV140" s="61"/>
      <c r="AVW140" s="61"/>
      <c r="AVX140" s="61"/>
      <c r="AVY140" s="61"/>
      <c r="AVZ140" s="61"/>
      <c r="AWA140" s="61"/>
      <c r="AWB140" s="61"/>
      <c r="AWC140" s="61"/>
      <c r="AWD140" s="61"/>
      <c r="AWE140" s="61"/>
      <c r="AWF140" s="61"/>
      <c r="AWG140" s="61"/>
      <c r="AWH140" s="61"/>
      <c r="AWI140" s="61"/>
      <c r="AWJ140" s="61"/>
      <c r="AWK140" s="61"/>
      <c r="AWL140" s="61"/>
      <c r="AWM140" s="61"/>
      <c r="AWN140" s="61"/>
      <c r="AWO140" s="61"/>
      <c r="AWP140" s="61"/>
      <c r="AWQ140" s="61"/>
      <c r="AWR140" s="61"/>
      <c r="AWS140" s="61"/>
      <c r="AWT140" s="61"/>
      <c r="AWU140" s="61"/>
      <c r="AWV140" s="61"/>
      <c r="AWW140" s="61"/>
      <c r="AWX140" s="61"/>
      <c r="AWY140" s="61"/>
      <c r="AWZ140" s="61"/>
      <c r="AXA140" s="61"/>
      <c r="AXB140" s="61"/>
      <c r="AXC140" s="61"/>
      <c r="AXD140" s="61"/>
      <c r="AXE140" s="61"/>
      <c r="AXF140" s="61"/>
      <c r="AXG140" s="61"/>
      <c r="AXH140" s="61"/>
      <c r="AXI140" s="61"/>
      <c r="AXJ140" s="61"/>
      <c r="AXK140" s="61"/>
      <c r="AXL140" s="61"/>
      <c r="AXM140" s="61"/>
      <c r="AXN140" s="61"/>
      <c r="AXO140" s="61"/>
      <c r="AXP140" s="61"/>
      <c r="AXQ140" s="61"/>
      <c r="AXR140" s="61"/>
      <c r="AXS140" s="61"/>
      <c r="AXT140" s="61"/>
      <c r="AXU140" s="61"/>
      <c r="AXV140" s="61"/>
      <c r="AXW140" s="61"/>
      <c r="AXX140" s="61"/>
      <c r="AXY140" s="61"/>
      <c r="AXZ140" s="61"/>
      <c r="AYA140" s="61"/>
      <c r="AYB140" s="61"/>
      <c r="AYC140" s="61"/>
      <c r="AYD140" s="61"/>
      <c r="AYE140" s="61"/>
      <c r="AYF140" s="61"/>
      <c r="AYG140" s="61"/>
      <c r="AYH140" s="61"/>
      <c r="AYI140" s="61"/>
      <c r="AYJ140" s="61"/>
      <c r="AYK140" s="61"/>
      <c r="AYL140" s="61"/>
      <c r="AYM140" s="61"/>
      <c r="AYN140" s="61"/>
      <c r="AYO140" s="61"/>
      <c r="AYP140" s="61"/>
      <c r="AYQ140" s="61"/>
      <c r="AYR140" s="61"/>
      <c r="AYS140" s="61"/>
      <c r="AYT140" s="61"/>
      <c r="AYU140" s="61"/>
      <c r="AYV140" s="61"/>
      <c r="AYW140" s="61"/>
      <c r="AYX140" s="61"/>
      <c r="AYY140" s="61"/>
      <c r="AYZ140" s="61"/>
      <c r="AZA140" s="61"/>
      <c r="AZB140" s="61"/>
      <c r="AZC140" s="61"/>
      <c r="AZD140" s="61"/>
      <c r="AZE140" s="61"/>
      <c r="AZF140" s="61"/>
      <c r="AZG140" s="61"/>
      <c r="AZH140" s="61"/>
      <c r="AZI140" s="61"/>
      <c r="AZJ140" s="61"/>
      <c r="AZK140" s="61"/>
      <c r="AZL140" s="61"/>
      <c r="AZM140" s="61"/>
      <c r="AZN140" s="61"/>
      <c r="AZO140" s="61"/>
      <c r="AZP140" s="61"/>
      <c r="AZQ140" s="61"/>
      <c r="AZR140" s="61"/>
      <c r="AZS140" s="61"/>
      <c r="AZT140" s="61"/>
      <c r="AZU140" s="61"/>
      <c r="AZV140" s="61"/>
      <c r="AZW140" s="61"/>
      <c r="AZX140" s="61"/>
      <c r="AZY140" s="61"/>
      <c r="AZZ140" s="61"/>
      <c r="BAA140" s="61"/>
      <c r="BAB140" s="61"/>
      <c r="BAC140" s="61"/>
      <c r="BAD140" s="61"/>
      <c r="BAE140" s="61"/>
      <c r="BAF140" s="61"/>
      <c r="BAG140" s="61"/>
      <c r="BAH140" s="61"/>
      <c r="BAI140" s="61"/>
      <c r="BAJ140" s="61"/>
      <c r="BAK140" s="61"/>
      <c r="BAL140" s="61"/>
      <c r="BAM140" s="61"/>
      <c r="BAN140" s="61"/>
      <c r="BAO140" s="61"/>
      <c r="BAP140" s="61"/>
      <c r="BAQ140" s="61"/>
      <c r="BAR140" s="61"/>
      <c r="BAS140" s="61"/>
      <c r="BAT140" s="61"/>
      <c r="BAU140" s="61"/>
      <c r="BAV140" s="61"/>
      <c r="BAW140" s="61"/>
      <c r="BAX140" s="61"/>
      <c r="BAY140" s="61"/>
      <c r="BAZ140" s="61"/>
      <c r="BBA140" s="61"/>
      <c r="BBB140" s="61"/>
      <c r="BBC140" s="61"/>
      <c r="BBD140" s="61"/>
      <c r="BBE140" s="61"/>
      <c r="BBF140" s="61"/>
      <c r="BBG140" s="61"/>
      <c r="BBH140" s="61"/>
      <c r="BBI140" s="61"/>
      <c r="BBJ140" s="61"/>
      <c r="BBK140" s="61"/>
      <c r="BBL140" s="61"/>
      <c r="BBM140" s="61"/>
      <c r="BBN140" s="61"/>
      <c r="BBO140" s="61"/>
      <c r="BBP140" s="61"/>
      <c r="BBQ140" s="61"/>
      <c r="BBR140" s="61"/>
      <c r="BBS140" s="61"/>
      <c r="BBT140" s="61"/>
      <c r="BBU140" s="61"/>
      <c r="BBV140" s="61"/>
      <c r="BBW140" s="61"/>
      <c r="BBX140" s="61"/>
      <c r="BBY140" s="61"/>
      <c r="BBZ140" s="61"/>
      <c r="BCA140" s="61"/>
      <c r="BCB140" s="61"/>
      <c r="BCC140" s="61"/>
      <c r="BCD140" s="61"/>
      <c r="BCE140" s="61"/>
      <c r="BCF140" s="61"/>
      <c r="BCG140" s="61"/>
      <c r="BCH140" s="61"/>
      <c r="BCI140" s="61"/>
      <c r="BCJ140" s="61"/>
      <c r="BCK140" s="61"/>
      <c r="BCL140" s="61"/>
      <c r="BCM140" s="61"/>
      <c r="BCN140" s="61"/>
      <c r="BCO140" s="61"/>
      <c r="BCP140" s="61"/>
      <c r="BCQ140" s="61"/>
      <c r="BCR140" s="61"/>
      <c r="BCS140" s="61"/>
      <c r="BCT140" s="61"/>
      <c r="BCU140" s="61"/>
      <c r="BCV140" s="61"/>
      <c r="BCW140" s="61"/>
      <c r="BCX140" s="61"/>
      <c r="BCY140" s="61"/>
      <c r="BCZ140" s="61"/>
      <c r="BDA140" s="61"/>
      <c r="BDB140" s="61"/>
      <c r="BDC140" s="61"/>
      <c r="BDD140" s="61"/>
      <c r="BDE140" s="61"/>
      <c r="BDF140" s="61"/>
      <c r="BDG140" s="61"/>
      <c r="BDH140" s="61"/>
      <c r="BDI140" s="61"/>
      <c r="BDJ140" s="61"/>
      <c r="BDK140" s="61"/>
      <c r="BDL140" s="61"/>
      <c r="BDM140" s="61"/>
      <c r="BDN140" s="61"/>
      <c r="BDO140" s="61"/>
      <c r="BDP140" s="61"/>
      <c r="BDQ140" s="61"/>
      <c r="BDR140" s="61"/>
      <c r="BDS140" s="61"/>
      <c r="BDT140" s="61"/>
      <c r="BDU140" s="61"/>
      <c r="BDV140" s="61"/>
      <c r="BDW140" s="61"/>
      <c r="BDX140" s="61"/>
      <c r="BDY140" s="61"/>
      <c r="BDZ140" s="61"/>
      <c r="BEA140" s="61"/>
      <c r="BEB140" s="61"/>
      <c r="BEC140" s="61"/>
      <c r="BED140" s="61"/>
      <c r="BEE140" s="61"/>
      <c r="BEF140" s="61"/>
      <c r="BEG140" s="61"/>
      <c r="BEH140" s="61"/>
      <c r="BEI140" s="61"/>
      <c r="BEJ140" s="61"/>
      <c r="BEK140" s="61"/>
      <c r="BEL140" s="61"/>
      <c r="BEM140" s="61"/>
      <c r="BEN140" s="61"/>
      <c r="BEO140" s="61"/>
      <c r="BEP140" s="61"/>
      <c r="BEQ140" s="61"/>
      <c r="BER140" s="61"/>
      <c r="BES140" s="61"/>
      <c r="BET140" s="61"/>
      <c r="BEU140" s="61"/>
      <c r="BEV140" s="61"/>
      <c r="BEW140" s="61"/>
      <c r="BEX140" s="61"/>
      <c r="BEY140" s="61"/>
      <c r="BEZ140" s="61"/>
      <c r="BFA140" s="61"/>
      <c r="BFB140" s="61"/>
      <c r="BFC140" s="61"/>
      <c r="BFD140" s="61"/>
      <c r="BFE140" s="61"/>
      <c r="BFF140" s="61"/>
      <c r="BFG140" s="61"/>
      <c r="BFH140" s="61"/>
      <c r="BFI140" s="61"/>
      <c r="BFJ140" s="61"/>
      <c r="BFK140" s="61"/>
      <c r="BFL140" s="61"/>
      <c r="BFM140" s="61"/>
      <c r="BFN140" s="61"/>
      <c r="BFO140" s="61"/>
      <c r="BFP140" s="61"/>
      <c r="BFQ140" s="61"/>
      <c r="BFR140" s="61"/>
      <c r="BFS140" s="61"/>
      <c r="BFT140" s="61"/>
      <c r="BFU140" s="61"/>
      <c r="BFV140" s="61"/>
      <c r="BFW140" s="61"/>
      <c r="BFX140" s="61"/>
      <c r="BFY140" s="61"/>
      <c r="BFZ140" s="61"/>
      <c r="BGA140" s="61"/>
      <c r="BGB140" s="61"/>
      <c r="BGC140" s="61"/>
      <c r="BGD140" s="61"/>
      <c r="BGE140" s="61"/>
      <c r="BGF140" s="61"/>
      <c r="BGG140" s="61"/>
      <c r="BGH140" s="61"/>
      <c r="BGI140" s="61"/>
      <c r="BGJ140" s="61"/>
      <c r="BGK140" s="61"/>
      <c r="BGL140" s="61"/>
      <c r="BGM140" s="61"/>
      <c r="BGN140" s="61"/>
      <c r="BGO140" s="61"/>
      <c r="BGP140" s="61"/>
      <c r="BGQ140" s="61"/>
      <c r="BGR140" s="61"/>
      <c r="BGS140" s="61"/>
      <c r="BGT140" s="61"/>
      <c r="BGU140" s="61"/>
      <c r="BGV140" s="61"/>
      <c r="BGW140" s="61"/>
      <c r="BGX140" s="61"/>
      <c r="BGY140" s="61"/>
      <c r="BGZ140" s="61"/>
      <c r="BHA140" s="61"/>
      <c r="BHB140" s="61"/>
      <c r="BHC140" s="61"/>
      <c r="BHD140" s="61"/>
      <c r="BHE140" s="61"/>
      <c r="BHF140" s="61"/>
      <c r="BHG140" s="61"/>
      <c r="BHH140" s="61"/>
      <c r="BHI140" s="61"/>
      <c r="BHJ140" s="61"/>
      <c r="BHK140" s="61"/>
      <c r="BHL140" s="61"/>
      <c r="BHM140" s="61"/>
      <c r="BHN140" s="61"/>
      <c r="BHO140" s="61"/>
      <c r="BHP140" s="61"/>
      <c r="BHQ140" s="61"/>
      <c r="BHR140" s="61"/>
      <c r="BHS140" s="61"/>
      <c r="BHT140" s="61"/>
      <c r="BHU140" s="61"/>
      <c r="BHV140" s="61"/>
      <c r="BHW140" s="61"/>
      <c r="BHX140" s="61"/>
      <c r="BHY140" s="61"/>
      <c r="BHZ140" s="61"/>
      <c r="BIA140" s="61"/>
      <c r="BIB140" s="61"/>
      <c r="BIC140" s="61"/>
      <c r="BID140" s="61"/>
      <c r="BIE140" s="61"/>
      <c r="BIF140" s="61"/>
      <c r="BIG140" s="61"/>
      <c r="BIH140" s="61"/>
      <c r="BII140" s="61"/>
      <c r="BIJ140" s="61"/>
      <c r="BIK140" s="61"/>
      <c r="BIL140" s="61"/>
      <c r="BIM140" s="61"/>
      <c r="BIN140" s="61"/>
      <c r="BIO140" s="61"/>
      <c r="BIP140" s="61"/>
      <c r="BIQ140" s="61"/>
      <c r="BIR140" s="61"/>
      <c r="BIS140" s="61"/>
      <c r="BIT140" s="61"/>
      <c r="BIU140" s="61"/>
      <c r="BIV140" s="61"/>
      <c r="BIW140" s="61"/>
      <c r="BIX140" s="61"/>
      <c r="BIY140" s="61"/>
      <c r="BIZ140" s="61"/>
      <c r="BJA140" s="61"/>
      <c r="BJB140" s="61"/>
      <c r="BJC140" s="61"/>
      <c r="BJD140" s="61"/>
      <c r="BJE140" s="61"/>
      <c r="BJF140" s="61"/>
      <c r="BJG140" s="61"/>
      <c r="BJH140" s="61"/>
      <c r="BJI140" s="61"/>
      <c r="BJJ140" s="61"/>
      <c r="BJK140" s="61"/>
      <c r="BJL140" s="61"/>
      <c r="BJM140" s="61"/>
      <c r="BJN140" s="61"/>
      <c r="BJO140" s="61"/>
      <c r="BJP140" s="61"/>
      <c r="BJQ140" s="61"/>
      <c r="BJR140" s="61"/>
      <c r="BJS140" s="61"/>
      <c r="BJT140" s="61"/>
      <c r="BJU140" s="61"/>
      <c r="BJV140" s="61"/>
      <c r="BJW140" s="61"/>
      <c r="BJX140" s="61"/>
      <c r="BJY140" s="61"/>
      <c r="BJZ140" s="61"/>
      <c r="BKA140" s="61"/>
      <c r="BKB140" s="61"/>
      <c r="BKC140" s="61"/>
      <c r="BKD140" s="61"/>
      <c r="BKE140" s="61"/>
      <c r="BKF140" s="61"/>
      <c r="BKG140" s="61"/>
      <c r="BKH140" s="61"/>
      <c r="BKI140" s="61"/>
      <c r="BKJ140" s="61"/>
      <c r="BKK140" s="61"/>
      <c r="BKL140" s="61"/>
      <c r="BKM140" s="61"/>
      <c r="BKN140" s="61"/>
      <c r="BKO140" s="61"/>
      <c r="BKP140" s="61"/>
      <c r="BKQ140" s="61"/>
      <c r="BKR140" s="61"/>
      <c r="BKS140" s="61"/>
      <c r="BKT140" s="61"/>
      <c r="BKU140" s="61"/>
      <c r="BKV140" s="61"/>
      <c r="BKW140" s="61"/>
      <c r="BKX140" s="61"/>
      <c r="BKY140" s="61"/>
      <c r="BKZ140" s="61"/>
      <c r="BLA140" s="61"/>
      <c r="BLB140" s="61"/>
      <c r="BLC140" s="61"/>
      <c r="BLD140" s="61"/>
      <c r="BLE140" s="61"/>
      <c r="BLF140" s="61"/>
      <c r="BLG140" s="61"/>
      <c r="BLH140" s="61"/>
      <c r="BLI140" s="61"/>
      <c r="BLJ140" s="61"/>
      <c r="BLK140" s="61"/>
      <c r="BLL140" s="61"/>
      <c r="BLM140" s="61"/>
      <c r="BLN140" s="61"/>
      <c r="BLO140" s="61"/>
      <c r="BLP140" s="61"/>
      <c r="BLQ140" s="61"/>
      <c r="BLR140" s="61"/>
      <c r="BLS140" s="61"/>
      <c r="BLT140" s="61"/>
      <c r="BLU140" s="61"/>
      <c r="BLV140" s="61"/>
      <c r="BLW140" s="61"/>
      <c r="BLX140" s="61"/>
      <c r="BLY140" s="61"/>
      <c r="BLZ140" s="61"/>
      <c r="BMA140" s="61"/>
      <c r="BMB140" s="61"/>
      <c r="BMC140" s="61"/>
      <c r="BMD140" s="61"/>
      <c r="BME140" s="61"/>
      <c r="BMF140" s="61"/>
      <c r="BMG140" s="61"/>
      <c r="BMH140" s="61"/>
      <c r="BMI140" s="61"/>
      <c r="BMJ140" s="61"/>
      <c r="BMK140" s="61"/>
      <c r="BML140" s="61"/>
      <c r="BMM140" s="61"/>
      <c r="BMN140" s="61"/>
      <c r="BMO140" s="61"/>
      <c r="BMP140" s="61"/>
      <c r="BMQ140" s="61"/>
      <c r="BMR140" s="61"/>
      <c r="BMS140" s="61"/>
      <c r="BMT140" s="61"/>
      <c r="BMU140" s="61"/>
      <c r="BMV140" s="61"/>
      <c r="BMW140" s="61"/>
      <c r="BMX140" s="61"/>
      <c r="BMY140" s="61"/>
      <c r="BMZ140" s="61"/>
      <c r="BNA140" s="61"/>
      <c r="BNB140" s="61"/>
      <c r="BNC140" s="61"/>
      <c r="BND140" s="61"/>
      <c r="BNE140" s="61"/>
      <c r="BNF140" s="61"/>
      <c r="BNG140" s="61"/>
      <c r="BNH140" s="61"/>
      <c r="BNI140" s="61"/>
      <c r="BNJ140" s="61"/>
      <c r="BNK140" s="61"/>
      <c r="BNL140" s="61"/>
      <c r="BNM140" s="61"/>
      <c r="BNN140" s="61"/>
      <c r="BNO140" s="61"/>
      <c r="BNP140" s="61"/>
      <c r="BNQ140" s="61"/>
      <c r="BNR140" s="61"/>
      <c r="BNS140" s="61"/>
      <c r="BNT140" s="61"/>
      <c r="BNU140" s="61"/>
      <c r="BNV140" s="61"/>
      <c r="BNW140" s="61"/>
      <c r="BNX140" s="61"/>
      <c r="BNY140" s="61"/>
      <c r="BNZ140" s="61"/>
      <c r="BOA140" s="61"/>
      <c r="BOB140" s="61"/>
      <c r="BOC140" s="61"/>
      <c r="BOD140" s="61"/>
      <c r="BOE140" s="61"/>
      <c r="BOF140" s="61"/>
      <c r="BOG140" s="61"/>
      <c r="BOH140" s="61"/>
      <c r="BOI140" s="61"/>
      <c r="BOJ140" s="61"/>
      <c r="BOK140" s="61"/>
      <c r="BOL140" s="61"/>
      <c r="BOM140" s="61"/>
      <c r="BON140" s="61"/>
      <c r="BOO140" s="61"/>
      <c r="BOP140" s="61"/>
      <c r="BOQ140" s="61"/>
      <c r="BOR140" s="61"/>
      <c r="BOS140" s="61"/>
      <c r="BOT140" s="61"/>
      <c r="BOU140" s="61"/>
      <c r="BOV140" s="61"/>
      <c r="BOW140" s="61"/>
      <c r="BOX140" s="61"/>
      <c r="BOY140" s="61"/>
      <c r="BOZ140" s="61"/>
      <c r="BPA140" s="61"/>
      <c r="BPB140" s="61"/>
      <c r="BPC140" s="61"/>
      <c r="BPD140" s="61"/>
      <c r="BPE140" s="61"/>
      <c r="BPF140" s="61"/>
      <c r="BPG140" s="61"/>
      <c r="BPH140" s="61"/>
      <c r="BPI140" s="61"/>
      <c r="BPJ140" s="61"/>
      <c r="BPK140" s="61"/>
      <c r="BPL140" s="61"/>
      <c r="BPM140" s="61"/>
      <c r="BPN140" s="61"/>
      <c r="BPO140" s="61"/>
      <c r="BPP140" s="61"/>
      <c r="BPQ140" s="61"/>
      <c r="BPR140" s="61"/>
      <c r="BPS140" s="61"/>
      <c r="BPT140" s="61"/>
      <c r="BPU140" s="61"/>
      <c r="BPV140" s="61"/>
      <c r="BPW140" s="61"/>
      <c r="BPX140" s="61"/>
      <c r="BPY140" s="61"/>
      <c r="BPZ140" s="61"/>
      <c r="BQA140" s="61"/>
      <c r="BQB140" s="61"/>
      <c r="BQC140" s="61"/>
      <c r="BQD140" s="61"/>
      <c r="BQE140" s="61"/>
      <c r="BQF140" s="61"/>
      <c r="BQG140" s="61"/>
      <c r="BQH140" s="61"/>
      <c r="BQI140" s="61"/>
      <c r="BQJ140" s="61"/>
      <c r="BQK140" s="61"/>
      <c r="BQL140" s="61"/>
      <c r="BQM140" s="61"/>
      <c r="BQN140" s="61"/>
      <c r="BQO140" s="61"/>
      <c r="BQP140" s="61"/>
      <c r="BQQ140" s="61"/>
      <c r="BQR140" s="61"/>
      <c r="BQS140" s="61"/>
      <c r="BQT140" s="61"/>
      <c r="BQU140" s="61"/>
      <c r="BQV140" s="61"/>
      <c r="BQW140" s="61"/>
      <c r="BQX140" s="61"/>
      <c r="BQY140" s="61"/>
      <c r="BQZ140" s="61"/>
      <c r="BRA140" s="61"/>
      <c r="BRB140" s="61"/>
      <c r="BRC140" s="61"/>
      <c r="BRD140" s="61"/>
      <c r="BRE140" s="61"/>
      <c r="BRF140" s="61"/>
      <c r="BRG140" s="61"/>
      <c r="BRH140" s="61"/>
      <c r="BRI140" s="61"/>
      <c r="BRJ140" s="61"/>
      <c r="BRK140" s="61"/>
      <c r="BRL140" s="61"/>
      <c r="BRM140" s="61"/>
      <c r="BRN140" s="61"/>
      <c r="BRO140" s="61"/>
      <c r="BRP140" s="61"/>
      <c r="BRQ140" s="61"/>
      <c r="BRR140" s="61"/>
      <c r="BRS140" s="61"/>
      <c r="BRT140" s="61"/>
      <c r="BRU140" s="61"/>
      <c r="BRV140" s="61"/>
      <c r="BRW140" s="61"/>
      <c r="BRX140" s="61"/>
      <c r="BRY140" s="61"/>
      <c r="BRZ140" s="61"/>
      <c r="BSA140" s="61"/>
      <c r="BSB140" s="61"/>
      <c r="BSC140" s="61"/>
      <c r="BSD140" s="61"/>
      <c r="BSE140" s="61"/>
      <c r="BSF140" s="61"/>
      <c r="BSG140" s="61"/>
      <c r="BSH140" s="61"/>
      <c r="BSI140" s="61"/>
      <c r="BSJ140" s="61"/>
      <c r="BSK140" s="61"/>
      <c r="BSL140" s="61"/>
      <c r="BSM140" s="61"/>
      <c r="BSN140" s="61"/>
      <c r="BSO140" s="61"/>
      <c r="BSP140" s="61"/>
      <c r="BSQ140" s="61"/>
      <c r="BSR140" s="61"/>
      <c r="BSS140" s="61"/>
      <c r="BST140" s="61"/>
      <c r="BSU140" s="61"/>
      <c r="BSV140" s="61"/>
      <c r="BSW140" s="61"/>
      <c r="BSX140" s="61"/>
      <c r="BSY140" s="61"/>
      <c r="BSZ140" s="61"/>
      <c r="BTA140" s="61"/>
      <c r="BTB140" s="61"/>
      <c r="BTC140" s="61"/>
      <c r="BTD140" s="61"/>
      <c r="BTE140" s="61"/>
      <c r="BTF140" s="61"/>
      <c r="BTG140" s="61"/>
      <c r="BTH140" s="61"/>
      <c r="BTI140" s="61"/>
      <c r="BTJ140" s="61"/>
      <c r="BTK140" s="61"/>
      <c r="BTL140" s="61"/>
      <c r="BTM140" s="61"/>
      <c r="BTN140" s="61"/>
      <c r="BTO140" s="61"/>
      <c r="BTP140" s="61"/>
      <c r="BTQ140" s="61"/>
      <c r="BTR140" s="61"/>
      <c r="BTS140" s="61"/>
      <c r="BTT140" s="61"/>
      <c r="BTU140" s="61"/>
      <c r="BTV140" s="61"/>
      <c r="BTW140" s="61"/>
      <c r="BTX140" s="61"/>
      <c r="BTY140" s="61"/>
      <c r="BTZ140" s="61"/>
      <c r="BUA140" s="61"/>
      <c r="BUB140" s="61"/>
      <c r="BUC140" s="61"/>
      <c r="BUD140" s="61"/>
      <c r="BUE140" s="61"/>
      <c r="BUF140" s="61"/>
      <c r="BUG140" s="61"/>
      <c r="BUH140" s="61"/>
      <c r="BUI140" s="61"/>
      <c r="BUJ140" s="61"/>
      <c r="BUK140" s="61"/>
      <c r="BUL140" s="61"/>
      <c r="BUM140" s="61"/>
      <c r="BUN140" s="61"/>
      <c r="BUO140" s="61"/>
      <c r="BUP140" s="61"/>
      <c r="BUQ140" s="61"/>
      <c r="BUR140" s="61"/>
      <c r="BUS140" s="61"/>
      <c r="BUT140" s="61"/>
      <c r="BUU140" s="61"/>
      <c r="BUV140" s="61"/>
      <c r="BUW140" s="61"/>
      <c r="BUX140" s="61"/>
      <c r="BUY140" s="61"/>
      <c r="BUZ140" s="61"/>
      <c r="BVA140" s="61"/>
      <c r="BVB140" s="61"/>
      <c r="BVC140" s="61"/>
      <c r="BVD140" s="61"/>
      <c r="BVE140" s="61"/>
      <c r="BVF140" s="61"/>
      <c r="BVG140" s="61"/>
      <c r="BVH140" s="61"/>
      <c r="BVI140" s="61"/>
      <c r="BVJ140" s="61"/>
      <c r="BVK140" s="61"/>
      <c r="BVL140" s="61"/>
      <c r="BVM140" s="61"/>
      <c r="BVN140" s="61"/>
      <c r="BVO140" s="61"/>
      <c r="BVP140" s="61"/>
      <c r="BVQ140" s="61"/>
      <c r="BVR140" s="61"/>
      <c r="BVS140" s="61"/>
      <c r="BVT140" s="61"/>
      <c r="BVU140" s="61"/>
      <c r="BVV140" s="61"/>
      <c r="BVW140" s="61"/>
      <c r="BVX140" s="61"/>
      <c r="BVY140" s="61"/>
      <c r="BVZ140" s="61"/>
      <c r="BWA140" s="61"/>
      <c r="BWB140" s="61"/>
      <c r="BWC140" s="61"/>
      <c r="BWD140" s="61"/>
      <c r="BWE140" s="61"/>
      <c r="BWF140" s="61"/>
      <c r="BWG140" s="61"/>
      <c r="BWH140" s="61"/>
      <c r="BWI140" s="61"/>
      <c r="BWJ140" s="61"/>
      <c r="BWK140" s="61"/>
      <c r="BWL140" s="61"/>
      <c r="BWM140" s="61"/>
      <c r="BWN140" s="61"/>
      <c r="BWO140" s="61"/>
      <c r="BWP140" s="61"/>
      <c r="BWQ140" s="61"/>
      <c r="BWR140" s="61"/>
      <c r="BWS140" s="61"/>
      <c r="BWT140" s="61"/>
      <c r="BWU140" s="61"/>
      <c r="BWV140" s="61"/>
      <c r="BWW140" s="61"/>
      <c r="BWX140" s="61"/>
      <c r="BWY140" s="61"/>
      <c r="BWZ140" s="61"/>
      <c r="BXA140" s="61"/>
      <c r="BXB140" s="61"/>
      <c r="BXC140" s="61"/>
      <c r="BXD140" s="61"/>
      <c r="BXE140" s="61"/>
      <c r="BXF140" s="61"/>
      <c r="BXG140" s="61"/>
      <c r="BXH140" s="61"/>
      <c r="BXI140" s="61"/>
      <c r="BXJ140" s="61"/>
      <c r="BXK140" s="61"/>
      <c r="BXL140" s="61"/>
      <c r="BXM140" s="61"/>
      <c r="BXN140" s="61"/>
      <c r="BXO140" s="61"/>
      <c r="BXP140" s="61"/>
      <c r="BXQ140" s="61"/>
      <c r="BXR140" s="61"/>
      <c r="BXS140" s="61"/>
      <c r="BXT140" s="61"/>
      <c r="BXU140" s="61"/>
      <c r="BXV140" s="61"/>
      <c r="BXW140" s="61"/>
      <c r="BXX140" s="61"/>
      <c r="BXY140" s="61"/>
      <c r="BXZ140" s="61"/>
      <c r="BYA140" s="61"/>
      <c r="BYB140" s="61"/>
      <c r="BYC140" s="61"/>
      <c r="BYD140" s="61"/>
      <c r="BYE140" s="61"/>
      <c r="BYF140" s="61"/>
      <c r="BYG140" s="61"/>
      <c r="BYH140" s="61"/>
      <c r="BYI140" s="61"/>
      <c r="BYJ140" s="61"/>
      <c r="BYK140" s="61"/>
      <c r="BYL140" s="61"/>
      <c r="BYM140" s="61"/>
      <c r="BYN140" s="61"/>
      <c r="BYO140" s="61"/>
      <c r="BYP140" s="61"/>
      <c r="BYQ140" s="61"/>
      <c r="BYR140" s="61"/>
      <c r="BYS140" s="61"/>
      <c r="BYT140" s="61"/>
      <c r="BYU140" s="61"/>
      <c r="BYV140" s="61"/>
      <c r="BYW140" s="61"/>
      <c r="BYX140" s="61"/>
      <c r="BYY140" s="61"/>
      <c r="BYZ140" s="61"/>
      <c r="BZA140" s="61"/>
      <c r="BZB140" s="61"/>
      <c r="BZC140" s="61"/>
      <c r="BZD140" s="61"/>
      <c r="BZE140" s="61"/>
      <c r="BZF140" s="61"/>
      <c r="BZG140" s="61"/>
      <c r="BZH140" s="61"/>
      <c r="BZI140" s="61"/>
      <c r="BZJ140" s="61"/>
      <c r="BZK140" s="61"/>
      <c r="BZL140" s="61"/>
      <c r="BZM140" s="61"/>
      <c r="BZN140" s="61"/>
      <c r="BZO140" s="61"/>
      <c r="BZP140" s="61"/>
      <c r="BZQ140" s="61"/>
      <c r="BZR140" s="61"/>
      <c r="BZS140" s="61"/>
      <c r="BZT140" s="61"/>
      <c r="BZU140" s="61"/>
      <c r="BZV140" s="61"/>
      <c r="BZW140" s="61"/>
      <c r="BZX140" s="61"/>
      <c r="BZY140" s="61"/>
      <c r="BZZ140" s="61"/>
      <c r="CAA140" s="61"/>
      <c r="CAB140" s="61"/>
      <c r="CAC140" s="61"/>
      <c r="CAD140" s="61"/>
      <c r="CAE140" s="61"/>
      <c r="CAF140" s="61"/>
      <c r="CAG140" s="61"/>
      <c r="CAH140" s="61"/>
      <c r="CAI140" s="61"/>
      <c r="CAJ140" s="61"/>
      <c r="CAK140" s="61"/>
      <c r="CAL140" s="61"/>
      <c r="CAM140" s="61"/>
      <c r="CAN140" s="61"/>
      <c r="CAO140" s="61"/>
      <c r="CAP140" s="61"/>
      <c r="CAQ140" s="61"/>
      <c r="CAR140" s="61"/>
      <c r="CAS140" s="61"/>
      <c r="CAT140" s="61"/>
      <c r="CAU140" s="61"/>
      <c r="CAV140" s="61"/>
      <c r="CAW140" s="61"/>
      <c r="CAX140" s="61"/>
      <c r="CAY140" s="61"/>
      <c r="CAZ140" s="61"/>
      <c r="CBA140" s="61"/>
      <c r="CBB140" s="61"/>
      <c r="CBC140" s="61"/>
      <c r="CBD140" s="61"/>
      <c r="CBE140" s="61"/>
      <c r="CBF140" s="61"/>
      <c r="CBG140" s="61"/>
      <c r="CBH140" s="61"/>
      <c r="CBI140" s="61"/>
      <c r="CBJ140" s="61"/>
      <c r="CBK140" s="61"/>
      <c r="CBL140" s="61"/>
      <c r="CBM140" s="61"/>
      <c r="CBN140" s="61"/>
      <c r="CBO140" s="61"/>
      <c r="CBP140" s="61"/>
      <c r="CBQ140" s="61"/>
    </row>
    <row r="141" spans="1:2097" s="32" customFormat="1" ht="94.5">
      <c r="A141" s="95"/>
      <c r="B141" s="93"/>
      <c r="C141" s="92"/>
      <c r="D141" s="92"/>
      <c r="E141" s="129"/>
      <c r="F141" s="28" t="s">
        <v>76</v>
      </c>
      <c r="G141" s="5">
        <f t="shared" ref="G141:G142" si="70">K141+H141+I141+J141+L141+M141+O141+N141</f>
        <v>3881</v>
      </c>
      <c r="H141" s="5">
        <v>0</v>
      </c>
      <c r="I141" s="5">
        <v>481</v>
      </c>
      <c r="J141" s="5">
        <v>400</v>
      </c>
      <c r="K141" s="5">
        <v>0</v>
      </c>
      <c r="L141" s="5">
        <v>0</v>
      </c>
      <c r="M141" s="5">
        <v>1000</v>
      </c>
      <c r="N141" s="5">
        <v>1000</v>
      </c>
      <c r="O141" s="5">
        <v>1000</v>
      </c>
      <c r="P141" s="86"/>
      <c r="Q141" s="86"/>
      <c r="R141" s="86"/>
      <c r="S141" s="86"/>
      <c r="T141" s="86"/>
      <c r="U141" s="86"/>
      <c r="V141" s="86"/>
      <c r="W141" s="86"/>
      <c r="X141" s="86"/>
      <c r="Y141" s="84"/>
      <c r="Z141" s="84"/>
      <c r="AA141" s="61"/>
      <c r="AB141" s="61"/>
      <c r="AC141" s="61"/>
      <c r="AD141" s="61"/>
      <c r="AE141" s="61"/>
      <c r="AF141" s="61"/>
      <c r="AG141" s="61"/>
      <c r="AH141" s="61"/>
      <c r="AI141" s="61"/>
      <c r="AJ141" s="61"/>
      <c r="AK141" s="61"/>
      <c r="AL141" s="61"/>
      <c r="AM141" s="61"/>
      <c r="AN141" s="61"/>
      <c r="AO141" s="61"/>
      <c r="AP141" s="61"/>
      <c r="AQ141" s="61"/>
      <c r="AR141" s="61"/>
      <c r="AS141" s="61"/>
      <c r="AT141" s="61"/>
      <c r="AU141" s="61"/>
      <c r="AV141" s="61"/>
      <c r="AW141" s="61"/>
      <c r="AX141" s="61"/>
      <c r="AY141" s="61"/>
      <c r="AZ141" s="61"/>
      <c r="BA141" s="61"/>
      <c r="BB141" s="61"/>
      <c r="BC141" s="61"/>
      <c r="BD141" s="61"/>
      <c r="BE141" s="61"/>
      <c r="BF141" s="61"/>
      <c r="BG141" s="61"/>
      <c r="BH141" s="61"/>
      <c r="BI141" s="61"/>
      <c r="BJ141" s="61"/>
      <c r="BK141" s="61"/>
      <c r="BL141" s="61"/>
      <c r="BM141" s="61"/>
      <c r="BN141" s="61"/>
      <c r="BO141" s="61"/>
      <c r="BP141" s="61"/>
      <c r="BQ141" s="61"/>
      <c r="BR141" s="61"/>
      <c r="BS141" s="61"/>
      <c r="BT141" s="61"/>
      <c r="BU141" s="61"/>
      <c r="BV141" s="61"/>
      <c r="BW141" s="61"/>
      <c r="BX141" s="61"/>
      <c r="BY141" s="61"/>
      <c r="BZ141" s="61"/>
      <c r="CA141" s="61"/>
      <c r="CB141" s="61"/>
      <c r="CC141" s="61"/>
      <c r="CD141" s="61"/>
      <c r="CE141" s="61"/>
      <c r="CF141" s="61"/>
      <c r="CG141" s="61"/>
      <c r="CH141" s="61"/>
      <c r="CI141" s="61"/>
      <c r="CJ141" s="61"/>
      <c r="CK141" s="61"/>
      <c r="CL141" s="61"/>
      <c r="CM141" s="61"/>
      <c r="CN141" s="61"/>
      <c r="CO141" s="61"/>
      <c r="CP141" s="61"/>
      <c r="CQ141" s="61"/>
      <c r="CR141" s="61"/>
      <c r="CS141" s="61"/>
      <c r="CT141" s="61"/>
      <c r="CU141" s="61"/>
      <c r="CV141" s="61"/>
      <c r="CW141" s="61"/>
      <c r="CX141" s="61"/>
      <c r="CY141" s="61"/>
      <c r="CZ141" s="61"/>
      <c r="DA141" s="61"/>
      <c r="DB141" s="61"/>
      <c r="DC141" s="61"/>
      <c r="DD141" s="61"/>
      <c r="DE141" s="61"/>
      <c r="DF141" s="61"/>
      <c r="DG141" s="61"/>
      <c r="DH141" s="61"/>
      <c r="DI141" s="61"/>
      <c r="DJ141" s="61"/>
      <c r="DK141" s="61"/>
      <c r="DL141" s="61"/>
      <c r="DM141" s="61"/>
      <c r="DN141" s="61"/>
      <c r="DO141" s="61"/>
      <c r="DP141" s="61"/>
      <c r="DQ141" s="61"/>
      <c r="DR141" s="61"/>
      <c r="DS141" s="61"/>
      <c r="DT141" s="61"/>
      <c r="DU141" s="61"/>
      <c r="DV141" s="61"/>
      <c r="DW141" s="61"/>
      <c r="DX141" s="61"/>
      <c r="DY141" s="61"/>
      <c r="DZ141" s="61"/>
      <c r="EA141" s="61"/>
      <c r="EB141" s="61"/>
      <c r="EC141" s="61"/>
      <c r="ED141" s="61"/>
      <c r="EE141" s="61"/>
      <c r="EF141" s="61"/>
      <c r="EG141" s="61"/>
      <c r="EH141" s="61"/>
      <c r="EI141" s="61"/>
      <c r="EJ141" s="61"/>
      <c r="EK141" s="61"/>
      <c r="EL141" s="61"/>
      <c r="EM141" s="61"/>
      <c r="EN141" s="61"/>
      <c r="EO141" s="61"/>
      <c r="EP141" s="61"/>
      <c r="EQ141" s="61"/>
      <c r="ER141" s="61"/>
      <c r="ES141" s="61"/>
      <c r="ET141" s="61"/>
      <c r="EU141" s="61"/>
      <c r="EV141" s="61"/>
      <c r="EW141" s="61"/>
      <c r="EX141" s="61"/>
      <c r="EY141" s="61"/>
      <c r="EZ141" s="61"/>
      <c r="FA141" s="61"/>
      <c r="FB141" s="61"/>
      <c r="FC141" s="61"/>
      <c r="FD141" s="61"/>
      <c r="FE141" s="61"/>
      <c r="FF141" s="61"/>
      <c r="FG141" s="61"/>
      <c r="FH141" s="61"/>
      <c r="FI141" s="61"/>
      <c r="FJ141" s="61"/>
      <c r="FK141" s="61"/>
      <c r="FL141" s="61"/>
      <c r="FM141" s="61"/>
      <c r="FN141" s="61"/>
      <c r="FO141" s="61"/>
      <c r="FP141" s="61"/>
      <c r="FQ141" s="61"/>
      <c r="FR141" s="61"/>
      <c r="FS141" s="61"/>
      <c r="FT141" s="61"/>
      <c r="FU141" s="61"/>
      <c r="FV141" s="61"/>
      <c r="FW141" s="61"/>
      <c r="FX141" s="61"/>
      <c r="FY141" s="61"/>
      <c r="FZ141" s="61"/>
      <c r="GA141" s="61"/>
      <c r="GB141" s="61"/>
      <c r="GC141" s="61"/>
      <c r="GD141" s="61"/>
      <c r="GE141" s="61"/>
      <c r="GF141" s="61"/>
      <c r="GG141" s="61"/>
      <c r="GH141" s="61"/>
      <c r="GI141" s="61"/>
      <c r="GJ141" s="61"/>
      <c r="GK141" s="61"/>
      <c r="GL141" s="61"/>
      <c r="GM141" s="61"/>
      <c r="GN141" s="61"/>
      <c r="GO141" s="61"/>
      <c r="GP141" s="61"/>
      <c r="GQ141" s="61"/>
      <c r="GR141" s="61"/>
      <c r="GS141" s="61"/>
      <c r="GT141" s="61"/>
      <c r="GU141" s="61"/>
      <c r="GV141" s="61"/>
      <c r="GW141" s="61"/>
      <c r="GX141" s="61"/>
      <c r="GY141" s="61"/>
      <c r="GZ141" s="61"/>
      <c r="HA141" s="61"/>
      <c r="HB141" s="61"/>
      <c r="HC141" s="61"/>
      <c r="HD141" s="61"/>
      <c r="HE141" s="61"/>
      <c r="HF141" s="61"/>
      <c r="HG141" s="61"/>
      <c r="HH141" s="61"/>
      <c r="HI141" s="61"/>
      <c r="HJ141" s="61"/>
      <c r="HK141" s="61"/>
      <c r="HL141" s="61"/>
      <c r="HM141" s="61"/>
      <c r="HN141" s="61"/>
      <c r="HO141" s="61"/>
      <c r="HP141" s="61"/>
      <c r="HQ141" s="61"/>
      <c r="HR141" s="61"/>
      <c r="HS141" s="61"/>
      <c r="HT141" s="61"/>
      <c r="HU141" s="61"/>
      <c r="HV141" s="61"/>
      <c r="HW141" s="61"/>
      <c r="HX141" s="61"/>
      <c r="HY141" s="61"/>
      <c r="HZ141" s="61"/>
      <c r="IA141" s="61"/>
      <c r="IB141" s="61"/>
      <c r="IC141" s="61"/>
      <c r="ID141" s="61"/>
      <c r="IE141" s="61"/>
      <c r="IF141" s="61"/>
      <c r="IG141" s="61"/>
      <c r="IH141" s="61"/>
      <c r="II141" s="61"/>
      <c r="IJ141" s="61"/>
      <c r="IK141" s="61"/>
      <c r="IL141" s="61"/>
      <c r="IM141" s="61"/>
      <c r="IN141" s="61"/>
      <c r="IO141" s="61"/>
      <c r="IP141" s="61"/>
      <c r="IQ141" s="61"/>
      <c r="IR141" s="61"/>
      <c r="IS141" s="61"/>
      <c r="IT141" s="61"/>
      <c r="IU141" s="61"/>
      <c r="IV141" s="61"/>
      <c r="IW141" s="61"/>
      <c r="IX141" s="61"/>
      <c r="IY141" s="61"/>
      <c r="IZ141" s="61"/>
      <c r="JA141" s="61"/>
      <c r="JB141" s="61"/>
      <c r="JC141" s="61"/>
      <c r="JD141" s="61"/>
      <c r="JE141" s="61"/>
      <c r="JF141" s="61"/>
      <c r="JG141" s="61"/>
      <c r="JH141" s="61"/>
      <c r="JI141" s="61"/>
      <c r="JJ141" s="61"/>
      <c r="JK141" s="61"/>
      <c r="JL141" s="61"/>
      <c r="JM141" s="61"/>
      <c r="JN141" s="61"/>
      <c r="JO141" s="61"/>
      <c r="JP141" s="61"/>
      <c r="JQ141" s="61"/>
      <c r="JR141" s="61"/>
      <c r="JS141" s="61"/>
      <c r="JT141" s="61"/>
      <c r="JU141" s="61"/>
      <c r="JV141" s="61"/>
      <c r="JW141" s="61"/>
      <c r="JX141" s="61"/>
      <c r="JY141" s="61"/>
      <c r="JZ141" s="61"/>
      <c r="KA141" s="61"/>
      <c r="KB141" s="61"/>
      <c r="KC141" s="61"/>
      <c r="KD141" s="61"/>
      <c r="KE141" s="61"/>
      <c r="KF141" s="61"/>
      <c r="KG141" s="61"/>
      <c r="KH141" s="61"/>
      <c r="KI141" s="61"/>
      <c r="KJ141" s="61"/>
      <c r="KK141" s="61"/>
      <c r="KL141" s="61"/>
      <c r="KM141" s="61"/>
      <c r="KN141" s="61"/>
      <c r="KO141" s="61"/>
      <c r="KP141" s="61"/>
      <c r="KQ141" s="61"/>
      <c r="KR141" s="61"/>
      <c r="KS141" s="61"/>
      <c r="KT141" s="61"/>
      <c r="KU141" s="61"/>
      <c r="KV141" s="61"/>
      <c r="KW141" s="61"/>
      <c r="KX141" s="61"/>
      <c r="KY141" s="61"/>
      <c r="KZ141" s="61"/>
      <c r="LA141" s="61"/>
      <c r="LB141" s="61"/>
      <c r="LC141" s="61"/>
      <c r="LD141" s="61"/>
      <c r="LE141" s="61"/>
      <c r="LF141" s="61"/>
      <c r="LG141" s="61"/>
      <c r="LH141" s="61"/>
      <c r="LI141" s="61"/>
      <c r="LJ141" s="61"/>
      <c r="LK141" s="61"/>
      <c r="LL141" s="61"/>
      <c r="LM141" s="61"/>
      <c r="LN141" s="61"/>
      <c r="LO141" s="61"/>
      <c r="LP141" s="61"/>
      <c r="LQ141" s="61"/>
      <c r="LR141" s="61"/>
      <c r="LS141" s="61"/>
      <c r="LT141" s="61"/>
      <c r="LU141" s="61"/>
      <c r="LV141" s="61"/>
      <c r="LW141" s="61"/>
      <c r="LX141" s="61"/>
      <c r="LY141" s="61"/>
      <c r="LZ141" s="61"/>
      <c r="MA141" s="61"/>
      <c r="MB141" s="61"/>
      <c r="MC141" s="61"/>
      <c r="MD141" s="61"/>
      <c r="ME141" s="61"/>
      <c r="MF141" s="61"/>
      <c r="MG141" s="61"/>
      <c r="MH141" s="61"/>
      <c r="MI141" s="61"/>
      <c r="MJ141" s="61"/>
      <c r="MK141" s="61"/>
      <c r="ML141" s="61"/>
      <c r="MM141" s="61"/>
      <c r="MN141" s="61"/>
      <c r="MO141" s="61"/>
      <c r="MP141" s="61"/>
      <c r="MQ141" s="61"/>
      <c r="MR141" s="61"/>
      <c r="MS141" s="61"/>
      <c r="MT141" s="61"/>
      <c r="MU141" s="61"/>
      <c r="MV141" s="61"/>
      <c r="MW141" s="61"/>
      <c r="MX141" s="61"/>
      <c r="MY141" s="61"/>
      <c r="MZ141" s="61"/>
      <c r="NA141" s="61"/>
      <c r="NB141" s="61"/>
      <c r="NC141" s="61"/>
      <c r="ND141" s="61"/>
      <c r="NE141" s="61"/>
      <c r="NF141" s="61"/>
      <c r="NG141" s="61"/>
      <c r="NH141" s="61"/>
      <c r="NI141" s="61"/>
      <c r="NJ141" s="61"/>
      <c r="NK141" s="61"/>
      <c r="NL141" s="61"/>
      <c r="NM141" s="61"/>
      <c r="NN141" s="61"/>
      <c r="NO141" s="61"/>
      <c r="NP141" s="61"/>
      <c r="NQ141" s="61"/>
      <c r="NR141" s="61"/>
      <c r="NS141" s="61"/>
      <c r="NT141" s="61"/>
      <c r="NU141" s="61"/>
      <c r="NV141" s="61"/>
      <c r="NW141" s="61"/>
      <c r="NX141" s="61"/>
      <c r="NY141" s="61"/>
      <c r="NZ141" s="61"/>
      <c r="OA141" s="61"/>
      <c r="OB141" s="61"/>
      <c r="OC141" s="61"/>
      <c r="OD141" s="61"/>
      <c r="OE141" s="61"/>
      <c r="OF141" s="61"/>
      <c r="OG141" s="61"/>
      <c r="OH141" s="61"/>
      <c r="OI141" s="61"/>
      <c r="OJ141" s="61"/>
      <c r="OK141" s="61"/>
      <c r="OL141" s="61"/>
      <c r="OM141" s="61"/>
      <c r="ON141" s="61"/>
      <c r="OO141" s="61"/>
      <c r="OP141" s="61"/>
      <c r="OQ141" s="61"/>
      <c r="OR141" s="61"/>
      <c r="OS141" s="61"/>
      <c r="OT141" s="61"/>
      <c r="OU141" s="61"/>
      <c r="OV141" s="61"/>
      <c r="OW141" s="61"/>
      <c r="OX141" s="61"/>
      <c r="OY141" s="61"/>
      <c r="OZ141" s="61"/>
      <c r="PA141" s="61"/>
      <c r="PB141" s="61"/>
      <c r="PC141" s="61"/>
      <c r="PD141" s="61"/>
      <c r="PE141" s="61"/>
      <c r="PF141" s="61"/>
      <c r="PG141" s="61"/>
      <c r="PH141" s="61"/>
      <c r="PI141" s="61"/>
      <c r="PJ141" s="61"/>
      <c r="PK141" s="61"/>
      <c r="PL141" s="61"/>
      <c r="PM141" s="61"/>
      <c r="PN141" s="61"/>
      <c r="PO141" s="61"/>
      <c r="PP141" s="61"/>
      <c r="PQ141" s="61"/>
      <c r="PR141" s="61"/>
      <c r="PS141" s="61"/>
      <c r="PT141" s="61"/>
      <c r="PU141" s="61"/>
      <c r="PV141" s="61"/>
      <c r="PW141" s="61"/>
      <c r="PX141" s="61"/>
      <c r="PY141" s="61"/>
      <c r="PZ141" s="61"/>
      <c r="QA141" s="61"/>
      <c r="QB141" s="61"/>
      <c r="QC141" s="61"/>
      <c r="QD141" s="61"/>
      <c r="QE141" s="61"/>
      <c r="QF141" s="61"/>
      <c r="QG141" s="61"/>
      <c r="QH141" s="61"/>
      <c r="QI141" s="61"/>
      <c r="QJ141" s="61"/>
      <c r="QK141" s="61"/>
      <c r="QL141" s="61"/>
      <c r="QM141" s="61"/>
      <c r="QN141" s="61"/>
      <c r="QO141" s="61"/>
      <c r="QP141" s="61"/>
      <c r="QQ141" s="61"/>
      <c r="QR141" s="61"/>
      <c r="QS141" s="61"/>
      <c r="QT141" s="61"/>
      <c r="QU141" s="61"/>
      <c r="QV141" s="61"/>
      <c r="QW141" s="61"/>
      <c r="QX141" s="61"/>
      <c r="QY141" s="61"/>
      <c r="QZ141" s="61"/>
      <c r="RA141" s="61"/>
      <c r="RB141" s="61"/>
      <c r="RC141" s="61"/>
      <c r="RD141" s="61"/>
      <c r="RE141" s="61"/>
      <c r="RF141" s="61"/>
      <c r="RG141" s="61"/>
      <c r="RH141" s="61"/>
      <c r="RI141" s="61"/>
      <c r="RJ141" s="61"/>
      <c r="RK141" s="61"/>
      <c r="RL141" s="61"/>
      <c r="RM141" s="61"/>
      <c r="RN141" s="61"/>
      <c r="RO141" s="61"/>
      <c r="RP141" s="61"/>
      <c r="RQ141" s="61"/>
      <c r="RR141" s="61"/>
      <c r="RS141" s="61"/>
      <c r="RT141" s="61"/>
      <c r="RU141" s="61"/>
      <c r="RV141" s="61"/>
      <c r="RW141" s="61"/>
      <c r="RX141" s="61"/>
      <c r="RY141" s="61"/>
      <c r="RZ141" s="61"/>
      <c r="SA141" s="61"/>
      <c r="SB141" s="61"/>
      <c r="SC141" s="61"/>
      <c r="SD141" s="61"/>
      <c r="SE141" s="61"/>
      <c r="SF141" s="61"/>
      <c r="SG141" s="61"/>
      <c r="SH141" s="61"/>
      <c r="SI141" s="61"/>
      <c r="SJ141" s="61"/>
      <c r="SK141" s="61"/>
      <c r="SL141" s="61"/>
      <c r="SM141" s="61"/>
      <c r="SN141" s="61"/>
      <c r="SO141" s="61"/>
      <c r="SP141" s="61"/>
      <c r="SQ141" s="61"/>
      <c r="SR141" s="61"/>
      <c r="SS141" s="61"/>
      <c r="ST141" s="61"/>
      <c r="SU141" s="61"/>
      <c r="SV141" s="61"/>
      <c r="SW141" s="61"/>
      <c r="SX141" s="61"/>
      <c r="SY141" s="61"/>
      <c r="SZ141" s="61"/>
      <c r="TA141" s="61"/>
      <c r="TB141" s="61"/>
      <c r="TC141" s="61"/>
      <c r="TD141" s="61"/>
      <c r="TE141" s="61"/>
      <c r="TF141" s="61"/>
      <c r="TG141" s="61"/>
      <c r="TH141" s="61"/>
      <c r="TI141" s="61"/>
      <c r="TJ141" s="61"/>
      <c r="TK141" s="61"/>
      <c r="TL141" s="61"/>
      <c r="TM141" s="61"/>
      <c r="TN141" s="61"/>
      <c r="TO141" s="61"/>
      <c r="TP141" s="61"/>
      <c r="TQ141" s="61"/>
      <c r="TR141" s="61"/>
      <c r="TS141" s="61"/>
      <c r="TT141" s="61"/>
      <c r="TU141" s="61"/>
      <c r="TV141" s="61"/>
      <c r="TW141" s="61"/>
      <c r="TX141" s="61"/>
      <c r="TY141" s="61"/>
      <c r="TZ141" s="61"/>
      <c r="UA141" s="61"/>
      <c r="UB141" s="61"/>
      <c r="UC141" s="61"/>
      <c r="UD141" s="61"/>
      <c r="UE141" s="61"/>
      <c r="UF141" s="61"/>
      <c r="UG141" s="61"/>
      <c r="UH141" s="61"/>
      <c r="UI141" s="61"/>
      <c r="UJ141" s="61"/>
      <c r="UK141" s="61"/>
      <c r="UL141" s="61"/>
      <c r="UM141" s="61"/>
      <c r="UN141" s="61"/>
      <c r="UO141" s="61"/>
      <c r="UP141" s="61"/>
      <c r="UQ141" s="61"/>
      <c r="UR141" s="61"/>
      <c r="US141" s="61"/>
      <c r="UT141" s="61"/>
      <c r="UU141" s="61"/>
      <c r="UV141" s="61"/>
      <c r="UW141" s="61"/>
      <c r="UX141" s="61"/>
      <c r="UY141" s="61"/>
      <c r="UZ141" s="61"/>
      <c r="VA141" s="61"/>
      <c r="VB141" s="61"/>
      <c r="VC141" s="61"/>
      <c r="VD141" s="61"/>
      <c r="VE141" s="61"/>
      <c r="VF141" s="61"/>
      <c r="VG141" s="61"/>
      <c r="VH141" s="61"/>
      <c r="VI141" s="61"/>
      <c r="VJ141" s="61"/>
      <c r="VK141" s="61"/>
      <c r="VL141" s="61"/>
      <c r="VM141" s="61"/>
      <c r="VN141" s="61"/>
      <c r="VO141" s="61"/>
      <c r="VP141" s="61"/>
      <c r="VQ141" s="61"/>
      <c r="VR141" s="61"/>
      <c r="VS141" s="61"/>
      <c r="VT141" s="61"/>
      <c r="VU141" s="61"/>
      <c r="VV141" s="61"/>
      <c r="VW141" s="61"/>
      <c r="VX141" s="61"/>
      <c r="VY141" s="61"/>
      <c r="VZ141" s="61"/>
      <c r="WA141" s="61"/>
      <c r="WB141" s="61"/>
      <c r="WC141" s="61"/>
      <c r="WD141" s="61"/>
      <c r="WE141" s="61"/>
      <c r="WF141" s="61"/>
      <c r="WG141" s="61"/>
      <c r="WH141" s="61"/>
      <c r="WI141" s="61"/>
      <c r="WJ141" s="61"/>
      <c r="WK141" s="61"/>
      <c r="WL141" s="61"/>
      <c r="WM141" s="61"/>
      <c r="WN141" s="61"/>
      <c r="WO141" s="61"/>
      <c r="WP141" s="61"/>
      <c r="WQ141" s="61"/>
      <c r="WR141" s="61"/>
      <c r="WS141" s="61"/>
      <c r="WT141" s="61"/>
      <c r="WU141" s="61"/>
      <c r="WV141" s="61"/>
      <c r="WW141" s="61"/>
      <c r="WX141" s="61"/>
      <c r="WY141" s="61"/>
      <c r="WZ141" s="61"/>
      <c r="XA141" s="61"/>
      <c r="XB141" s="61"/>
      <c r="XC141" s="61"/>
      <c r="XD141" s="61"/>
      <c r="XE141" s="61"/>
      <c r="XF141" s="61"/>
      <c r="XG141" s="61"/>
      <c r="XH141" s="61"/>
      <c r="XI141" s="61"/>
      <c r="XJ141" s="61"/>
      <c r="XK141" s="61"/>
      <c r="XL141" s="61"/>
      <c r="XM141" s="61"/>
      <c r="XN141" s="61"/>
      <c r="XO141" s="61"/>
      <c r="XP141" s="61"/>
      <c r="XQ141" s="61"/>
      <c r="XR141" s="61"/>
      <c r="XS141" s="61"/>
      <c r="XT141" s="61"/>
      <c r="XU141" s="61"/>
      <c r="XV141" s="61"/>
      <c r="XW141" s="61"/>
      <c r="XX141" s="61"/>
      <c r="XY141" s="61"/>
      <c r="XZ141" s="61"/>
      <c r="YA141" s="61"/>
      <c r="YB141" s="61"/>
      <c r="YC141" s="61"/>
      <c r="YD141" s="61"/>
      <c r="YE141" s="61"/>
      <c r="YF141" s="61"/>
      <c r="YG141" s="61"/>
      <c r="YH141" s="61"/>
      <c r="YI141" s="61"/>
      <c r="YJ141" s="61"/>
      <c r="YK141" s="61"/>
      <c r="YL141" s="61"/>
      <c r="YM141" s="61"/>
      <c r="YN141" s="61"/>
      <c r="YO141" s="61"/>
      <c r="YP141" s="61"/>
      <c r="YQ141" s="61"/>
      <c r="YR141" s="61"/>
      <c r="YS141" s="61"/>
      <c r="YT141" s="61"/>
      <c r="YU141" s="61"/>
      <c r="YV141" s="61"/>
      <c r="YW141" s="61"/>
      <c r="YX141" s="61"/>
      <c r="YY141" s="61"/>
      <c r="YZ141" s="61"/>
      <c r="ZA141" s="61"/>
      <c r="ZB141" s="61"/>
      <c r="ZC141" s="61"/>
      <c r="ZD141" s="61"/>
      <c r="ZE141" s="61"/>
      <c r="ZF141" s="61"/>
      <c r="ZG141" s="61"/>
      <c r="ZH141" s="61"/>
      <c r="ZI141" s="61"/>
      <c r="ZJ141" s="61"/>
      <c r="ZK141" s="61"/>
      <c r="ZL141" s="61"/>
      <c r="ZM141" s="61"/>
      <c r="ZN141" s="61"/>
      <c r="ZO141" s="61"/>
      <c r="ZP141" s="61"/>
      <c r="ZQ141" s="61"/>
      <c r="ZR141" s="61"/>
      <c r="ZS141" s="61"/>
      <c r="ZT141" s="61"/>
      <c r="ZU141" s="61"/>
      <c r="ZV141" s="61"/>
      <c r="ZW141" s="61"/>
      <c r="ZX141" s="61"/>
      <c r="ZY141" s="61"/>
      <c r="ZZ141" s="61"/>
      <c r="AAA141" s="61"/>
      <c r="AAB141" s="61"/>
      <c r="AAC141" s="61"/>
      <c r="AAD141" s="61"/>
      <c r="AAE141" s="61"/>
      <c r="AAF141" s="61"/>
      <c r="AAG141" s="61"/>
      <c r="AAH141" s="61"/>
      <c r="AAI141" s="61"/>
      <c r="AAJ141" s="61"/>
      <c r="AAK141" s="61"/>
      <c r="AAL141" s="61"/>
      <c r="AAM141" s="61"/>
      <c r="AAN141" s="61"/>
      <c r="AAO141" s="61"/>
      <c r="AAP141" s="61"/>
      <c r="AAQ141" s="61"/>
      <c r="AAR141" s="61"/>
      <c r="AAS141" s="61"/>
      <c r="AAT141" s="61"/>
      <c r="AAU141" s="61"/>
      <c r="AAV141" s="61"/>
      <c r="AAW141" s="61"/>
      <c r="AAX141" s="61"/>
      <c r="AAY141" s="61"/>
      <c r="AAZ141" s="61"/>
      <c r="ABA141" s="61"/>
      <c r="ABB141" s="61"/>
      <c r="ABC141" s="61"/>
      <c r="ABD141" s="61"/>
      <c r="ABE141" s="61"/>
      <c r="ABF141" s="61"/>
      <c r="ABG141" s="61"/>
      <c r="ABH141" s="61"/>
      <c r="ABI141" s="61"/>
      <c r="ABJ141" s="61"/>
      <c r="ABK141" s="61"/>
      <c r="ABL141" s="61"/>
      <c r="ABM141" s="61"/>
      <c r="ABN141" s="61"/>
      <c r="ABO141" s="61"/>
      <c r="ABP141" s="61"/>
      <c r="ABQ141" s="61"/>
      <c r="ABR141" s="61"/>
      <c r="ABS141" s="61"/>
      <c r="ABT141" s="61"/>
      <c r="ABU141" s="61"/>
      <c r="ABV141" s="61"/>
      <c r="ABW141" s="61"/>
      <c r="ABX141" s="61"/>
      <c r="ABY141" s="61"/>
      <c r="ABZ141" s="61"/>
      <c r="ACA141" s="61"/>
      <c r="ACB141" s="61"/>
      <c r="ACC141" s="61"/>
      <c r="ACD141" s="61"/>
      <c r="ACE141" s="61"/>
      <c r="ACF141" s="61"/>
      <c r="ACG141" s="61"/>
      <c r="ACH141" s="61"/>
      <c r="ACI141" s="61"/>
      <c r="ACJ141" s="61"/>
      <c r="ACK141" s="61"/>
      <c r="ACL141" s="61"/>
      <c r="ACM141" s="61"/>
      <c r="ACN141" s="61"/>
      <c r="ACO141" s="61"/>
      <c r="ACP141" s="61"/>
      <c r="ACQ141" s="61"/>
      <c r="ACR141" s="61"/>
      <c r="ACS141" s="61"/>
      <c r="ACT141" s="61"/>
      <c r="ACU141" s="61"/>
      <c r="ACV141" s="61"/>
      <c r="ACW141" s="61"/>
      <c r="ACX141" s="61"/>
      <c r="ACY141" s="61"/>
      <c r="ACZ141" s="61"/>
      <c r="ADA141" s="61"/>
      <c r="ADB141" s="61"/>
      <c r="ADC141" s="61"/>
      <c r="ADD141" s="61"/>
      <c r="ADE141" s="61"/>
      <c r="ADF141" s="61"/>
      <c r="ADG141" s="61"/>
      <c r="ADH141" s="61"/>
      <c r="ADI141" s="61"/>
      <c r="ADJ141" s="61"/>
      <c r="ADK141" s="61"/>
      <c r="ADL141" s="61"/>
      <c r="ADM141" s="61"/>
      <c r="ADN141" s="61"/>
      <c r="ADO141" s="61"/>
      <c r="ADP141" s="61"/>
      <c r="ADQ141" s="61"/>
      <c r="ADR141" s="61"/>
      <c r="ADS141" s="61"/>
      <c r="ADT141" s="61"/>
      <c r="ADU141" s="61"/>
      <c r="ADV141" s="61"/>
      <c r="ADW141" s="61"/>
      <c r="ADX141" s="61"/>
      <c r="ADY141" s="61"/>
      <c r="ADZ141" s="61"/>
      <c r="AEA141" s="61"/>
      <c r="AEB141" s="61"/>
      <c r="AEC141" s="61"/>
      <c r="AED141" s="61"/>
      <c r="AEE141" s="61"/>
      <c r="AEF141" s="61"/>
      <c r="AEG141" s="61"/>
      <c r="AEH141" s="61"/>
      <c r="AEI141" s="61"/>
      <c r="AEJ141" s="61"/>
      <c r="AEK141" s="61"/>
      <c r="AEL141" s="61"/>
      <c r="AEM141" s="61"/>
      <c r="AEN141" s="61"/>
      <c r="AEO141" s="61"/>
      <c r="AEP141" s="61"/>
      <c r="AEQ141" s="61"/>
      <c r="AER141" s="61"/>
      <c r="AES141" s="61"/>
      <c r="AET141" s="61"/>
      <c r="AEU141" s="61"/>
      <c r="AEV141" s="61"/>
      <c r="AEW141" s="61"/>
      <c r="AEX141" s="61"/>
      <c r="AEY141" s="61"/>
      <c r="AEZ141" s="61"/>
      <c r="AFA141" s="61"/>
      <c r="AFB141" s="61"/>
      <c r="AFC141" s="61"/>
      <c r="AFD141" s="61"/>
      <c r="AFE141" s="61"/>
      <c r="AFF141" s="61"/>
      <c r="AFG141" s="61"/>
      <c r="AFH141" s="61"/>
      <c r="AFI141" s="61"/>
      <c r="AFJ141" s="61"/>
      <c r="AFK141" s="61"/>
      <c r="AFL141" s="61"/>
      <c r="AFM141" s="61"/>
      <c r="AFN141" s="61"/>
      <c r="AFO141" s="61"/>
      <c r="AFP141" s="61"/>
      <c r="AFQ141" s="61"/>
      <c r="AFR141" s="61"/>
      <c r="AFS141" s="61"/>
      <c r="AFT141" s="61"/>
      <c r="AFU141" s="61"/>
      <c r="AFV141" s="61"/>
      <c r="AFW141" s="61"/>
      <c r="AFX141" s="61"/>
      <c r="AFY141" s="61"/>
      <c r="AFZ141" s="61"/>
      <c r="AGA141" s="61"/>
      <c r="AGB141" s="61"/>
      <c r="AGC141" s="61"/>
      <c r="AGD141" s="61"/>
      <c r="AGE141" s="61"/>
      <c r="AGF141" s="61"/>
      <c r="AGG141" s="61"/>
      <c r="AGH141" s="61"/>
      <c r="AGI141" s="61"/>
      <c r="AGJ141" s="61"/>
      <c r="AGK141" s="61"/>
      <c r="AGL141" s="61"/>
      <c r="AGM141" s="61"/>
      <c r="AGN141" s="61"/>
      <c r="AGO141" s="61"/>
      <c r="AGP141" s="61"/>
      <c r="AGQ141" s="61"/>
      <c r="AGR141" s="61"/>
      <c r="AGS141" s="61"/>
      <c r="AGT141" s="61"/>
      <c r="AGU141" s="61"/>
      <c r="AGV141" s="61"/>
      <c r="AGW141" s="61"/>
      <c r="AGX141" s="61"/>
      <c r="AGY141" s="61"/>
      <c r="AGZ141" s="61"/>
      <c r="AHA141" s="61"/>
      <c r="AHB141" s="61"/>
      <c r="AHC141" s="61"/>
      <c r="AHD141" s="61"/>
      <c r="AHE141" s="61"/>
      <c r="AHF141" s="61"/>
      <c r="AHG141" s="61"/>
      <c r="AHH141" s="61"/>
      <c r="AHI141" s="61"/>
      <c r="AHJ141" s="61"/>
      <c r="AHK141" s="61"/>
      <c r="AHL141" s="61"/>
      <c r="AHM141" s="61"/>
      <c r="AHN141" s="61"/>
      <c r="AHO141" s="61"/>
      <c r="AHP141" s="61"/>
      <c r="AHQ141" s="61"/>
      <c r="AHR141" s="61"/>
      <c r="AHS141" s="61"/>
      <c r="AHT141" s="61"/>
      <c r="AHU141" s="61"/>
      <c r="AHV141" s="61"/>
      <c r="AHW141" s="61"/>
      <c r="AHX141" s="61"/>
      <c r="AHY141" s="61"/>
      <c r="AHZ141" s="61"/>
      <c r="AIA141" s="61"/>
      <c r="AIB141" s="61"/>
      <c r="AIC141" s="61"/>
      <c r="AID141" s="61"/>
      <c r="AIE141" s="61"/>
      <c r="AIF141" s="61"/>
      <c r="AIG141" s="61"/>
      <c r="AIH141" s="61"/>
      <c r="AII141" s="61"/>
      <c r="AIJ141" s="61"/>
      <c r="AIK141" s="61"/>
      <c r="AIL141" s="61"/>
      <c r="AIM141" s="61"/>
      <c r="AIN141" s="61"/>
      <c r="AIO141" s="61"/>
      <c r="AIP141" s="61"/>
      <c r="AIQ141" s="61"/>
      <c r="AIR141" s="61"/>
      <c r="AIS141" s="61"/>
      <c r="AIT141" s="61"/>
      <c r="AIU141" s="61"/>
      <c r="AIV141" s="61"/>
      <c r="AIW141" s="61"/>
      <c r="AIX141" s="61"/>
      <c r="AIY141" s="61"/>
      <c r="AIZ141" s="61"/>
      <c r="AJA141" s="61"/>
      <c r="AJB141" s="61"/>
      <c r="AJC141" s="61"/>
      <c r="AJD141" s="61"/>
      <c r="AJE141" s="61"/>
      <c r="AJF141" s="61"/>
      <c r="AJG141" s="61"/>
      <c r="AJH141" s="61"/>
      <c r="AJI141" s="61"/>
      <c r="AJJ141" s="61"/>
      <c r="AJK141" s="61"/>
      <c r="AJL141" s="61"/>
      <c r="AJM141" s="61"/>
      <c r="AJN141" s="61"/>
      <c r="AJO141" s="61"/>
      <c r="AJP141" s="61"/>
      <c r="AJQ141" s="61"/>
      <c r="AJR141" s="61"/>
      <c r="AJS141" s="61"/>
      <c r="AJT141" s="61"/>
      <c r="AJU141" s="61"/>
      <c r="AJV141" s="61"/>
      <c r="AJW141" s="61"/>
      <c r="AJX141" s="61"/>
      <c r="AJY141" s="61"/>
      <c r="AJZ141" s="61"/>
      <c r="AKA141" s="61"/>
      <c r="AKB141" s="61"/>
      <c r="AKC141" s="61"/>
      <c r="AKD141" s="61"/>
      <c r="AKE141" s="61"/>
      <c r="AKF141" s="61"/>
      <c r="AKG141" s="61"/>
      <c r="AKH141" s="61"/>
      <c r="AKI141" s="61"/>
      <c r="AKJ141" s="61"/>
      <c r="AKK141" s="61"/>
      <c r="AKL141" s="61"/>
      <c r="AKM141" s="61"/>
      <c r="AKN141" s="61"/>
      <c r="AKO141" s="61"/>
      <c r="AKP141" s="61"/>
      <c r="AKQ141" s="61"/>
      <c r="AKR141" s="61"/>
      <c r="AKS141" s="61"/>
      <c r="AKT141" s="61"/>
      <c r="AKU141" s="61"/>
      <c r="AKV141" s="61"/>
      <c r="AKW141" s="61"/>
      <c r="AKX141" s="61"/>
      <c r="AKY141" s="61"/>
      <c r="AKZ141" s="61"/>
      <c r="ALA141" s="61"/>
      <c r="ALB141" s="61"/>
      <c r="ALC141" s="61"/>
      <c r="ALD141" s="61"/>
      <c r="ALE141" s="61"/>
      <c r="ALF141" s="61"/>
      <c r="ALG141" s="61"/>
      <c r="ALH141" s="61"/>
      <c r="ALI141" s="61"/>
      <c r="ALJ141" s="61"/>
      <c r="ALK141" s="61"/>
      <c r="ALL141" s="61"/>
      <c r="ALM141" s="61"/>
      <c r="ALN141" s="61"/>
      <c r="ALO141" s="61"/>
      <c r="ALP141" s="61"/>
      <c r="ALQ141" s="61"/>
      <c r="ALR141" s="61"/>
      <c r="ALS141" s="61"/>
      <c r="ALT141" s="61"/>
      <c r="ALU141" s="61"/>
      <c r="ALV141" s="61"/>
      <c r="ALW141" s="61"/>
      <c r="ALX141" s="61"/>
      <c r="ALY141" s="61"/>
      <c r="ALZ141" s="61"/>
      <c r="AMA141" s="61"/>
      <c r="AMB141" s="61"/>
      <c r="AMC141" s="61"/>
      <c r="AMD141" s="61"/>
      <c r="AME141" s="61"/>
      <c r="AMF141" s="61"/>
      <c r="AMG141" s="61"/>
      <c r="AMH141" s="61"/>
      <c r="AMI141" s="61"/>
      <c r="AMJ141" s="61"/>
      <c r="AMK141" s="61"/>
      <c r="AML141" s="61"/>
      <c r="AMM141" s="61"/>
      <c r="AMN141" s="61"/>
      <c r="AMO141" s="61"/>
      <c r="AMP141" s="61"/>
      <c r="AMQ141" s="61"/>
      <c r="AMR141" s="61"/>
      <c r="AMS141" s="61"/>
      <c r="AMT141" s="61"/>
      <c r="AMU141" s="61"/>
      <c r="AMV141" s="61"/>
      <c r="AMW141" s="61"/>
      <c r="AMX141" s="61"/>
      <c r="AMY141" s="61"/>
      <c r="AMZ141" s="61"/>
      <c r="ANA141" s="61"/>
      <c r="ANB141" s="61"/>
      <c r="ANC141" s="61"/>
      <c r="AND141" s="61"/>
      <c r="ANE141" s="61"/>
      <c r="ANF141" s="61"/>
      <c r="ANG141" s="61"/>
      <c r="ANH141" s="61"/>
      <c r="ANI141" s="61"/>
      <c r="ANJ141" s="61"/>
      <c r="ANK141" s="61"/>
      <c r="ANL141" s="61"/>
      <c r="ANM141" s="61"/>
      <c r="ANN141" s="61"/>
      <c r="ANO141" s="61"/>
      <c r="ANP141" s="61"/>
      <c r="ANQ141" s="61"/>
      <c r="ANR141" s="61"/>
      <c r="ANS141" s="61"/>
      <c r="ANT141" s="61"/>
      <c r="ANU141" s="61"/>
      <c r="ANV141" s="61"/>
      <c r="ANW141" s="61"/>
      <c r="ANX141" s="61"/>
      <c r="ANY141" s="61"/>
      <c r="ANZ141" s="61"/>
      <c r="AOA141" s="61"/>
      <c r="AOB141" s="61"/>
      <c r="AOC141" s="61"/>
      <c r="AOD141" s="61"/>
      <c r="AOE141" s="61"/>
      <c r="AOF141" s="61"/>
      <c r="AOG141" s="61"/>
      <c r="AOH141" s="61"/>
      <c r="AOI141" s="61"/>
      <c r="AOJ141" s="61"/>
      <c r="AOK141" s="61"/>
      <c r="AOL141" s="61"/>
      <c r="AOM141" s="61"/>
      <c r="AON141" s="61"/>
      <c r="AOO141" s="61"/>
      <c r="AOP141" s="61"/>
      <c r="AOQ141" s="61"/>
      <c r="AOR141" s="61"/>
      <c r="AOS141" s="61"/>
      <c r="AOT141" s="61"/>
      <c r="AOU141" s="61"/>
      <c r="AOV141" s="61"/>
      <c r="AOW141" s="61"/>
      <c r="AOX141" s="61"/>
      <c r="AOY141" s="61"/>
      <c r="AOZ141" s="61"/>
      <c r="APA141" s="61"/>
      <c r="APB141" s="61"/>
      <c r="APC141" s="61"/>
      <c r="APD141" s="61"/>
      <c r="APE141" s="61"/>
      <c r="APF141" s="61"/>
      <c r="APG141" s="61"/>
      <c r="APH141" s="61"/>
      <c r="API141" s="61"/>
      <c r="APJ141" s="61"/>
      <c r="APK141" s="61"/>
      <c r="APL141" s="61"/>
      <c r="APM141" s="61"/>
      <c r="APN141" s="61"/>
      <c r="APO141" s="61"/>
      <c r="APP141" s="61"/>
      <c r="APQ141" s="61"/>
      <c r="APR141" s="61"/>
      <c r="APS141" s="61"/>
      <c r="APT141" s="61"/>
      <c r="APU141" s="61"/>
      <c r="APV141" s="61"/>
      <c r="APW141" s="61"/>
      <c r="APX141" s="61"/>
      <c r="APY141" s="61"/>
      <c r="APZ141" s="61"/>
      <c r="AQA141" s="61"/>
      <c r="AQB141" s="61"/>
      <c r="AQC141" s="61"/>
      <c r="AQD141" s="61"/>
      <c r="AQE141" s="61"/>
      <c r="AQF141" s="61"/>
      <c r="AQG141" s="61"/>
      <c r="AQH141" s="61"/>
      <c r="AQI141" s="61"/>
      <c r="AQJ141" s="61"/>
      <c r="AQK141" s="61"/>
      <c r="AQL141" s="61"/>
      <c r="AQM141" s="61"/>
      <c r="AQN141" s="61"/>
      <c r="AQO141" s="61"/>
      <c r="AQP141" s="61"/>
      <c r="AQQ141" s="61"/>
      <c r="AQR141" s="61"/>
      <c r="AQS141" s="61"/>
      <c r="AQT141" s="61"/>
      <c r="AQU141" s="61"/>
      <c r="AQV141" s="61"/>
      <c r="AQW141" s="61"/>
      <c r="AQX141" s="61"/>
      <c r="AQY141" s="61"/>
      <c r="AQZ141" s="61"/>
      <c r="ARA141" s="61"/>
      <c r="ARB141" s="61"/>
      <c r="ARC141" s="61"/>
      <c r="ARD141" s="61"/>
      <c r="ARE141" s="61"/>
      <c r="ARF141" s="61"/>
      <c r="ARG141" s="61"/>
      <c r="ARH141" s="61"/>
      <c r="ARI141" s="61"/>
      <c r="ARJ141" s="61"/>
      <c r="ARK141" s="61"/>
      <c r="ARL141" s="61"/>
      <c r="ARM141" s="61"/>
      <c r="ARN141" s="61"/>
      <c r="ARO141" s="61"/>
      <c r="ARP141" s="61"/>
      <c r="ARQ141" s="61"/>
      <c r="ARR141" s="61"/>
      <c r="ARS141" s="61"/>
      <c r="ART141" s="61"/>
      <c r="ARU141" s="61"/>
      <c r="ARV141" s="61"/>
      <c r="ARW141" s="61"/>
      <c r="ARX141" s="61"/>
      <c r="ARY141" s="61"/>
      <c r="ARZ141" s="61"/>
      <c r="ASA141" s="61"/>
      <c r="ASB141" s="61"/>
      <c r="ASC141" s="61"/>
      <c r="ASD141" s="61"/>
      <c r="ASE141" s="61"/>
      <c r="ASF141" s="61"/>
      <c r="ASG141" s="61"/>
      <c r="ASH141" s="61"/>
      <c r="ASI141" s="61"/>
      <c r="ASJ141" s="61"/>
      <c r="ASK141" s="61"/>
      <c r="ASL141" s="61"/>
      <c r="ASM141" s="61"/>
      <c r="ASN141" s="61"/>
      <c r="ASO141" s="61"/>
      <c r="ASP141" s="61"/>
      <c r="ASQ141" s="61"/>
      <c r="ASR141" s="61"/>
      <c r="ASS141" s="61"/>
      <c r="AST141" s="61"/>
      <c r="ASU141" s="61"/>
      <c r="ASV141" s="61"/>
      <c r="ASW141" s="61"/>
      <c r="ASX141" s="61"/>
      <c r="ASY141" s="61"/>
      <c r="ASZ141" s="61"/>
      <c r="ATA141" s="61"/>
      <c r="ATB141" s="61"/>
      <c r="ATC141" s="61"/>
      <c r="ATD141" s="61"/>
      <c r="ATE141" s="61"/>
      <c r="ATF141" s="61"/>
      <c r="ATG141" s="61"/>
      <c r="ATH141" s="61"/>
      <c r="ATI141" s="61"/>
      <c r="ATJ141" s="61"/>
      <c r="ATK141" s="61"/>
      <c r="ATL141" s="61"/>
      <c r="ATM141" s="61"/>
      <c r="ATN141" s="61"/>
      <c r="ATO141" s="61"/>
      <c r="ATP141" s="61"/>
      <c r="ATQ141" s="61"/>
      <c r="ATR141" s="61"/>
      <c r="ATS141" s="61"/>
      <c r="ATT141" s="61"/>
      <c r="ATU141" s="61"/>
      <c r="ATV141" s="61"/>
      <c r="ATW141" s="61"/>
      <c r="ATX141" s="61"/>
      <c r="ATY141" s="61"/>
      <c r="ATZ141" s="61"/>
      <c r="AUA141" s="61"/>
      <c r="AUB141" s="61"/>
      <c r="AUC141" s="61"/>
      <c r="AUD141" s="61"/>
      <c r="AUE141" s="61"/>
      <c r="AUF141" s="61"/>
      <c r="AUG141" s="61"/>
      <c r="AUH141" s="61"/>
      <c r="AUI141" s="61"/>
      <c r="AUJ141" s="61"/>
      <c r="AUK141" s="61"/>
      <c r="AUL141" s="61"/>
      <c r="AUM141" s="61"/>
      <c r="AUN141" s="61"/>
      <c r="AUO141" s="61"/>
      <c r="AUP141" s="61"/>
      <c r="AUQ141" s="61"/>
      <c r="AUR141" s="61"/>
      <c r="AUS141" s="61"/>
      <c r="AUT141" s="61"/>
      <c r="AUU141" s="61"/>
      <c r="AUV141" s="61"/>
      <c r="AUW141" s="61"/>
      <c r="AUX141" s="61"/>
      <c r="AUY141" s="61"/>
      <c r="AUZ141" s="61"/>
      <c r="AVA141" s="61"/>
      <c r="AVB141" s="61"/>
      <c r="AVC141" s="61"/>
      <c r="AVD141" s="61"/>
      <c r="AVE141" s="61"/>
      <c r="AVF141" s="61"/>
      <c r="AVG141" s="61"/>
      <c r="AVH141" s="61"/>
      <c r="AVI141" s="61"/>
      <c r="AVJ141" s="61"/>
      <c r="AVK141" s="61"/>
      <c r="AVL141" s="61"/>
      <c r="AVM141" s="61"/>
      <c r="AVN141" s="61"/>
      <c r="AVO141" s="61"/>
      <c r="AVP141" s="61"/>
      <c r="AVQ141" s="61"/>
      <c r="AVR141" s="61"/>
      <c r="AVS141" s="61"/>
      <c r="AVT141" s="61"/>
      <c r="AVU141" s="61"/>
      <c r="AVV141" s="61"/>
      <c r="AVW141" s="61"/>
      <c r="AVX141" s="61"/>
      <c r="AVY141" s="61"/>
      <c r="AVZ141" s="61"/>
      <c r="AWA141" s="61"/>
      <c r="AWB141" s="61"/>
      <c r="AWC141" s="61"/>
      <c r="AWD141" s="61"/>
      <c r="AWE141" s="61"/>
      <c r="AWF141" s="61"/>
      <c r="AWG141" s="61"/>
      <c r="AWH141" s="61"/>
      <c r="AWI141" s="61"/>
      <c r="AWJ141" s="61"/>
      <c r="AWK141" s="61"/>
      <c r="AWL141" s="61"/>
      <c r="AWM141" s="61"/>
      <c r="AWN141" s="61"/>
      <c r="AWO141" s="61"/>
      <c r="AWP141" s="61"/>
      <c r="AWQ141" s="61"/>
      <c r="AWR141" s="61"/>
      <c r="AWS141" s="61"/>
      <c r="AWT141" s="61"/>
      <c r="AWU141" s="61"/>
      <c r="AWV141" s="61"/>
      <c r="AWW141" s="61"/>
      <c r="AWX141" s="61"/>
      <c r="AWY141" s="61"/>
      <c r="AWZ141" s="61"/>
      <c r="AXA141" s="61"/>
      <c r="AXB141" s="61"/>
      <c r="AXC141" s="61"/>
      <c r="AXD141" s="61"/>
      <c r="AXE141" s="61"/>
      <c r="AXF141" s="61"/>
      <c r="AXG141" s="61"/>
      <c r="AXH141" s="61"/>
      <c r="AXI141" s="61"/>
      <c r="AXJ141" s="61"/>
      <c r="AXK141" s="61"/>
      <c r="AXL141" s="61"/>
      <c r="AXM141" s="61"/>
      <c r="AXN141" s="61"/>
      <c r="AXO141" s="61"/>
      <c r="AXP141" s="61"/>
      <c r="AXQ141" s="61"/>
      <c r="AXR141" s="61"/>
      <c r="AXS141" s="61"/>
      <c r="AXT141" s="61"/>
      <c r="AXU141" s="61"/>
      <c r="AXV141" s="61"/>
      <c r="AXW141" s="61"/>
      <c r="AXX141" s="61"/>
      <c r="AXY141" s="61"/>
      <c r="AXZ141" s="61"/>
      <c r="AYA141" s="61"/>
      <c r="AYB141" s="61"/>
      <c r="AYC141" s="61"/>
      <c r="AYD141" s="61"/>
      <c r="AYE141" s="61"/>
      <c r="AYF141" s="61"/>
      <c r="AYG141" s="61"/>
      <c r="AYH141" s="61"/>
      <c r="AYI141" s="61"/>
      <c r="AYJ141" s="61"/>
      <c r="AYK141" s="61"/>
      <c r="AYL141" s="61"/>
      <c r="AYM141" s="61"/>
      <c r="AYN141" s="61"/>
      <c r="AYO141" s="61"/>
      <c r="AYP141" s="61"/>
      <c r="AYQ141" s="61"/>
      <c r="AYR141" s="61"/>
      <c r="AYS141" s="61"/>
      <c r="AYT141" s="61"/>
      <c r="AYU141" s="61"/>
      <c r="AYV141" s="61"/>
      <c r="AYW141" s="61"/>
      <c r="AYX141" s="61"/>
      <c r="AYY141" s="61"/>
      <c r="AYZ141" s="61"/>
      <c r="AZA141" s="61"/>
      <c r="AZB141" s="61"/>
      <c r="AZC141" s="61"/>
      <c r="AZD141" s="61"/>
      <c r="AZE141" s="61"/>
      <c r="AZF141" s="61"/>
      <c r="AZG141" s="61"/>
      <c r="AZH141" s="61"/>
      <c r="AZI141" s="61"/>
      <c r="AZJ141" s="61"/>
      <c r="AZK141" s="61"/>
      <c r="AZL141" s="61"/>
      <c r="AZM141" s="61"/>
      <c r="AZN141" s="61"/>
      <c r="AZO141" s="61"/>
      <c r="AZP141" s="61"/>
      <c r="AZQ141" s="61"/>
      <c r="AZR141" s="61"/>
      <c r="AZS141" s="61"/>
      <c r="AZT141" s="61"/>
      <c r="AZU141" s="61"/>
      <c r="AZV141" s="61"/>
      <c r="AZW141" s="61"/>
      <c r="AZX141" s="61"/>
      <c r="AZY141" s="61"/>
      <c r="AZZ141" s="61"/>
      <c r="BAA141" s="61"/>
      <c r="BAB141" s="61"/>
      <c r="BAC141" s="61"/>
      <c r="BAD141" s="61"/>
      <c r="BAE141" s="61"/>
      <c r="BAF141" s="61"/>
      <c r="BAG141" s="61"/>
      <c r="BAH141" s="61"/>
      <c r="BAI141" s="61"/>
      <c r="BAJ141" s="61"/>
      <c r="BAK141" s="61"/>
      <c r="BAL141" s="61"/>
      <c r="BAM141" s="61"/>
      <c r="BAN141" s="61"/>
      <c r="BAO141" s="61"/>
      <c r="BAP141" s="61"/>
      <c r="BAQ141" s="61"/>
      <c r="BAR141" s="61"/>
      <c r="BAS141" s="61"/>
      <c r="BAT141" s="61"/>
      <c r="BAU141" s="61"/>
      <c r="BAV141" s="61"/>
      <c r="BAW141" s="61"/>
      <c r="BAX141" s="61"/>
      <c r="BAY141" s="61"/>
      <c r="BAZ141" s="61"/>
      <c r="BBA141" s="61"/>
      <c r="BBB141" s="61"/>
      <c r="BBC141" s="61"/>
      <c r="BBD141" s="61"/>
      <c r="BBE141" s="61"/>
      <c r="BBF141" s="61"/>
      <c r="BBG141" s="61"/>
      <c r="BBH141" s="61"/>
      <c r="BBI141" s="61"/>
      <c r="BBJ141" s="61"/>
      <c r="BBK141" s="61"/>
      <c r="BBL141" s="61"/>
      <c r="BBM141" s="61"/>
      <c r="BBN141" s="61"/>
      <c r="BBO141" s="61"/>
      <c r="BBP141" s="61"/>
      <c r="BBQ141" s="61"/>
      <c r="BBR141" s="61"/>
      <c r="BBS141" s="61"/>
      <c r="BBT141" s="61"/>
      <c r="BBU141" s="61"/>
      <c r="BBV141" s="61"/>
      <c r="BBW141" s="61"/>
      <c r="BBX141" s="61"/>
      <c r="BBY141" s="61"/>
      <c r="BBZ141" s="61"/>
      <c r="BCA141" s="61"/>
      <c r="BCB141" s="61"/>
      <c r="BCC141" s="61"/>
      <c r="BCD141" s="61"/>
      <c r="BCE141" s="61"/>
      <c r="BCF141" s="61"/>
      <c r="BCG141" s="61"/>
      <c r="BCH141" s="61"/>
      <c r="BCI141" s="61"/>
      <c r="BCJ141" s="61"/>
      <c r="BCK141" s="61"/>
      <c r="BCL141" s="61"/>
      <c r="BCM141" s="61"/>
      <c r="BCN141" s="61"/>
      <c r="BCO141" s="61"/>
      <c r="BCP141" s="61"/>
      <c r="BCQ141" s="61"/>
      <c r="BCR141" s="61"/>
      <c r="BCS141" s="61"/>
      <c r="BCT141" s="61"/>
      <c r="BCU141" s="61"/>
      <c r="BCV141" s="61"/>
      <c r="BCW141" s="61"/>
      <c r="BCX141" s="61"/>
      <c r="BCY141" s="61"/>
      <c r="BCZ141" s="61"/>
      <c r="BDA141" s="61"/>
      <c r="BDB141" s="61"/>
      <c r="BDC141" s="61"/>
      <c r="BDD141" s="61"/>
      <c r="BDE141" s="61"/>
      <c r="BDF141" s="61"/>
      <c r="BDG141" s="61"/>
      <c r="BDH141" s="61"/>
      <c r="BDI141" s="61"/>
      <c r="BDJ141" s="61"/>
      <c r="BDK141" s="61"/>
      <c r="BDL141" s="61"/>
      <c r="BDM141" s="61"/>
      <c r="BDN141" s="61"/>
      <c r="BDO141" s="61"/>
      <c r="BDP141" s="61"/>
      <c r="BDQ141" s="61"/>
      <c r="BDR141" s="61"/>
      <c r="BDS141" s="61"/>
      <c r="BDT141" s="61"/>
      <c r="BDU141" s="61"/>
      <c r="BDV141" s="61"/>
      <c r="BDW141" s="61"/>
      <c r="BDX141" s="61"/>
      <c r="BDY141" s="61"/>
      <c r="BDZ141" s="61"/>
      <c r="BEA141" s="61"/>
      <c r="BEB141" s="61"/>
      <c r="BEC141" s="61"/>
      <c r="BED141" s="61"/>
      <c r="BEE141" s="61"/>
      <c r="BEF141" s="61"/>
      <c r="BEG141" s="61"/>
      <c r="BEH141" s="61"/>
      <c r="BEI141" s="61"/>
      <c r="BEJ141" s="61"/>
      <c r="BEK141" s="61"/>
      <c r="BEL141" s="61"/>
      <c r="BEM141" s="61"/>
      <c r="BEN141" s="61"/>
      <c r="BEO141" s="61"/>
      <c r="BEP141" s="61"/>
      <c r="BEQ141" s="61"/>
      <c r="BER141" s="61"/>
      <c r="BES141" s="61"/>
      <c r="BET141" s="61"/>
      <c r="BEU141" s="61"/>
      <c r="BEV141" s="61"/>
      <c r="BEW141" s="61"/>
      <c r="BEX141" s="61"/>
      <c r="BEY141" s="61"/>
      <c r="BEZ141" s="61"/>
      <c r="BFA141" s="61"/>
      <c r="BFB141" s="61"/>
      <c r="BFC141" s="61"/>
      <c r="BFD141" s="61"/>
      <c r="BFE141" s="61"/>
      <c r="BFF141" s="61"/>
      <c r="BFG141" s="61"/>
      <c r="BFH141" s="61"/>
      <c r="BFI141" s="61"/>
      <c r="BFJ141" s="61"/>
      <c r="BFK141" s="61"/>
      <c r="BFL141" s="61"/>
      <c r="BFM141" s="61"/>
      <c r="BFN141" s="61"/>
      <c r="BFO141" s="61"/>
      <c r="BFP141" s="61"/>
      <c r="BFQ141" s="61"/>
      <c r="BFR141" s="61"/>
      <c r="BFS141" s="61"/>
      <c r="BFT141" s="61"/>
      <c r="BFU141" s="61"/>
      <c r="BFV141" s="61"/>
      <c r="BFW141" s="61"/>
      <c r="BFX141" s="61"/>
      <c r="BFY141" s="61"/>
      <c r="BFZ141" s="61"/>
      <c r="BGA141" s="61"/>
      <c r="BGB141" s="61"/>
      <c r="BGC141" s="61"/>
      <c r="BGD141" s="61"/>
      <c r="BGE141" s="61"/>
      <c r="BGF141" s="61"/>
      <c r="BGG141" s="61"/>
      <c r="BGH141" s="61"/>
      <c r="BGI141" s="61"/>
      <c r="BGJ141" s="61"/>
      <c r="BGK141" s="61"/>
      <c r="BGL141" s="61"/>
      <c r="BGM141" s="61"/>
      <c r="BGN141" s="61"/>
      <c r="BGO141" s="61"/>
      <c r="BGP141" s="61"/>
      <c r="BGQ141" s="61"/>
      <c r="BGR141" s="61"/>
      <c r="BGS141" s="61"/>
      <c r="BGT141" s="61"/>
      <c r="BGU141" s="61"/>
      <c r="BGV141" s="61"/>
      <c r="BGW141" s="61"/>
      <c r="BGX141" s="61"/>
      <c r="BGY141" s="61"/>
      <c r="BGZ141" s="61"/>
      <c r="BHA141" s="61"/>
      <c r="BHB141" s="61"/>
      <c r="BHC141" s="61"/>
      <c r="BHD141" s="61"/>
      <c r="BHE141" s="61"/>
      <c r="BHF141" s="61"/>
      <c r="BHG141" s="61"/>
      <c r="BHH141" s="61"/>
      <c r="BHI141" s="61"/>
      <c r="BHJ141" s="61"/>
      <c r="BHK141" s="61"/>
      <c r="BHL141" s="61"/>
      <c r="BHM141" s="61"/>
      <c r="BHN141" s="61"/>
      <c r="BHO141" s="61"/>
      <c r="BHP141" s="61"/>
      <c r="BHQ141" s="61"/>
      <c r="BHR141" s="61"/>
      <c r="BHS141" s="61"/>
      <c r="BHT141" s="61"/>
      <c r="BHU141" s="61"/>
      <c r="BHV141" s="61"/>
      <c r="BHW141" s="61"/>
      <c r="BHX141" s="61"/>
      <c r="BHY141" s="61"/>
      <c r="BHZ141" s="61"/>
      <c r="BIA141" s="61"/>
      <c r="BIB141" s="61"/>
      <c r="BIC141" s="61"/>
      <c r="BID141" s="61"/>
      <c r="BIE141" s="61"/>
      <c r="BIF141" s="61"/>
      <c r="BIG141" s="61"/>
      <c r="BIH141" s="61"/>
      <c r="BII141" s="61"/>
      <c r="BIJ141" s="61"/>
      <c r="BIK141" s="61"/>
      <c r="BIL141" s="61"/>
      <c r="BIM141" s="61"/>
      <c r="BIN141" s="61"/>
      <c r="BIO141" s="61"/>
      <c r="BIP141" s="61"/>
      <c r="BIQ141" s="61"/>
      <c r="BIR141" s="61"/>
      <c r="BIS141" s="61"/>
      <c r="BIT141" s="61"/>
      <c r="BIU141" s="61"/>
      <c r="BIV141" s="61"/>
      <c r="BIW141" s="61"/>
      <c r="BIX141" s="61"/>
      <c r="BIY141" s="61"/>
      <c r="BIZ141" s="61"/>
      <c r="BJA141" s="61"/>
      <c r="BJB141" s="61"/>
      <c r="BJC141" s="61"/>
      <c r="BJD141" s="61"/>
      <c r="BJE141" s="61"/>
      <c r="BJF141" s="61"/>
      <c r="BJG141" s="61"/>
      <c r="BJH141" s="61"/>
      <c r="BJI141" s="61"/>
      <c r="BJJ141" s="61"/>
      <c r="BJK141" s="61"/>
      <c r="BJL141" s="61"/>
      <c r="BJM141" s="61"/>
      <c r="BJN141" s="61"/>
      <c r="BJO141" s="61"/>
      <c r="BJP141" s="61"/>
      <c r="BJQ141" s="61"/>
      <c r="BJR141" s="61"/>
      <c r="BJS141" s="61"/>
      <c r="BJT141" s="61"/>
      <c r="BJU141" s="61"/>
      <c r="BJV141" s="61"/>
      <c r="BJW141" s="61"/>
      <c r="BJX141" s="61"/>
      <c r="BJY141" s="61"/>
      <c r="BJZ141" s="61"/>
      <c r="BKA141" s="61"/>
      <c r="BKB141" s="61"/>
      <c r="BKC141" s="61"/>
      <c r="BKD141" s="61"/>
      <c r="BKE141" s="61"/>
      <c r="BKF141" s="61"/>
      <c r="BKG141" s="61"/>
      <c r="BKH141" s="61"/>
      <c r="BKI141" s="61"/>
      <c r="BKJ141" s="61"/>
      <c r="BKK141" s="61"/>
      <c r="BKL141" s="61"/>
      <c r="BKM141" s="61"/>
      <c r="BKN141" s="61"/>
      <c r="BKO141" s="61"/>
      <c r="BKP141" s="61"/>
      <c r="BKQ141" s="61"/>
      <c r="BKR141" s="61"/>
      <c r="BKS141" s="61"/>
      <c r="BKT141" s="61"/>
      <c r="BKU141" s="61"/>
      <c r="BKV141" s="61"/>
      <c r="BKW141" s="61"/>
      <c r="BKX141" s="61"/>
      <c r="BKY141" s="61"/>
      <c r="BKZ141" s="61"/>
      <c r="BLA141" s="61"/>
      <c r="BLB141" s="61"/>
      <c r="BLC141" s="61"/>
      <c r="BLD141" s="61"/>
      <c r="BLE141" s="61"/>
      <c r="BLF141" s="61"/>
      <c r="BLG141" s="61"/>
      <c r="BLH141" s="61"/>
      <c r="BLI141" s="61"/>
      <c r="BLJ141" s="61"/>
      <c r="BLK141" s="61"/>
      <c r="BLL141" s="61"/>
      <c r="BLM141" s="61"/>
      <c r="BLN141" s="61"/>
      <c r="BLO141" s="61"/>
      <c r="BLP141" s="61"/>
      <c r="BLQ141" s="61"/>
      <c r="BLR141" s="61"/>
      <c r="BLS141" s="61"/>
      <c r="BLT141" s="61"/>
      <c r="BLU141" s="61"/>
      <c r="BLV141" s="61"/>
      <c r="BLW141" s="61"/>
      <c r="BLX141" s="61"/>
      <c r="BLY141" s="61"/>
      <c r="BLZ141" s="61"/>
      <c r="BMA141" s="61"/>
      <c r="BMB141" s="61"/>
      <c r="BMC141" s="61"/>
      <c r="BMD141" s="61"/>
      <c r="BME141" s="61"/>
      <c r="BMF141" s="61"/>
      <c r="BMG141" s="61"/>
      <c r="BMH141" s="61"/>
      <c r="BMI141" s="61"/>
      <c r="BMJ141" s="61"/>
      <c r="BMK141" s="61"/>
      <c r="BML141" s="61"/>
      <c r="BMM141" s="61"/>
      <c r="BMN141" s="61"/>
      <c r="BMO141" s="61"/>
      <c r="BMP141" s="61"/>
      <c r="BMQ141" s="61"/>
      <c r="BMR141" s="61"/>
      <c r="BMS141" s="61"/>
      <c r="BMT141" s="61"/>
      <c r="BMU141" s="61"/>
      <c r="BMV141" s="61"/>
      <c r="BMW141" s="61"/>
      <c r="BMX141" s="61"/>
      <c r="BMY141" s="61"/>
      <c r="BMZ141" s="61"/>
      <c r="BNA141" s="61"/>
      <c r="BNB141" s="61"/>
      <c r="BNC141" s="61"/>
      <c r="BND141" s="61"/>
      <c r="BNE141" s="61"/>
      <c r="BNF141" s="61"/>
      <c r="BNG141" s="61"/>
      <c r="BNH141" s="61"/>
      <c r="BNI141" s="61"/>
      <c r="BNJ141" s="61"/>
      <c r="BNK141" s="61"/>
      <c r="BNL141" s="61"/>
      <c r="BNM141" s="61"/>
      <c r="BNN141" s="61"/>
      <c r="BNO141" s="61"/>
      <c r="BNP141" s="61"/>
      <c r="BNQ141" s="61"/>
      <c r="BNR141" s="61"/>
      <c r="BNS141" s="61"/>
      <c r="BNT141" s="61"/>
      <c r="BNU141" s="61"/>
      <c r="BNV141" s="61"/>
      <c r="BNW141" s="61"/>
      <c r="BNX141" s="61"/>
      <c r="BNY141" s="61"/>
      <c r="BNZ141" s="61"/>
      <c r="BOA141" s="61"/>
      <c r="BOB141" s="61"/>
      <c r="BOC141" s="61"/>
      <c r="BOD141" s="61"/>
      <c r="BOE141" s="61"/>
      <c r="BOF141" s="61"/>
      <c r="BOG141" s="61"/>
      <c r="BOH141" s="61"/>
      <c r="BOI141" s="61"/>
      <c r="BOJ141" s="61"/>
      <c r="BOK141" s="61"/>
      <c r="BOL141" s="61"/>
      <c r="BOM141" s="61"/>
      <c r="BON141" s="61"/>
      <c r="BOO141" s="61"/>
      <c r="BOP141" s="61"/>
      <c r="BOQ141" s="61"/>
      <c r="BOR141" s="61"/>
      <c r="BOS141" s="61"/>
      <c r="BOT141" s="61"/>
      <c r="BOU141" s="61"/>
      <c r="BOV141" s="61"/>
      <c r="BOW141" s="61"/>
      <c r="BOX141" s="61"/>
      <c r="BOY141" s="61"/>
      <c r="BOZ141" s="61"/>
      <c r="BPA141" s="61"/>
      <c r="BPB141" s="61"/>
      <c r="BPC141" s="61"/>
      <c r="BPD141" s="61"/>
      <c r="BPE141" s="61"/>
      <c r="BPF141" s="61"/>
      <c r="BPG141" s="61"/>
      <c r="BPH141" s="61"/>
      <c r="BPI141" s="61"/>
      <c r="BPJ141" s="61"/>
      <c r="BPK141" s="61"/>
      <c r="BPL141" s="61"/>
      <c r="BPM141" s="61"/>
      <c r="BPN141" s="61"/>
      <c r="BPO141" s="61"/>
      <c r="BPP141" s="61"/>
      <c r="BPQ141" s="61"/>
      <c r="BPR141" s="61"/>
      <c r="BPS141" s="61"/>
      <c r="BPT141" s="61"/>
      <c r="BPU141" s="61"/>
      <c r="BPV141" s="61"/>
      <c r="BPW141" s="61"/>
      <c r="BPX141" s="61"/>
      <c r="BPY141" s="61"/>
      <c r="BPZ141" s="61"/>
      <c r="BQA141" s="61"/>
      <c r="BQB141" s="61"/>
      <c r="BQC141" s="61"/>
      <c r="BQD141" s="61"/>
      <c r="BQE141" s="61"/>
      <c r="BQF141" s="61"/>
      <c r="BQG141" s="61"/>
      <c r="BQH141" s="61"/>
      <c r="BQI141" s="61"/>
      <c r="BQJ141" s="61"/>
      <c r="BQK141" s="61"/>
      <c r="BQL141" s="61"/>
      <c r="BQM141" s="61"/>
      <c r="BQN141" s="61"/>
      <c r="BQO141" s="61"/>
      <c r="BQP141" s="61"/>
      <c r="BQQ141" s="61"/>
      <c r="BQR141" s="61"/>
      <c r="BQS141" s="61"/>
      <c r="BQT141" s="61"/>
      <c r="BQU141" s="61"/>
      <c r="BQV141" s="61"/>
      <c r="BQW141" s="61"/>
      <c r="BQX141" s="61"/>
      <c r="BQY141" s="61"/>
      <c r="BQZ141" s="61"/>
      <c r="BRA141" s="61"/>
      <c r="BRB141" s="61"/>
      <c r="BRC141" s="61"/>
      <c r="BRD141" s="61"/>
      <c r="BRE141" s="61"/>
      <c r="BRF141" s="61"/>
      <c r="BRG141" s="61"/>
      <c r="BRH141" s="61"/>
      <c r="BRI141" s="61"/>
      <c r="BRJ141" s="61"/>
      <c r="BRK141" s="61"/>
      <c r="BRL141" s="61"/>
      <c r="BRM141" s="61"/>
      <c r="BRN141" s="61"/>
      <c r="BRO141" s="61"/>
      <c r="BRP141" s="61"/>
      <c r="BRQ141" s="61"/>
      <c r="BRR141" s="61"/>
      <c r="BRS141" s="61"/>
      <c r="BRT141" s="61"/>
      <c r="BRU141" s="61"/>
      <c r="BRV141" s="61"/>
      <c r="BRW141" s="61"/>
      <c r="BRX141" s="61"/>
      <c r="BRY141" s="61"/>
      <c r="BRZ141" s="61"/>
      <c r="BSA141" s="61"/>
      <c r="BSB141" s="61"/>
      <c r="BSC141" s="61"/>
      <c r="BSD141" s="61"/>
      <c r="BSE141" s="61"/>
      <c r="BSF141" s="61"/>
      <c r="BSG141" s="61"/>
      <c r="BSH141" s="61"/>
      <c r="BSI141" s="61"/>
      <c r="BSJ141" s="61"/>
      <c r="BSK141" s="61"/>
      <c r="BSL141" s="61"/>
      <c r="BSM141" s="61"/>
      <c r="BSN141" s="61"/>
      <c r="BSO141" s="61"/>
      <c r="BSP141" s="61"/>
      <c r="BSQ141" s="61"/>
      <c r="BSR141" s="61"/>
      <c r="BSS141" s="61"/>
      <c r="BST141" s="61"/>
      <c r="BSU141" s="61"/>
      <c r="BSV141" s="61"/>
      <c r="BSW141" s="61"/>
      <c r="BSX141" s="61"/>
      <c r="BSY141" s="61"/>
      <c r="BSZ141" s="61"/>
      <c r="BTA141" s="61"/>
      <c r="BTB141" s="61"/>
      <c r="BTC141" s="61"/>
      <c r="BTD141" s="61"/>
      <c r="BTE141" s="61"/>
      <c r="BTF141" s="61"/>
      <c r="BTG141" s="61"/>
      <c r="BTH141" s="61"/>
      <c r="BTI141" s="61"/>
      <c r="BTJ141" s="61"/>
      <c r="BTK141" s="61"/>
      <c r="BTL141" s="61"/>
      <c r="BTM141" s="61"/>
      <c r="BTN141" s="61"/>
      <c r="BTO141" s="61"/>
      <c r="BTP141" s="61"/>
      <c r="BTQ141" s="61"/>
      <c r="BTR141" s="61"/>
      <c r="BTS141" s="61"/>
      <c r="BTT141" s="61"/>
      <c r="BTU141" s="61"/>
      <c r="BTV141" s="61"/>
      <c r="BTW141" s="61"/>
      <c r="BTX141" s="61"/>
      <c r="BTY141" s="61"/>
      <c r="BTZ141" s="61"/>
      <c r="BUA141" s="61"/>
      <c r="BUB141" s="61"/>
      <c r="BUC141" s="61"/>
      <c r="BUD141" s="61"/>
      <c r="BUE141" s="61"/>
      <c r="BUF141" s="61"/>
      <c r="BUG141" s="61"/>
      <c r="BUH141" s="61"/>
      <c r="BUI141" s="61"/>
      <c r="BUJ141" s="61"/>
      <c r="BUK141" s="61"/>
      <c r="BUL141" s="61"/>
      <c r="BUM141" s="61"/>
      <c r="BUN141" s="61"/>
      <c r="BUO141" s="61"/>
      <c r="BUP141" s="61"/>
      <c r="BUQ141" s="61"/>
      <c r="BUR141" s="61"/>
      <c r="BUS141" s="61"/>
      <c r="BUT141" s="61"/>
      <c r="BUU141" s="61"/>
      <c r="BUV141" s="61"/>
      <c r="BUW141" s="61"/>
      <c r="BUX141" s="61"/>
      <c r="BUY141" s="61"/>
      <c r="BUZ141" s="61"/>
      <c r="BVA141" s="61"/>
      <c r="BVB141" s="61"/>
      <c r="BVC141" s="61"/>
      <c r="BVD141" s="61"/>
      <c r="BVE141" s="61"/>
      <c r="BVF141" s="61"/>
      <c r="BVG141" s="61"/>
      <c r="BVH141" s="61"/>
      <c r="BVI141" s="61"/>
      <c r="BVJ141" s="61"/>
      <c r="BVK141" s="61"/>
      <c r="BVL141" s="61"/>
      <c r="BVM141" s="61"/>
      <c r="BVN141" s="61"/>
      <c r="BVO141" s="61"/>
      <c r="BVP141" s="61"/>
      <c r="BVQ141" s="61"/>
      <c r="BVR141" s="61"/>
      <c r="BVS141" s="61"/>
      <c r="BVT141" s="61"/>
      <c r="BVU141" s="61"/>
      <c r="BVV141" s="61"/>
      <c r="BVW141" s="61"/>
      <c r="BVX141" s="61"/>
      <c r="BVY141" s="61"/>
      <c r="BVZ141" s="61"/>
      <c r="BWA141" s="61"/>
      <c r="BWB141" s="61"/>
      <c r="BWC141" s="61"/>
      <c r="BWD141" s="61"/>
      <c r="BWE141" s="61"/>
      <c r="BWF141" s="61"/>
      <c r="BWG141" s="61"/>
      <c r="BWH141" s="61"/>
      <c r="BWI141" s="61"/>
      <c r="BWJ141" s="61"/>
      <c r="BWK141" s="61"/>
      <c r="BWL141" s="61"/>
      <c r="BWM141" s="61"/>
      <c r="BWN141" s="61"/>
      <c r="BWO141" s="61"/>
      <c r="BWP141" s="61"/>
      <c r="BWQ141" s="61"/>
      <c r="BWR141" s="61"/>
      <c r="BWS141" s="61"/>
      <c r="BWT141" s="61"/>
      <c r="BWU141" s="61"/>
      <c r="BWV141" s="61"/>
      <c r="BWW141" s="61"/>
      <c r="BWX141" s="61"/>
      <c r="BWY141" s="61"/>
      <c r="BWZ141" s="61"/>
      <c r="BXA141" s="61"/>
      <c r="BXB141" s="61"/>
      <c r="BXC141" s="61"/>
      <c r="BXD141" s="61"/>
      <c r="BXE141" s="61"/>
      <c r="BXF141" s="61"/>
      <c r="BXG141" s="61"/>
      <c r="BXH141" s="61"/>
      <c r="BXI141" s="61"/>
      <c r="BXJ141" s="61"/>
      <c r="BXK141" s="61"/>
      <c r="BXL141" s="61"/>
      <c r="BXM141" s="61"/>
      <c r="BXN141" s="61"/>
      <c r="BXO141" s="61"/>
      <c r="BXP141" s="61"/>
      <c r="BXQ141" s="61"/>
      <c r="BXR141" s="61"/>
      <c r="BXS141" s="61"/>
      <c r="BXT141" s="61"/>
      <c r="BXU141" s="61"/>
      <c r="BXV141" s="61"/>
      <c r="BXW141" s="61"/>
      <c r="BXX141" s="61"/>
      <c r="BXY141" s="61"/>
      <c r="BXZ141" s="61"/>
      <c r="BYA141" s="61"/>
      <c r="BYB141" s="61"/>
      <c r="BYC141" s="61"/>
      <c r="BYD141" s="61"/>
      <c r="BYE141" s="61"/>
      <c r="BYF141" s="61"/>
      <c r="BYG141" s="61"/>
      <c r="BYH141" s="61"/>
      <c r="BYI141" s="61"/>
      <c r="BYJ141" s="61"/>
      <c r="BYK141" s="61"/>
      <c r="BYL141" s="61"/>
      <c r="BYM141" s="61"/>
      <c r="BYN141" s="61"/>
      <c r="BYO141" s="61"/>
      <c r="BYP141" s="61"/>
      <c r="BYQ141" s="61"/>
      <c r="BYR141" s="61"/>
      <c r="BYS141" s="61"/>
      <c r="BYT141" s="61"/>
      <c r="BYU141" s="61"/>
      <c r="BYV141" s="61"/>
      <c r="BYW141" s="61"/>
      <c r="BYX141" s="61"/>
      <c r="BYY141" s="61"/>
      <c r="BYZ141" s="61"/>
      <c r="BZA141" s="61"/>
      <c r="BZB141" s="61"/>
      <c r="BZC141" s="61"/>
      <c r="BZD141" s="61"/>
      <c r="BZE141" s="61"/>
      <c r="BZF141" s="61"/>
      <c r="BZG141" s="61"/>
      <c r="BZH141" s="61"/>
      <c r="BZI141" s="61"/>
      <c r="BZJ141" s="61"/>
      <c r="BZK141" s="61"/>
      <c r="BZL141" s="61"/>
      <c r="BZM141" s="61"/>
      <c r="BZN141" s="61"/>
      <c r="BZO141" s="61"/>
      <c r="BZP141" s="61"/>
      <c r="BZQ141" s="61"/>
      <c r="BZR141" s="61"/>
      <c r="BZS141" s="61"/>
      <c r="BZT141" s="61"/>
      <c r="BZU141" s="61"/>
      <c r="BZV141" s="61"/>
      <c r="BZW141" s="61"/>
      <c r="BZX141" s="61"/>
      <c r="BZY141" s="61"/>
      <c r="BZZ141" s="61"/>
      <c r="CAA141" s="61"/>
      <c r="CAB141" s="61"/>
      <c r="CAC141" s="61"/>
      <c r="CAD141" s="61"/>
      <c r="CAE141" s="61"/>
      <c r="CAF141" s="61"/>
      <c r="CAG141" s="61"/>
      <c r="CAH141" s="61"/>
      <c r="CAI141" s="61"/>
      <c r="CAJ141" s="61"/>
      <c r="CAK141" s="61"/>
      <c r="CAL141" s="61"/>
      <c r="CAM141" s="61"/>
      <c r="CAN141" s="61"/>
      <c r="CAO141" s="61"/>
      <c r="CAP141" s="61"/>
      <c r="CAQ141" s="61"/>
      <c r="CAR141" s="61"/>
      <c r="CAS141" s="61"/>
      <c r="CAT141" s="61"/>
      <c r="CAU141" s="61"/>
      <c r="CAV141" s="61"/>
      <c r="CAW141" s="61"/>
      <c r="CAX141" s="61"/>
      <c r="CAY141" s="61"/>
      <c r="CAZ141" s="61"/>
      <c r="CBA141" s="61"/>
      <c r="CBB141" s="61"/>
      <c r="CBC141" s="61"/>
      <c r="CBD141" s="61"/>
      <c r="CBE141" s="61"/>
      <c r="CBF141" s="61"/>
      <c r="CBG141" s="61"/>
      <c r="CBH141" s="61"/>
      <c r="CBI141" s="61"/>
      <c r="CBJ141" s="61"/>
      <c r="CBK141" s="61"/>
      <c r="CBL141" s="61"/>
      <c r="CBM141" s="61"/>
      <c r="CBN141" s="61"/>
      <c r="CBO141" s="61"/>
      <c r="CBP141" s="61"/>
      <c r="CBQ141" s="61"/>
    </row>
    <row r="142" spans="1:2097" s="32" customFormat="1" ht="50.25" customHeight="1">
      <c r="A142" s="96"/>
      <c r="B142" s="93"/>
      <c r="C142" s="92"/>
      <c r="D142" s="92"/>
      <c r="E142" s="130"/>
      <c r="F142" s="28" t="s">
        <v>75</v>
      </c>
      <c r="G142" s="5">
        <f t="shared" si="70"/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87"/>
      <c r="Q142" s="87"/>
      <c r="R142" s="87"/>
      <c r="S142" s="87"/>
      <c r="T142" s="87"/>
      <c r="U142" s="87"/>
      <c r="V142" s="87"/>
      <c r="W142" s="87"/>
      <c r="X142" s="87"/>
      <c r="Y142" s="84"/>
      <c r="Z142" s="84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1"/>
      <c r="DZ142" s="61"/>
      <c r="EA142" s="61"/>
      <c r="EB142" s="61"/>
      <c r="EC142" s="61"/>
      <c r="ED142" s="61"/>
      <c r="EE142" s="61"/>
      <c r="EF142" s="61"/>
      <c r="EG142" s="61"/>
      <c r="EH142" s="61"/>
      <c r="EI142" s="61"/>
      <c r="EJ142" s="61"/>
      <c r="EK142" s="61"/>
      <c r="EL142" s="61"/>
      <c r="EM142" s="61"/>
      <c r="EN142" s="61"/>
      <c r="EO142" s="61"/>
      <c r="EP142" s="61"/>
      <c r="EQ142" s="61"/>
      <c r="ER142" s="61"/>
      <c r="ES142" s="61"/>
      <c r="ET142" s="61"/>
      <c r="EU142" s="61"/>
      <c r="EV142" s="61"/>
      <c r="EW142" s="61"/>
      <c r="EX142" s="61"/>
      <c r="EY142" s="61"/>
      <c r="EZ142" s="61"/>
      <c r="FA142" s="61"/>
      <c r="FB142" s="61"/>
      <c r="FC142" s="61"/>
      <c r="FD142" s="61"/>
      <c r="FE142" s="61"/>
      <c r="FF142" s="61"/>
      <c r="FG142" s="61"/>
      <c r="FH142" s="61"/>
      <c r="FI142" s="61"/>
      <c r="FJ142" s="61"/>
      <c r="FK142" s="61"/>
      <c r="FL142" s="61"/>
      <c r="FM142" s="61"/>
      <c r="FN142" s="61"/>
      <c r="FO142" s="61"/>
      <c r="FP142" s="61"/>
      <c r="FQ142" s="61"/>
      <c r="FR142" s="61"/>
      <c r="FS142" s="61"/>
      <c r="FT142" s="61"/>
      <c r="FU142" s="61"/>
      <c r="FV142" s="61"/>
      <c r="FW142" s="61"/>
      <c r="FX142" s="61"/>
      <c r="FY142" s="61"/>
      <c r="FZ142" s="61"/>
      <c r="GA142" s="61"/>
      <c r="GB142" s="61"/>
      <c r="GC142" s="61"/>
      <c r="GD142" s="61"/>
      <c r="GE142" s="61"/>
      <c r="GF142" s="61"/>
      <c r="GG142" s="61"/>
      <c r="GH142" s="61"/>
      <c r="GI142" s="61"/>
      <c r="GJ142" s="61"/>
      <c r="GK142" s="61"/>
      <c r="GL142" s="61"/>
      <c r="GM142" s="61"/>
      <c r="GN142" s="61"/>
      <c r="GO142" s="61"/>
      <c r="GP142" s="61"/>
      <c r="GQ142" s="61"/>
      <c r="GR142" s="61"/>
      <c r="GS142" s="61"/>
      <c r="GT142" s="61"/>
      <c r="GU142" s="61"/>
      <c r="GV142" s="61"/>
      <c r="GW142" s="61"/>
      <c r="GX142" s="61"/>
      <c r="GY142" s="61"/>
      <c r="GZ142" s="61"/>
      <c r="HA142" s="61"/>
      <c r="HB142" s="61"/>
      <c r="HC142" s="61"/>
      <c r="HD142" s="61"/>
      <c r="HE142" s="61"/>
      <c r="HF142" s="61"/>
      <c r="HG142" s="61"/>
      <c r="HH142" s="61"/>
      <c r="HI142" s="61"/>
      <c r="HJ142" s="61"/>
      <c r="HK142" s="61"/>
      <c r="HL142" s="61"/>
      <c r="HM142" s="61"/>
      <c r="HN142" s="61"/>
      <c r="HO142" s="61"/>
      <c r="HP142" s="61"/>
      <c r="HQ142" s="61"/>
      <c r="HR142" s="61"/>
      <c r="HS142" s="61"/>
      <c r="HT142" s="61"/>
      <c r="HU142" s="61"/>
      <c r="HV142" s="61"/>
      <c r="HW142" s="61"/>
      <c r="HX142" s="61"/>
      <c r="HY142" s="61"/>
      <c r="HZ142" s="61"/>
      <c r="IA142" s="61"/>
      <c r="IB142" s="61"/>
      <c r="IC142" s="61"/>
      <c r="ID142" s="61"/>
      <c r="IE142" s="61"/>
      <c r="IF142" s="61"/>
      <c r="IG142" s="61"/>
      <c r="IH142" s="61"/>
      <c r="II142" s="61"/>
      <c r="IJ142" s="61"/>
      <c r="IK142" s="61"/>
      <c r="IL142" s="61"/>
      <c r="IM142" s="61"/>
      <c r="IN142" s="61"/>
      <c r="IO142" s="61"/>
      <c r="IP142" s="61"/>
      <c r="IQ142" s="61"/>
      <c r="IR142" s="61"/>
      <c r="IS142" s="61"/>
      <c r="IT142" s="61"/>
      <c r="IU142" s="61"/>
      <c r="IV142" s="61"/>
      <c r="IW142" s="61"/>
      <c r="IX142" s="61"/>
      <c r="IY142" s="61"/>
      <c r="IZ142" s="61"/>
      <c r="JA142" s="61"/>
      <c r="JB142" s="61"/>
      <c r="JC142" s="61"/>
      <c r="JD142" s="61"/>
      <c r="JE142" s="61"/>
      <c r="JF142" s="61"/>
      <c r="JG142" s="61"/>
      <c r="JH142" s="61"/>
      <c r="JI142" s="61"/>
      <c r="JJ142" s="61"/>
      <c r="JK142" s="61"/>
      <c r="JL142" s="61"/>
      <c r="JM142" s="61"/>
      <c r="JN142" s="61"/>
      <c r="JO142" s="61"/>
      <c r="JP142" s="61"/>
      <c r="JQ142" s="61"/>
      <c r="JR142" s="61"/>
      <c r="JS142" s="61"/>
      <c r="JT142" s="61"/>
      <c r="JU142" s="61"/>
      <c r="JV142" s="61"/>
      <c r="JW142" s="61"/>
      <c r="JX142" s="61"/>
      <c r="JY142" s="61"/>
      <c r="JZ142" s="61"/>
      <c r="KA142" s="61"/>
      <c r="KB142" s="61"/>
      <c r="KC142" s="61"/>
      <c r="KD142" s="61"/>
      <c r="KE142" s="61"/>
      <c r="KF142" s="61"/>
      <c r="KG142" s="61"/>
      <c r="KH142" s="61"/>
      <c r="KI142" s="61"/>
      <c r="KJ142" s="61"/>
      <c r="KK142" s="61"/>
      <c r="KL142" s="61"/>
      <c r="KM142" s="61"/>
      <c r="KN142" s="61"/>
      <c r="KO142" s="61"/>
      <c r="KP142" s="61"/>
      <c r="KQ142" s="61"/>
      <c r="KR142" s="61"/>
      <c r="KS142" s="61"/>
      <c r="KT142" s="61"/>
      <c r="KU142" s="61"/>
      <c r="KV142" s="61"/>
      <c r="KW142" s="61"/>
      <c r="KX142" s="61"/>
      <c r="KY142" s="61"/>
      <c r="KZ142" s="61"/>
      <c r="LA142" s="61"/>
      <c r="LB142" s="61"/>
      <c r="LC142" s="61"/>
      <c r="LD142" s="61"/>
      <c r="LE142" s="61"/>
      <c r="LF142" s="61"/>
      <c r="LG142" s="61"/>
      <c r="LH142" s="61"/>
      <c r="LI142" s="61"/>
      <c r="LJ142" s="61"/>
      <c r="LK142" s="61"/>
      <c r="LL142" s="61"/>
      <c r="LM142" s="61"/>
      <c r="LN142" s="61"/>
      <c r="LO142" s="61"/>
      <c r="LP142" s="61"/>
      <c r="LQ142" s="61"/>
      <c r="LR142" s="61"/>
      <c r="LS142" s="61"/>
      <c r="LT142" s="61"/>
      <c r="LU142" s="61"/>
      <c r="LV142" s="61"/>
      <c r="LW142" s="61"/>
      <c r="LX142" s="61"/>
      <c r="LY142" s="61"/>
      <c r="LZ142" s="61"/>
      <c r="MA142" s="61"/>
      <c r="MB142" s="61"/>
      <c r="MC142" s="61"/>
      <c r="MD142" s="61"/>
      <c r="ME142" s="61"/>
      <c r="MF142" s="61"/>
      <c r="MG142" s="61"/>
      <c r="MH142" s="61"/>
      <c r="MI142" s="61"/>
      <c r="MJ142" s="61"/>
      <c r="MK142" s="61"/>
      <c r="ML142" s="61"/>
      <c r="MM142" s="61"/>
      <c r="MN142" s="61"/>
      <c r="MO142" s="61"/>
      <c r="MP142" s="61"/>
      <c r="MQ142" s="61"/>
      <c r="MR142" s="61"/>
      <c r="MS142" s="61"/>
      <c r="MT142" s="61"/>
      <c r="MU142" s="61"/>
      <c r="MV142" s="61"/>
      <c r="MW142" s="61"/>
      <c r="MX142" s="61"/>
      <c r="MY142" s="61"/>
      <c r="MZ142" s="61"/>
      <c r="NA142" s="61"/>
      <c r="NB142" s="61"/>
      <c r="NC142" s="61"/>
      <c r="ND142" s="61"/>
      <c r="NE142" s="61"/>
      <c r="NF142" s="61"/>
      <c r="NG142" s="61"/>
      <c r="NH142" s="61"/>
      <c r="NI142" s="61"/>
      <c r="NJ142" s="61"/>
      <c r="NK142" s="61"/>
      <c r="NL142" s="61"/>
      <c r="NM142" s="61"/>
      <c r="NN142" s="61"/>
      <c r="NO142" s="61"/>
      <c r="NP142" s="61"/>
      <c r="NQ142" s="61"/>
      <c r="NR142" s="61"/>
      <c r="NS142" s="61"/>
      <c r="NT142" s="61"/>
      <c r="NU142" s="61"/>
      <c r="NV142" s="61"/>
      <c r="NW142" s="61"/>
      <c r="NX142" s="61"/>
      <c r="NY142" s="61"/>
      <c r="NZ142" s="61"/>
      <c r="OA142" s="61"/>
      <c r="OB142" s="61"/>
      <c r="OC142" s="61"/>
      <c r="OD142" s="61"/>
      <c r="OE142" s="61"/>
      <c r="OF142" s="61"/>
      <c r="OG142" s="61"/>
      <c r="OH142" s="61"/>
      <c r="OI142" s="61"/>
      <c r="OJ142" s="61"/>
      <c r="OK142" s="61"/>
      <c r="OL142" s="61"/>
      <c r="OM142" s="61"/>
      <c r="ON142" s="61"/>
      <c r="OO142" s="61"/>
      <c r="OP142" s="61"/>
      <c r="OQ142" s="61"/>
      <c r="OR142" s="61"/>
      <c r="OS142" s="61"/>
      <c r="OT142" s="61"/>
      <c r="OU142" s="61"/>
      <c r="OV142" s="61"/>
      <c r="OW142" s="61"/>
      <c r="OX142" s="61"/>
      <c r="OY142" s="61"/>
      <c r="OZ142" s="61"/>
      <c r="PA142" s="61"/>
      <c r="PB142" s="61"/>
      <c r="PC142" s="61"/>
      <c r="PD142" s="61"/>
      <c r="PE142" s="61"/>
      <c r="PF142" s="61"/>
      <c r="PG142" s="61"/>
      <c r="PH142" s="61"/>
      <c r="PI142" s="61"/>
      <c r="PJ142" s="61"/>
      <c r="PK142" s="61"/>
      <c r="PL142" s="61"/>
      <c r="PM142" s="61"/>
      <c r="PN142" s="61"/>
      <c r="PO142" s="61"/>
      <c r="PP142" s="61"/>
      <c r="PQ142" s="61"/>
      <c r="PR142" s="61"/>
      <c r="PS142" s="61"/>
      <c r="PT142" s="61"/>
      <c r="PU142" s="61"/>
      <c r="PV142" s="61"/>
      <c r="PW142" s="61"/>
      <c r="PX142" s="61"/>
      <c r="PY142" s="61"/>
      <c r="PZ142" s="61"/>
      <c r="QA142" s="61"/>
      <c r="QB142" s="61"/>
      <c r="QC142" s="61"/>
      <c r="QD142" s="61"/>
      <c r="QE142" s="61"/>
      <c r="QF142" s="61"/>
      <c r="QG142" s="61"/>
      <c r="QH142" s="61"/>
      <c r="QI142" s="61"/>
      <c r="QJ142" s="61"/>
      <c r="QK142" s="61"/>
      <c r="QL142" s="61"/>
      <c r="QM142" s="61"/>
      <c r="QN142" s="61"/>
      <c r="QO142" s="61"/>
      <c r="QP142" s="61"/>
      <c r="QQ142" s="61"/>
      <c r="QR142" s="61"/>
      <c r="QS142" s="61"/>
      <c r="QT142" s="61"/>
      <c r="QU142" s="61"/>
      <c r="QV142" s="61"/>
      <c r="QW142" s="61"/>
      <c r="QX142" s="61"/>
      <c r="QY142" s="61"/>
      <c r="QZ142" s="61"/>
      <c r="RA142" s="61"/>
      <c r="RB142" s="61"/>
      <c r="RC142" s="61"/>
      <c r="RD142" s="61"/>
      <c r="RE142" s="61"/>
      <c r="RF142" s="61"/>
      <c r="RG142" s="61"/>
      <c r="RH142" s="61"/>
      <c r="RI142" s="61"/>
      <c r="RJ142" s="61"/>
      <c r="RK142" s="61"/>
      <c r="RL142" s="61"/>
      <c r="RM142" s="61"/>
      <c r="RN142" s="61"/>
      <c r="RO142" s="61"/>
      <c r="RP142" s="61"/>
      <c r="RQ142" s="61"/>
      <c r="RR142" s="61"/>
      <c r="RS142" s="61"/>
      <c r="RT142" s="61"/>
      <c r="RU142" s="61"/>
      <c r="RV142" s="61"/>
      <c r="RW142" s="61"/>
      <c r="RX142" s="61"/>
      <c r="RY142" s="61"/>
      <c r="RZ142" s="61"/>
      <c r="SA142" s="61"/>
      <c r="SB142" s="61"/>
      <c r="SC142" s="61"/>
      <c r="SD142" s="61"/>
      <c r="SE142" s="61"/>
      <c r="SF142" s="61"/>
      <c r="SG142" s="61"/>
      <c r="SH142" s="61"/>
      <c r="SI142" s="61"/>
      <c r="SJ142" s="61"/>
      <c r="SK142" s="61"/>
      <c r="SL142" s="61"/>
      <c r="SM142" s="61"/>
      <c r="SN142" s="61"/>
      <c r="SO142" s="61"/>
      <c r="SP142" s="61"/>
      <c r="SQ142" s="61"/>
      <c r="SR142" s="61"/>
      <c r="SS142" s="61"/>
      <c r="ST142" s="61"/>
      <c r="SU142" s="61"/>
      <c r="SV142" s="61"/>
      <c r="SW142" s="61"/>
      <c r="SX142" s="61"/>
      <c r="SY142" s="61"/>
      <c r="SZ142" s="61"/>
      <c r="TA142" s="61"/>
      <c r="TB142" s="61"/>
      <c r="TC142" s="61"/>
      <c r="TD142" s="61"/>
      <c r="TE142" s="61"/>
      <c r="TF142" s="61"/>
      <c r="TG142" s="61"/>
      <c r="TH142" s="61"/>
      <c r="TI142" s="61"/>
      <c r="TJ142" s="61"/>
      <c r="TK142" s="61"/>
      <c r="TL142" s="61"/>
      <c r="TM142" s="61"/>
      <c r="TN142" s="61"/>
      <c r="TO142" s="61"/>
      <c r="TP142" s="61"/>
      <c r="TQ142" s="61"/>
      <c r="TR142" s="61"/>
      <c r="TS142" s="61"/>
      <c r="TT142" s="61"/>
      <c r="TU142" s="61"/>
      <c r="TV142" s="61"/>
      <c r="TW142" s="61"/>
      <c r="TX142" s="61"/>
      <c r="TY142" s="61"/>
      <c r="TZ142" s="61"/>
      <c r="UA142" s="61"/>
      <c r="UB142" s="61"/>
      <c r="UC142" s="61"/>
      <c r="UD142" s="61"/>
      <c r="UE142" s="61"/>
      <c r="UF142" s="61"/>
      <c r="UG142" s="61"/>
      <c r="UH142" s="61"/>
      <c r="UI142" s="61"/>
      <c r="UJ142" s="61"/>
      <c r="UK142" s="61"/>
      <c r="UL142" s="61"/>
      <c r="UM142" s="61"/>
      <c r="UN142" s="61"/>
      <c r="UO142" s="61"/>
      <c r="UP142" s="61"/>
      <c r="UQ142" s="61"/>
      <c r="UR142" s="61"/>
      <c r="US142" s="61"/>
      <c r="UT142" s="61"/>
      <c r="UU142" s="61"/>
      <c r="UV142" s="61"/>
      <c r="UW142" s="61"/>
      <c r="UX142" s="61"/>
      <c r="UY142" s="61"/>
      <c r="UZ142" s="61"/>
      <c r="VA142" s="61"/>
      <c r="VB142" s="61"/>
      <c r="VC142" s="61"/>
      <c r="VD142" s="61"/>
      <c r="VE142" s="61"/>
      <c r="VF142" s="61"/>
      <c r="VG142" s="61"/>
      <c r="VH142" s="61"/>
      <c r="VI142" s="61"/>
      <c r="VJ142" s="61"/>
      <c r="VK142" s="61"/>
      <c r="VL142" s="61"/>
      <c r="VM142" s="61"/>
      <c r="VN142" s="61"/>
      <c r="VO142" s="61"/>
      <c r="VP142" s="61"/>
      <c r="VQ142" s="61"/>
      <c r="VR142" s="61"/>
      <c r="VS142" s="61"/>
      <c r="VT142" s="61"/>
      <c r="VU142" s="61"/>
      <c r="VV142" s="61"/>
      <c r="VW142" s="61"/>
      <c r="VX142" s="61"/>
      <c r="VY142" s="61"/>
      <c r="VZ142" s="61"/>
      <c r="WA142" s="61"/>
      <c r="WB142" s="61"/>
      <c r="WC142" s="61"/>
      <c r="WD142" s="61"/>
      <c r="WE142" s="61"/>
      <c r="WF142" s="61"/>
      <c r="WG142" s="61"/>
      <c r="WH142" s="61"/>
      <c r="WI142" s="61"/>
      <c r="WJ142" s="61"/>
      <c r="WK142" s="61"/>
      <c r="WL142" s="61"/>
      <c r="WM142" s="61"/>
      <c r="WN142" s="61"/>
      <c r="WO142" s="61"/>
      <c r="WP142" s="61"/>
      <c r="WQ142" s="61"/>
      <c r="WR142" s="61"/>
      <c r="WS142" s="61"/>
      <c r="WT142" s="61"/>
      <c r="WU142" s="61"/>
      <c r="WV142" s="61"/>
      <c r="WW142" s="61"/>
      <c r="WX142" s="61"/>
      <c r="WY142" s="61"/>
      <c r="WZ142" s="61"/>
      <c r="XA142" s="61"/>
      <c r="XB142" s="61"/>
      <c r="XC142" s="61"/>
      <c r="XD142" s="61"/>
      <c r="XE142" s="61"/>
      <c r="XF142" s="61"/>
      <c r="XG142" s="61"/>
      <c r="XH142" s="61"/>
      <c r="XI142" s="61"/>
      <c r="XJ142" s="61"/>
      <c r="XK142" s="61"/>
      <c r="XL142" s="61"/>
      <c r="XM142" s="61"/>
      <c r="XN142" s="61"/>
      <c r="XO142" s="61"/>
      <c r="XP142" s="61"/>
      <c r="XQ142" s="61"/>
      <c r="XR142" s="61"/>
      <c r="XS142" s="61"/>
      <c r="XT142" s="61"/>
      <c r="XU142" s="61"/>
      <c r="XV142" s="61"/>
      <c r="XW142" s="61"/>
      <c r="XX142" s="61"/>
      <c r="XY142" s="61"/>
      <c r="XZ142" s="61"/>
      <c r="YA142" s="61"/>
      <c r="YB142" s="61"/>
      <c r="YC142" s="61"/>
      <c r="YD142" s="61"/>
      <c r="YE142" s="61"/>
      <c r="YF142" s="61"/>
      <c r="YG142" s="61"/>
      <c r="YH142" s="61"/>
      <c r="YI142" s="61"/>
      <c r="YJ142" s="61"/>
      <c r="YK142" s="61"/>
      <c r="YL142" s="61"/>
      <c r="YM142" s="61"/>
      <c r="YN142" s="61"/>
      <c r="YO142" s="61"/>
      <c r="YP142" s="61"/>
      <c r="YQ142" s="61"/>
      <c r="YR142" s="61"/>
      <c r="YS142" s="61"/>
      <c r="YT142" s="61"/>
      <c r="YU142" s="61"/>
      <c r="YV142" s="61"/>
      <c r="YW142" s="61"/>
      <c r="YX142" s="61"/>
      <c r="YY142" s="61"/>
      <c r="YZ142" s="61"/>
      <c r="ZA142" s="61"/>
      <c r="ZB142" s="61"/>
      <c r="ZC142" s="61"/>
      <c r="ZD142" s="61"/>
      <c r="ZE142" s="61"/>
      <c r="ZF142" s="61"/>
      <c r="ZG142" s="61"/>
      <c r="ZH142" s="61"/>
      <c r="ZI142" s="61"/>
      <c r="ZJ142" s="61"/>
      <c r="ZK142" s="61"/>
      <c r="ZL142" s="61"/>
      <c r="ZM142" s="61"/>
      <c r="ZN142" s="61"/>
      <c r="ZO142" s="61"/>
      <c r="ZP142" s="61"/>
      <c r="ZQ142" s="61"/>
      <c r="ZR142" s="61"/>
      <c r="ZS142" s="61"/>
      <c r="ZT142" s="61"/>
      <c r="ZU142" s="61"/>
      <c r="ZV142" s="61"/>
      <c r="ZW142" s="61"/>
      <c r="ZX142" s="61"/>
      <c r="ZY142" s="61"/>
      <c r="ZZ142" s="61"/>
      <c r="AAA142" s="61"/>
      <c r="AAB142" s="61"/>
      <c r="AAC142" s="61"/>
      <c r="AAD142" s="61"/>
      <c r="AAE142" s="61"/>
      <c r="AAF142" s="61"/>
      <c r="AAG142" s="61"/>
      <c r="AAH142" s="61"/>
      <c r="AAI142" s="61"/>
      <c r="AAJ142" s="61"/>
      <c r="AAK142" s="61"/>
      <c r="AAL142" s="61"/>
      <c r="AAM142" s="61"/>
      <c r="AAN142" s="61"/>
      <c r="AAO142" s="61"/>
      <c r="AAP142" s="61"/>
      <c r="AAQ142" s="61"/>
      <c r="AAR142" s="61"/>
      <c r="AAS142" s="61"/>
      <c r="AAT142" s="61"/>
      <c r="AAU142" s="61"/>
      <c r="AAV142" s="61"/>
      <c r="AAW142" s="61"/>
      <c r="AAX142" s="61"/>
      <c r="AAY142" s="61"/>
      <c r="AAZ142" s="61"/>
      <c r="ABA142" s="61"/>
      <c r="ABB142" s="61"/>
      <c r="ABC142" s="61"/>
      <c r="ABD142" s="61"/>
      <c r="ABE142" s="61"/>
      <c r="ABF142" s="61"/>
      <c r="ABG142" s="61"/>
      <c r="ABH142" s="61"/>
      <c r="ABI142" s="61"/>
      <c r="ABJ142" s="61"/>
      <c r="ABK142" s="61"/>
      <c r="ABL142" s="61"/>
      <c r="ABM142" s="61"/>
      <c r="ABN142" s="61"/>
      <c r="ABO142" s="61"/>
      <c r="ABP142" s="61"/>
      <c r="ABQ142" s="61"/>
      <c r="ABR142" s="61"/>
      <c r="ABS142" s="61"/>
      <c r="ABT142" s="61"/>
      <c r="ABU142" s="61"/>
      <c r="ABV142" s="61"/>
      <c r="ABW142" s="61"/>
      <c r="ABX142" s="61"/>
      <c r="ABY142" s="61"/>
      <c r="ABZ142" s="61"/>
      <c r="ACA142" s="61"/>
      <c r="ACB142" s="61"/>
      <c r="ACC142" s="61"/>
      <c r="ACD142" s="61"/>
      <c r="ACE142" s="61"/>
      <c r="ACF142" s="61"/>
      <c r="ACG142" s="61"/>
      <c r="ACH142" s="61"/>
      <c r="ACI142" s="61"/>
      <c r="ACJ142" s="61"/>
      <c r="ACK142" s="61"/>
      <c r="ACL142" s="61"/>
      <c r="ACM142" s="61"/>
      <c r="ACN142" s="61"/>
      <c r="ACO142" s="61"/>
      <c r="ACP142" s="61"/>
      <c r="ACQ142" s="61"/>
      <c r="ACR142" s="61"/>
      <c r="ACS142" s="61"/>
      <c r="ACT142" s="61"/>
      <c r="ACU142" s="61"/>
      <c r="ACV142" s="61"/>
      <c r="ACW142" s="61"/>
      <c r="ACX142" s="61"/>
      <c r="ACY142" s="61"/>
      <c r="ACZ142" s="61"/>
      <c r="ADA142" s="61"/>
      <c r="ADB142" s="61"/>
      <c r="ADC142" s="61"/>
      <c r="ADD142" s="61"/>
      <c r="ADE142" s="61"/>
      <c r="ADF142" s="61"/>
      <c r="ADG142" s="61"/>
      <c r="ADH142" s="61"/>
      <c r="ADI142" s="61"/>
      <c r="ADJ142" s="61"/>
      <c r="ADK142" s="61"/>
      <c r="ADL142" s="61"/>
      <c r="ADM142" s="61"/>
      <c r="ADN142" s="61"/>
      <c r="ADO142" s="61"/>
      <c r="ADP142" s="61"/>
      <c r="ADQ142" s="61"/>
      <c r="ADR142" s="61"/>
      <c r="ADS142" s="61"/>
      <c r="ADT142" s="61"/>
      <c r="ADU142" s="61"/>
      <c r="ADV142" s="61"/>
      <c r="ADW142" s="61"/>
      <c r="ADX142" s="61"/>
      <c r="ADY142" s="61"/>
      <c r="ADZ142" s="61"/>
      <c r="AEA142" s="61"/>
      <c r="AEB142" s="61"/>
      <c r="AEC142" s="61"/>
      <c r="AED142" s="61"/>
      <c r="AEE142" s="61"/>
      <c r="AEF142" s="61"/>
      <c r="AEG142" s="61"/>
      <c r="AEH142" s="61"/>
      <c r="AEI142" s="61"/>
      <c r="AEJ142" s="61"/>
      <c r="AEK142" s="61"/>
      <c r="AEL142" s="61"/>
      <c r="AEM142" s="61"/>
      <c r="AEN142" s="61"/>
      <c r="AEO142" s="61"/>
      <c r="AEP142" s="61"/>
      <c r="AEQ142" s="61"/>
      <c r="AER142" s="61"/>
      <c r="AES142" s="61"/>
      <c r="AET142" s="61"/>
      <c r="AEU142" s="61"/>
      <c r="AEV142" s="61"/>
      <c r="AEW142" s="61"/>
      <c r="AEX142" s="61"/>
      <c r="AEY142" s="61"/>
      <c r="AEZ142" s="61"/>
      <c r="AFA142" s="61"/>
      <c r="AFB142" s="61"/>
      <c r="AFC142" s="61"/>
      <c r="AFD142" s="61"/>
      <c r="AFE142" s="61"/>
      <c r="AFF142" s="61"/>
      <c r="AFG142" s="61"/>
      <c r="AFH142" s="61"/>
      <c r="AFI142" s="61"/>
      <c r="AFJ142" s="61"/>
      <c r="AFK142" s="61"/>
      <c r="AFL142" s="61"/>
      <c r="AFM142" s="61"/>
      <c r="AFN142" s="61"/>
      <c r="AFO142" s="61"/>
      <c r="AFP142" s="61"/>
      <c r="AFQ142" s="61"/>
      <c r="AFR142" s="61"/>
      <c r="AFS142" s="61"/>
      <c r="AFT142" s="61"/>
      <c r="AFU142" s="61"/>
      <c r="AFV142" s="61"/>
      <c r="AFW142" s="61"/>
      <c r="AFX142" s="61"/>
      <c r="AFY142" s="61"/>
      <c r="AFZ142" s="61"/>
      <c r="AGA142" s="61"/>
      <c r="AGB142" s="61"/>
      <c r="AGC142" s="61"/>
      <c r="AGD142" s="61"/>
      <c r="AGE142" s="61"/>
      <c r="AGF142" s="61"/>
      <c r="AGG142" s="61"/>
      <c r="AGH142" s="61"/>
      <c r="AGI142" s="61"/>
      <c r="AGJ142" s="61"/>
      <c r="AGK142" s="61"/>
      <c r="AGL142" s="61"/>
      <c r="AGM142" s="61"/>
      <c r="AGN142" s="61"/>
      <c r="AGO142" s="61"/>
      <c r="AGP142" s="61"/>
      <c r="AGQ142" s="61"/>
      <c r="AGR142" s="61"/>
      <c r="AGS142" s="61"/>
      <c r="AGT142" s="61"/>
      <c r="AGU142" s="61"/>
      <c r="AGV142" s="61"/>
      <c r="AGW142" s="61"/>
      <c r="AGX142" s="61"/>
      <c r="AGY142" s="61"/>
      <c r="AGZ142" s="61"/>
      <c r="AHA142" s="61"/>
      <c r="AHB142" s="61"/>
      <c r="AHC142" s="61"/>
      <c r="AHD142" s="61"/>
      <c r="AHE142" s="61"/>
      <c r="AHF142" s="61"/>
      <c r="AHG142" s="61"/>
      <c r="AHH142" s="61"/>
      <c r="AHI142" s="61"/>
      <c r="AHJ142" s="61"/>
      <c r="AHK142" s="61"/>
      <c r="AHL142" s="61"/>
      <c r="AHM142" s="61"/>
      <c r="AHN142" s="61"/>
      <c r="AHO142" s="61"/>
      <c r="AHP142" s="61"/>
      <c r="AHQ142" s="61"/>
      <c r="AHR142" s="61"/>
      <c r="AHS142" s="61"/>
      <c r="AHT142" s="61"/>
      <c r="AHU142" s="61"/>
      <c r="AHV142" s="61"/>
      <c r="AHW142" s="61"/>
      <c r="AHX142" s="61"/>
      <c r="AHY142" s="61"/>
      <c r="AHZ142" s="61"/>
      <c r="AIA142" s="61"/>
      <c r="AIB142" s="61"/>
      <c r="AIC142" s="61"/>
      <c r="AID142" s="61"/>
      <c r="AIE142" s="61"/>
      <c r="AIF142" s="61"/>
      <c r="AIG142" s="61"/>
      <c r="AIH142" s="61"/>
      <c r="AII142" s="61"/>
      <c r="AIJ142" s="61"/>
      <c r="AIK142" s="61"/>
      <c r="AIL142" s="61"/>
      <c r="AIM142" s="61"/>
      <c r="AIN142" s="61"/>
      <c r="AIO142" s="61"/>
      <c r="AIP142" s="61"/>
      <c r="AIQ142" s="61"/>
      <c r="AIR142" s="61"/>
      <c r="AIS142" s="61"/>
      <c r="AIT142" s="61"/>
      <c r="AIU142" s="61"/>
      <c r="AIV142" s="61"/>
      <c r="AIW142" s="61"/>
      <c r="AIX142" s="61"/>
      <c r="AIY142" s="61"/>
      <c r="AIZ142" s="61"/>
      <c r="AJA142" s="61"/>
      <c r="AJB142" s="61"/>
      <c r="AJC142" s="61"/>
      <c r="AJD142" s="61"/>
      <c r="AJE142" s="61"/>
      <c r="AJF142" s="61"/>
      <c r="AJG142" s="61"/>
      <c r="AJH142" s="61"/>
      <c r="AJI142" s="61"/>
      <c r="AJJ142" s="61"/>
      <c r="AJK142" s="61"/>
      <c r="AJL142" s="61"/>
      <c r="AJM142" s="61"/>
      <c r="AJN142" s="61"/>
      <c r="AJO142" s="61"/>
      <c r="AJP142" s="61"/>
      <c r="AJQ142" s="61"/>
      <c r="AJR142" s="61"/>
      <c r="AJS142" s="61"/>
      <c r="AJT142" s="61"/>
      <c r="AJU142" s="61"/>
      <c r="AJV142" s="61"/>
      <c r="AJW142" s="61"/>
      <c r="AJX142" s="61"/>
      <c r="AJY142" s="61"/>
      <c r="AJZ142" s="61"/>
      <c r="AKA142" s="61"/>
      <c r="AKB142" s="61"/>
      <c r="AKC142" s="61"/>
      <c r="AKD142" s="61"/>
      <c r="AKE142" s="61"/>
      <c r="AKF142" s="61"/>
      <c r="AKG142" s="61"/>
      <c r="AKH142" s="61"/>
      <c r="AKI142" s="61"/>
      <c r="AKJ142" s="61"/>
      <c r="AKK142" s="61"/>
      <c r="AKL142" s="61"/>
      <c r="AKM142" s="61"/>
      <c r="AKN142" s="61"/>
      <c r="AKO142" s="61"/>
      <c r="AKP142" s="61"/>
      <c r="AKQ142" s="61"/>
      <c r="AKR142" s="61"/>
      <c r="AKS142" s="61"/>
      <c r="AKT142" s="61"/>
      <c r="AKU142" s="61"/>
      <c r="AKV142" s="61"/>
      <c r="AKW142" s="61"/>
      <c r="AKX142" s="61"/>
      <c r="AKY142" s="61"/>
      <c r="AKZ142" s="61"/>
      <c r="ALA142" s="61"/>
      <c r="ALB142" s="61"/>
      <c r="ALC142" s="61"/>
      <c r="ALD142" s="61"/>
      <c r="ALE142" s="61"/>
      <c r="ALF142" s="61"/>
      <c r="ALG142" s="61"/>
      <c r="ALH142" s="61"/>
      <c r="ALI142" s="61"/>
      <c r="ALJ142" s="61"/>
      <c r="ALK142" s="61"/>
      <c r="ALL142" s="61"/>
      <c r="ALM142" s="61"/>
      <c r="ALN142" s="61"/>
      <c r="ALO142" s="61"/>
      <c r="ALP142" s="61"/>
      <c r="ALQ142" s="61"/>
      <c r="ALR142" s="61"/>
      <c r="ALS142" s="61"/>
      <c r="ALT142" s="61"/>
      <c r="ALU142" s="61"/>
      <c r="ALV142" s="61"/>
      <c r="ALW142" s="61"/>
      <c r="ALX142" s="61"/>
      <c r="ALY142" s="61"/>
      <c r="ALZ142" s="61"/>
      <c r="AMA142" s="61"/>
      <c r="AMB142" s="61"/>
      <c r="AMC142" s="61"/>
      <c r="AMD142" s="61"/>
      <c r="AME142" s="61"/>
      <c r="AMF142" s="61"/>
      <c r="AMG142" s="61"/>
      <c r="AMH142" s="61"/>
      <c r="AMI142" s="61"/>
      <c r="AMJ142" s="61"/>
      <c r="AMK142" s="61"/>
      <c r="AML142" s="61"/>
      <c r="AMM142" s="61"/>
      <c r="AMN142" s="61"/>
      <c r="AMO142" s="61"/>
      <c r="AMP142" s="61"/>
      <c r="AMQ142" s="61"/>
      <c r="AMR142" s="61"/>
      <c r="AMS142" s="61"/>
      <c r="AMT142" s="61"/>
      <c r="AMU142" s="61"/>
      <c r="AMV142" s="61"/>
      <c r="AMW142" s="61"/>
      <c r="AMX142" s="61"/>
      <c r="AMY142" s="61"/>
      <c r="AMZ142" s="61"/>
      <c r="ANA142" s="61"/>
      <c r="ANB142" s="61"/>
      <c r="ANC142" s="61"/>
      <c r="AND142" s="61"/>
      <c r="ANE142" s="61"/>
      <c r="ANF142" s="61"/>
      <c r="ANG142" s="61"/>
      <c r="ANH142" s="61"/>
      <c r="ANI142" s="61"/>
      <c r="ANJ142" s="61"/>
      <c r="ANK142" s="61"/>
      <c r="ANL142" s="61"/>
      <c r="ANM142" s="61"/>
      <c r="ANN142" s="61"/>
      <c r="ANO142" s="61"/>
      <c r="ANP142" s="61"/>
      <c r="ANQ142" s="61"/>
      <c r="ANR142" s="61"/>
      <c r="ANS142" s="61"/>
      <c r="ANT142" s="61"/>
      <c r="ANU142" s="61"/>
      <c r="ANV142" s="61"/>
      <c r="ANW142" s="61"/>
      <c r="ANX142" s="61"/>
      <c r="ANY142" s="61"/>
      <c r="ANZ142" s="61"/>
      <c r="AOA142" s="61"/>
      <c r="AOB142" s="61"/>
      <c r="AOC142" s="61"/>
      <c r="AOD142" s="61"/>
      <c r="AOE142" s="61"/>
      <c r="AOF142" s="61"/>
      <c r="AOG142" s="61"/>
      <c r="AOH142" s="61"/>
      <c r="AOI142" s="61"/>
      <c r="AOJ142" s="61"/>
      <c r="AOK142" s="61"/>
      <c r="AOL142" s="61"/>
      <c r="AOM142" s="61"/>
      <c r="AON142" s="61"/>
      <c r="AOO142" s="61"/>
      <c r="AOP142" s="61"/>
      <c r="AOQ142" s="61"/>
      <c r="AOR142" s="61"/>
      <c r="AOS142" s="61"/>
      <c r="AOT142" s="61"/>
      <c r="AOU142" s="61"/>
      <c r="AOV142" s="61"/>
      <c r="AOW142" s="61"/>
      <c r="AOX142" s="61"/>
      <c r="AOY142" s="61"/>
      <c r="AOZ142" s="61"/>
      <c r="APA142" s="61"/>
      <c r="APB142" s="61"/>
      <c r="APC142" s="61"/>
      <c r="APD142" s="61"/>
      <c r="APE142" s="61"/>
      <c r="APF142" s="61"/>
      <c r="APG142" s="61"/>
      <c r="APH142" s="61"/>
      <c r="API142" s="61"/>
      <c r="APJ142" s="61"/>
      <c r="APK142" s="61"/>
      <c r="APL142" s="61"/>
      <c r="APM142" s="61"/>
      <c r="APN142" s="61"/>
      <c r="APO142" s="61"/>
      <c r="APP142" s="61"/>
      <c r="APQ142" s="61"/>
      <c r="APR142" s="61"/>
      <c r="APS142" s="61"/>
      <c r="APT142" s="61"/>
      <c r="APU142" s="61"/>
      <c r="APV142" s="61"/>
      <c r="APW142" s="61"/>
      <c r="APX142" s="61"/>
      <c r="APY142" s="61"/>
      <c r="APZ142" s="61"/>
      <c r="AQA142" s="61"/>
      <c r="AQB142" s="61"/>
      <c r="AQC142" s="61"/>
      <c r="AQD142" s="61"/>
      <c r="AQE142" s="61"/>
      <c r="AQF142" s="61"/>
      <c r="AQG142" s="61"/>
      <c r="AQH142" s="61"/>
      <c r="AQI142" s="61"/>
      <c r="AQJ142" s="61"/>
      <c r="AQK142" s="61"/>
      <c r="AQL142" s="61"/>
      <c r="AQM142" s="61"/>
      <c r="AQN142" s="61"/>
      <c r="AQO142" s="61"/>
      <c r="AQP142" s="61"/>
      <c r="AQQ142" s="61"/>
      <c r="AQR142" s="61"/>
      <c r="AQS142" s="61"/>
      <c r="AQT142" s="61"/>
      <c r="AQU142" s="61"/>
      <c r="AQV142" s="61"/>
      <c r="AQW142" s="61"/>
      <c r="AQX142" s="61"/>
      <c r="AQY142" s="61"/>
      <c r="AQZ142" s="61"/>
      <c r="ARA142" s="61"/>
      <c r="ARB142" s="61"/>
      <c r="ARC142" s="61"/>
      <c r="ARD142" s="61"/>
      <c r="ARE142" s="61"/>
      <c r="ARF142" s="61"/>
      <c r="ARG142" s="61"/>
      <c r="ARH142" s="61"/>
      <c r="ARI142" s="61"/>
      <c r="ARJ142" s="61"/>
      <c r="ARK142" s="61"/>
      <c r="ARL142" s="61"/>
      <c r="ARM142" s="61"/>
      <c r="ARN142" s="61"/>
      <c r="ARO142" s="61"/>
      <c r="ARP142" s="61"/>
      <c r="ARQ142" s="61"/>
      <c r="ARR142" s="61"/>
      <c r="ARS142" s="61"/>
      <c r="ART142" s="61"/>
      <c r="ARU142" s="61"/>
      <c r="ARV142" s="61"/>
      <c r="ARW142" s="61"/>
      <c r="ARX142" s="61"/>
      <c r="ARY142" s="61"/>
      <c r="ARZ142" s="61"/>
      <c r="ASA142" s="61"/>
      <c r="ASB142" s="61"/>
      <c r="ASC142" s="61"/>
      <c r="ASD142" s="61"/>
      <c r="ASE142" s="61"/>
      <c r="ASF142" s="61"/>
      <c r="ASG142" s="61"/>
      <c r="ASH142" s="61"/>
      <c r="ASI142" s="61"/>
      <c r="ASJ142" s="61"/>
      <c r="ASK142" s="61"/>
      <c r="ASL142" s="61"/>
      <c r="ASM142" s="61"/>
      <c r="ASN142" s="61"/>
      <c r="ASO142" s="61"/>
      <c r="ASP142" s="61"/>
      <c r="ASQ142" s="61"/>
      <c r="ASR142" s="61"/>
      <c r="ASS142" s="61"/>
      <c r="AST142" s="61"/>
      <c r="ASU142" s="61"/>
      <c r="ASV142" s="61"/>
      <c r="ASW142" s="61"/>
      <c r="ASX142" s="61"/>
      <c r="ASY142" s="61"/>
      <c r="ASZ142" s="61"/>
      <c r="ATA142" s="61"/>
      <c r="ATB142" s="61"/>
      <c r="ATC142" s="61"/>
      <c r="ATD142" s="61"/>
      <c r="ATE142" s="61"/>
      <c r="ATF142" s="61"/>
      <c r="ATG142" s="61"/>
      <c r="ATH142" s="61"/>
      <c r="ATI142" s="61"/>
      <c r="ATJ142" s="61"/>
      <c r="ATK142" s="61"/>
      <c r="ATL142" s="61"/>
      <c r="ATM142" s="61"/>
      <c r="ATN142" s="61"/>
      <c r="ATO142" s="61"/>
      <c r="ATP142" s="61"/>
      <c r="ATQ142" s="61"/>
      <c r="ATR142" s="61"/>
      <c r="ATS142" s="61"/>
      <c r="ATT142" s="61"/>
      <c r="ATU142" s="61"/>
      <c r="ATV142" s="61"/>
      <c r="ATW142" s="61"/>
      <c r="ATX142" s="61"/>
      <c r="ATY142" s="61"/>
      <c r="ATZ142" s="61"/>
      <c r="AUA142" s="61"/>
      <c r="AUB142" s="61"/>
      <c r="AUC142" s="61"/>
      <c r="AUD142" s="61"/>
      <c r="AUE142" s="61"/>
      <c r="AUF142" s="61"/>
      <c r="AUG142" s="61"/>
      <c r="AUH142" s="61"/>
      <c r="AUI142" s="61"/>
      <c r="AUJ142" s="61"/>
      <c r="AUK142" s="61"/>
      <c r="AUL142" s="61"/>
      <c r="AUM142" s="61"/>
      <c r="AUN142" s="61"/>
      <c r="AUO142" s="61"/>
      <c r="AUP142" s="61"/>
      <c r="AUQ142" s="61"/>
      <c r="AUR142" s="61"/>
      <c r="AUS142" s="61"/>
      <c r="AUT142" s="61"/>
      <c r="AUU142" s="61"/>
      <c r="AUV142" s="61"/>
      <c r="AUW142" s="61"/>
      <c r="AUX142" s="61"/>
      <c r="AUY142" s="61"/>
      <c r="AUZ142" s="61"/>
      <c r="AVA142" s="61"/>
      <c r="AVB142" s="61"/>
      <c r="AVC142" s="61"/>
      <c r="AVD142" s="61"/>
      <c r="AVE142" s="61"/>
      <c r="AVF142" s="61"/>
      <c r="AVG142" s="61"/>
      <c r="AVH142" s="61"/>
      <c r="AVI142" s="61"/>
      <c r="AVJ142" s="61"/>
      <c r="AVK142" s="61"/>
      <c r="AVL142" s="61"/>
      <c r="AVM142" s="61"/>
      <c r="AVN142" s="61"/>
      <c r="AVO142" s="61"/>
      <c r="AVP142" s="61"/>
      <c r="AVQ142" s="61"/>
      <c r="AVR142" s="61"/>
      <c r="AVS142" s="61"/>
      <c r="AVT142" s="61"/>
      <c r="AVU142" s="61"/>
      <c r="AVV142" s="61"/>
      <c r="AVW142" s="61"/>
      <c r="AVX142" s="61"/>
      <c r="AVY142" s="61"/>
      <c r="AVZ142" s="61"/>
      <c r="AWA142" s="61"/>
      <c r="AWB142" s="61"/>
      <c r="AWC142" s="61"/>
      <c r="AWD142" s="61"/>
      <c r="AWE142" s="61"/>
      <c r="AWF142" s="61"/>
      <c r="AWG142" s="61"/>
      <c r="AWH142" s="61"/>
      <c r="AWI142" s="61"/>
      <c r="AWJ142" s="61"/>
      <c r="AWK142" s="61"/>
      <c r="AWL142" s="61"/>
      <c r="AWM142" s="61"/>
      <c r="AWN142" s="61"/>
      <c r="AWO142" s="61"/>
      <c r="AWP142" s="61"/>
      <c r="AWQ142" s="61"/>
      <c r="AWR142" s="61"/>
      <c r="AWS142" s="61"/>
      <c r="AWT142" s="61"/>
      <c r="AWU142" s="61"/>
      <c r="AWV142" s="61"/>
      <c r="AWW142" s="61"/>
      <c r="AWX142" s="61"/>
      <c r="AWY142" s="61"/>
      <c r="AWZ142" s="61"/>
      <c r="AXA142" s="61"/>
      <c r="AXB142" s="61"/>
      <c r="AXC142" s="61"/>
      <c r="AXD142" s="61"/>
      <c r="AXE142" s="61"/>
      <c r="AXF142" s="61"/>
      <c r="AXG142" s="61"/>
      <c r="AXH142" s="61"/>
      <c r="AXI142" s="61"/>
      <c r="AXJ142" s="61"/>
      <c r="AXK142" s="61"/>
      <c r="AXL142" s="61"/>
      <c r="AXM142" s="61"/>
      <c r="AXN142" s="61"/>
      <c r="AXO142" s="61"/>
      <c r="AXP142" s="61"/>
      <c r="AXQ142" s="61"/>
      <c r="AXR142" s="61"/>
      <c r="AXS142" s="61"/>
      <c r="AXT142" s="61"/>
      <c r="AXU142" s="61"/>
      <c r="AXV142" s="61"/>
      <c r="AXW142" s="61"/>
      <c r="AXX142" s="61"/>
      <c r="AXY142" s="61"/>
      <c r="AXZ142" s="61"/>
      <c r="AYA142" s="61"/>
      <c r="AYB142" s="61"/>
      <c r="AYC142" s="61"/>
      <c r="AYD142" s="61"/>
      <c r="AYE142" s="61"/>
      <c r="AYF142" s="61"/>
      <c r="AYG142" s="61"/>
      <c r="AYH142" s="61"/>
      <c r="AYI142" s="61"/>
      <c r="AYJ142" s="61"/>
      <c r="AYK142" s="61"/>
      <c r="AYL142" s="61"/>
      <c r="AYM142" s="61"/>
      <c r="AYN142" s="61"/>
      <c r="AYO142" s="61"/>
      <c r="AYP142" s="61"/>
      <c r="AYQ142" s="61"/>
      <c r="AYR142" s="61"/>
      <c r="AYS142" s="61"/>
      <c r="AYT142" s="61"/>
      <c r="AYU142" s="61"/>
      <c r="AYV142" s="61"/>
      <c r="AYW142" s="61"/>
      <c r="AYX142" s="61"/>
      <c r="AYY142" s="61"/>
      <c r="AYZ142" s="61"/>
      <c r="AZA142" s="61"/>
      <c r="AZB142" s="61"/>
      <c r="AZC142" s="61"/>
      <c r="AZD142" s="61"/>
      <c r="AZE142" s="61"/>
      <c r="AZF142" s="61"/>
      <c r="AZG142" s="61"/>
      <c r="AZH142" s="61"/>
      <c r="AZI142" s="61"/>
      <c r="AZJ142" s="61"/>
      <c r="AZK142" s="61"/>
      <c r="AZL142" s="61"/>
      <c r="AZM142" s="61"/>
      <c r="AZN142" s="61"/>
      <c r="AZO142" s="61"/>
      <c r="AZP142" s="61"/>
      <c r="AZQ142" s="61"/>
      <c r="AZR142" s="61"/>
      <c r="AZS142" s="61"/>
      <c r="AZT142" s="61"/>
      <c r="AZU142" s="61"/>
      <c r="AZV142" s="61"/>
      <c r="AZW142" s="61"/>
      <c r="AZX142" s="61"/>
      <c r="AZY142" s="61"/>
      <c r="AZZ142" s="61"/>
      <c r="BAA142" s="61"/>
      <c r="BAB142" s="61"/>
      <c r="BAC142" s="61"/>
      <c r="BAD142" s="61"/>
      <c r="BAE142" s="61"/>
      <c r="BAF142" s="61"/>
      <c r="BAG142" s="61"/>
      <c r="BAH142" s="61"/>
      <c r="BAI142" s="61"/>
      <c r="BAJ142" s="61"/>
      <c r="BAK142" s="61"/>
      <c r="BAL142" s="61"/>
      <c r="BAM142" s="61"/>
      <c r="BAN142" s="61"/>
      <c r="BAO142" s="61"/>
      <c r="BAP142" s="61"/>
      <c r="BAQ142" s="61"/>
      <c r="BAR142" s="61"/>
      <c r="BAS142" s="61"/>
      <c r="BAT142" s="61"/>
      <c r="BAU142" s="61"/>
      <c r="BAV142" s="61"/>
      <c r="BAW142" s="61"/>
      <c r="BAX142" s="61"/>
      <c r="BAY142" s="61"/>
      <c r="BAZ142" s="61"/>
      <c r="BBA142" s="61"/>
      <c r="BBB142" s="61"/>
      <c r="BBC142" s="61"/>
      <c r="BBD142" s="61"/>
      <c r="BBE142" s="61"/>
      <c r="BBF142" s="61"/>
      <c r="BBG142" s="61"/>
      <c r="BBH142" s="61"/>
      <c r="BBI142" s="61"/>
      <c r="BBJ142" s="61"/>
      <c r="BBK142" s="61"/>
      <c r="BBL142" s="61"/>
      <c r="BBM142" s="61"/>
      <c r="BBN142" s="61"/>
      <c r="BBO142" s="61"/>
      <c r="BBP142" s="61"/>
      <c r="BBQ142" s="61"/>
      <c r="BBR142" s="61"/>
      <c r="BBS142" s="61"/>
      <c r="BBT142" s="61"/>
      <c r="BBU142" s="61"/>
      <c r="BBV142" s="61"/>
      <c r="BBW142" s="61"/>
      <c r="BBX142" s="61"/>
      <c r="BBY142" s="61"/>
      <c r="BBZ142" s="61"/>
      <c r="BCA142" s="61"/>
      <c r="BCB142" s="61"/>
      <c r="BCC142" s="61"/>
      <c r="BCD142" s="61"/>
      <c r="BCE142" s="61"/>
      <c r="BCF142" s="61"/>
      <c r="BCG142" s="61"/>
      <c r="BCH142" s="61"/>
      <c r="BCI142" s="61"/>
      <c r="BCJ142" s="61"/>
      <c r="BCK142" s="61"/>
      <c r="BCL142" s="61"/>
      <c r="BCM142" s="61"/>
      <c r="BCN142" s="61"/>
      <c r="BCO142" s="61"/>
      <c r="BCP142" s="61"/>
      <c r="BCQ142" s="61"/>
      <c r="BCR142" s="61"/>
      <c r="BCS142" s="61"/>
      <c r="BCT142" s="61"/>
      <c r="BCU142" s="61"/>
      <c r="BCV142" s="61"/>
      <c r="BCW142" s="61"/>
      <c r="BCX142" s="61"/>
      <c r="BCY142" s="61"/>
      <c r="BCZ142" s="61"/>
      <c r="BDA142" s="61"/>
      <c r="BDB142" s="61"/>
      <c r="BDC142" s="61"/>
      <c r="BDD142" s="61"/>
      <c r="BDE142" s="61"/>
      <c r="BDF142" s="61"/>
      <c r="BDG142" s="61"/>
      <c r="BDH142" s="61"/>
      <c r="BDI142" s="61"/>
      <c r="BDJ142" s="61"/>
      <c r="BDK142" s="61"/>
      <c r="BDL142" s="61"/>
      <c r="BDM142" s="61"/>
      <c r="BDN142" s="61"/>
      <c r="BDO142" s="61"/>
      <c r="BDP142" s="61"/>
      <c r="BDQ142" s="61"/>
      <c r="BDR142" s="61"/>
      <c r="BDS142" s="61"/>
      <c r="BDT142" s="61"/>
      <c r="BDU142" s="61"/>
      <c r="BDV142" s="61"/>
      <c r="BDW142" s="61"/>
      <c r="BDX142" s="61"/>
      <c r="BDY142" s="61"/>
      <c r="BDZ142" s="61"/>
      <c r="BEA142" s="61"/>
      <c r="BEB142" s="61"/>
      <c r="BEC142" s="61"/>
      <c r="BED142" s="61"/>
      <c r="BEE142" s="61"/>
      <c r="BEF142" s="61"/>
      <c r="BEG142" s="61"/>
      <c r="BEH142" s="61"/>
      <c r="BEI142" s="61"/>
      <c r="BEJ142" s="61"/>
      <c r="BEK142" s="61"/>
      <c r="BEL142" s="61"/>
      <c r="BEM142" s="61"/>
      <c r="BEN142" s="61"/>
      <c r="BEO142" s="61"/>
      <c r="BEP142" s="61"/>
      <c r="BEQ142" s="61"/>
      <c r="BER142" s="61"/>
      <c r="BES142" s="61"/>
      <c r="BET142" s="61"/>
      <c r="BEU142" s="61"/>
      <c r="BEV142" s="61"/>
      <c r="BEW142" s="61"/>
      <c r="BEX142" s="61"/>
      <c r="BEY142" s="61"/>
      <c r="BEZ142" s="61"/>
      <c r="BFA142" s="61"/>
      <c r="BFB142" s="61"/>
      <c r="BFC142" s="61"/>
      <c r="BFD142" s="61"/>
      <c r="BFE142" s="61"/>
      <c r="BFF142" s="61"/>
      <c r="BFG142" s="61"/>
      <c r="BFH142" s="61"/>
      <c r="BFI142" s="61"/>
      <c r="BFJ142" s="61"/>
      <c r="BFK142" s="61"/>
      <c r="BFL142" s="61"/>
      <c r="BFM142" s="61"/>
      <c r="BFN142" s="61"/>
      <c r="BFO142" s="61"/>
      <c r="BFP142" s="61"/>
      <c r="BFQ142" s="61"/>
      <c r="BFR142" s="61"/>
      <c r="BFS142" s="61"/>
      <c r="BFT142" s="61"/>
      <c r="BFU142" s="61"/>
      <c r="BFV142" s="61"/>
      <c r="BFW142" s="61"/>
      <c r="BFX142" s="61"/>
      <c r="BFY142" s="61"/>
      <c r="BFZ142" s="61"/>
      <c r="BGA142" s="61"/>
      <c r="BGB142" s="61"/>
      <c r="BGC142" s="61"/>
      <c r="BGD142" s="61"/>
      <c r="BGE142" s="61"/>
      <c r="BGF142" s="61"/>
      <c r="BGG142" s="61"/>
      <c r="BGH142" s="61"/>
      <c r="BGI142" s="61"/>
      <c r="BGJ142" s="61"/>
      <c r="BGK142" s="61"/>
      <c r="BGL142" s="61"/>
      <c r="BGM142" s="61"/>
      <c r="BGN142" s="61"/>
      <c r="BGO142" s="61"/>
      <c r="BGP142" s="61"/>
      <c r="BGQ142" s="61"/>
      <c r="BGR142" s="61"/>
      <c r="BGS142" s="61"/>
      <c r="BGT142" s="61"/>
      <c r="BGU142" s="61"/>
      <c r="BGV142" s="61"/>
      <c r="BGW142" s="61"/>
      <c r="BGX142" s="61"/>
      <c r="BGY142" s="61"/>
      <c r="BGZ142" s="61"/>
      <c r="BHA142" s="61"/>
      <c r="BHB142" s="61"/>
      <c r="BHC142" s="61"/>
      <c r="BHD142" s="61"/>
      <c r="BHE142" s="61"/>
      <c r="BHF142" s="61"/>
      <c r="BHG142" s="61"/>
      <c r="BHH142" s="61"/>
      <c r="BHI142" s="61"/>
      <c r="BHJ142" s="61"/>
      <c r="BHK142" s="61"/>
      <c r="BHL142" s="61"/>
      <c r="BHM142" s="61"/>
      <c r="BHN142" s="61"/>
      <c r="BHO142" s="61"/>
      <c r="BHP142" s="61"/>
      <c r="BHQ142" s="61"/>
      <c r="BHR142" s="61"/>
      <c r="BHS142" s="61"/>
      <c r="BHT142" s="61"/>
      <c r="BHU142" s="61"/>
      <c r="BHV142" s="61"/>
      <c r="BHW142" s="61"/>
      <c r="BHX142" s="61"/>
      <c r="BHY142" s="61"/>
      <c r="BHZ142" s="61"/>
      <c r="BIA142" s="61"/>
      <c r="BIB142" s="61"/>
      <c r="BIC142" s="61"/>
      <c r="BID142" s="61"/>
      <c r="BIE142" s="61"/>
      <c r="BIF142" s="61"/>
      <c r="BIG142" s="61"/>
      <c r="BIH142" s="61"/>
      <c r="BII142" s="61"/>
      <c r="BIJ142" s="61"/>
      <c r="BIK142" s="61"/>
      <c r="BIL142" s="61"/>
      <c r="BIM142" s="61"/>
      <c r="BIN142" s="61"/>
      <c r="BIO142" s="61"/>
      <c r="BIP142" s="61"/>
      <c r="BIQ142" s="61"/>
      <c r="BIR142" s="61"/>
      <c r="BIS142" s="61"/>
      <c r="BIT142" s="61"/>
      <c r="BIU142" s="61"/>
      <c r="BIV142" s="61"/>
      <c r="BIW142" s="61"/>
      <c r="BIX142" s="61"/>
      <c r="BIY142" s="61"/>
      <c r="BIZ142" s="61"/>
      <c r="BJA142" s="61"/>
      <c r="BJB142" s="61"/>
      <c r="BJC142" s="61"/>
      <c r="BJD142" s="61"/>
      <c r="BJE142" s="61"/>
      <c r="BJF142" s="61"/>
      <c r="BJG142" s="61"/>
      <c r="BJH142" s="61"/>
      <c r="BJI142" s="61"/>
      <c r="BJJ142" s="61"/>
      <c r="BJK142" s="61"/>
      <c r="BJL142" s="61"/>
      <c r="BJM142" s="61"/>
      <c r="BJN142" s="61"/>
      <c r="BJO142" s="61"/>
      <c r="BJP142" s="61"/>
      <c r="BJQ142" s="61"/>
      <c r="BJR142" s="61"/>
      <c r="BJS142" s="61"/>
      <c r="BJT142" s="61"/>
      <c r="BJU142" s="61"/>
      <c r="BJV142" s="61"/>
      <c r="BJW142" s="61"/>
      <c r="BJX142" s="61"/>
      <c r="BJY142" s="61"/>
      <c r="BJZ142" s="61"/>
      <c r="BKA142" s="61"/>
      <c r="BKB142" s="61"/>
      <c r="BKC142" s="61"/>
      <c r="BKD142" s="61"/>
      <c r="BKE142" s="61"/>
      <c r="BKF142" s="61"/>
      <c r="BKG142" s="61"/>
      <c r="BKH142" s="61"/>
      <c r="BKI142" s="61"/>
      <c r="BKJ142" s="61"/>
      <c r="BKK142" s="61"/>
      <c r="BKL142" s="61"/>
      <c r="BKM142" s="61"/>
      <c r="BKN142" s="61"/>
      <c r="BKO142" s="61"/>
      <c r="BKP142" s="61"/>
      <c r="BKQ142" s="61"/>
      <c r="BKR142" s="61"/>
      <c r="BKS142" s="61"/>
      <c r="BKT142" s="61"/>
      <c r="BKU142" s="61"/>
      <c r="BKV142" s="61"/>
      <c r="BKW142" s="61"/>
      <c r="BKX142" s="61"/>
      <c r="BKY142" s="61"/>
      <c r="BKZ142" s="61"/>
      <c r="BLA142" s="61"/>
      <c r="BLB142" s="61"/>
      <c r="BLC142" s="61"/>
      <c r="BLD142" s="61"/>
      <c r="BLE142" s="61"/>
      <c r="BLF142" s="61"/>
      <c r="BLG142" s="61"/>
      <c r="BLH142" s="61"/>
      <c r="BLI142" s="61"/>
      <c r="BLJ142" s="61"/>
      <c r="BLK142" s="61"/>
      <c r="BLL142" s="61"/>
      <c r="BLM142" s="61"/>
      <c r="BLN142" s="61"/>
      <c r="BLO142" s="61"/>
      <c r="BLP142" s="61"/>
      <c r="BLQ142" s="61"/>
      <c r="BLR142" s="61"/>
      <c r="BLS142" s="61"/>
      <c r="BLT142" s="61"/>
      <c r="BLU142" s="61"/>
      <c r="BLV142" s="61"/>
      <c r="BLW142" s="61"/>
      <c r="BLX142" s="61"/>
      <c r="BLY142" s="61"/>
      <c r="BLZ142" s="61"/>
      <c r="BMA142" s="61"/>
      <c r="BMB142" s="61"/>
      <c r="BMC142" s="61"/>
      <c r="BMD142" s="61"/>
      <c r="BME142" s="61"/>
      <c r="BMF142" s="61"/>
      <c r="BMG142" s="61"/>
      <c r="BMH142" s="61"/>
      <c r="BMI142" s="61"/>
      <c r="BMJ142" s="61"/>
      <c r="BMK142" s="61"/>
      <c r="BML142" s="61"/>
      <c r="BMM142" s="61"/>
      <c r="BMN142" s="61"/>
      <c r="BMO142" s="61"/>
      <c r="BMP142" s="61"/>
      <c r="BMQ142" s="61"/>
      <c r="BMR142" s="61"/>
      <c r="BMS142" s="61"/>
      <c r="BMT142" s="61"/>
      <c r="BMU142" s="61"/>
      <c r="BMV142" s="61"/>
      <c r="BMW142" s="61"/>
      <c r="BMX142" s="61"/>
      <c r="BMY142" s="61"/>
      <c r="BMZ142" s="61"/>
      <c r="BNA142" s="61"/>
      <c r="BNB142" s="61"/>
      <c r="BNC142" s="61"/>
      <c r="BND142" s="61"/>
      <c r="BNE142" s="61"/>
      <c r="BNF142" s="61"/>
      <c r="BNG142" s="61"/>
      <c r="BNH142" s="61"/>
      <c r="BNI142" s="61"/>
      <c r="BNJ142" s="61"/>
      <c r="BNK142" s="61"/>
      <c r="BNL142" s="61"/>
      <c r="BNM142" s="61"/>
      <c r="BNN142" s="61"/>
      <c r="BNO142" s="61"/>
      <c r="BNP142" s="61"/>
      <c r="BNQ142" s="61"/>
      <c r="BNR142" s="61"/>
      <c r="BNS142" s="61"/>
      <c r="BNT142" s="61"/>
      <c r="BNU142" s="61"/>
      <c r="BNV142" s="61"/>
      <c r="BNW142" s="61"/>
      <c r="BNX142" s="61"/>
      <c r="BNY142" s="61"/>
      <c r="BNZ142" s="61"/>
      <c r="BOA142" s="61"/>
      <c r="BOB142" s="61"/>
      <c r="BOC142" s="61"/>
      <c r="BOD142" s="61"/>
      <c r="BOE142" s="61"/>
      <c r="BOF142" s="61"/>
      <c r="BOG142" s="61"/>
      <c r="BOH142" s="61"/>
      <c r="BOI142" s="61"/>
      <c r="BOJ142" s="61"/>
      <c r="BOK142" s="61"/>
      <c r="BOL142" s="61"/>
      <c r="BOM142" s="61"/>
      <c r="BON142" s="61"/>
      <c r="BOO142" s="61"/>
      <c r="BOP142" s="61"/>
      <c r="BOQ142" s="61"/>
      <c r="BOR142" s="61"/>
      <c r="BOS142" s="61"/>
      <c r="BOT142" s="61"/>
      <c r="BOU142" s="61"/>
      <c r="BOV142" s="61"/>
      <c r="BOW142" s="61"/>
      <c r="BOX142" s="61"/>
      <c r="BOY142" s="61"/>
      <c r="BOZ142" s="61"/>
      <c r="BPA142" s="61"/>
      <c r="BPB142" s="61"/>
      <c r="BPC142" s="61"/>
      <c r="BPD142" s="61"/>
      <c r="BPE142" s="61"/>
      <c r="BPF142" s="61"/>
      <c r="BPG142" s="61"/>
      <c r="BPH142" s="61"/>
      <c r="BPI142" s="61"/>
      <c r="BPJ142" s="61"/>
      <c r="BPK142" s="61"/>
      <c r="BPL142" s="61"/>
      <c r="BPM142" s="61"/>
      <c r="BPN142" s="61"/>
      <c r="BPO142" s="61"/>
      <c r="BPP142" s="61"/>
      <c r="BPQ142" s="61"/>
      <c r="BPR142" s="61"/>
      <c r="BPS142" s="61"/>
      <c r="BPT142" s="61"/>
      <c r="BPU142" s="61"/>
      <c r="BPV142" s="61"/>
      <c r="BPW142" s="61"/>
      <c r="BPX142" s="61"/>
      <c r="BPY142" s="61"/>
      <c r="BPZ142" s="61"/>
      <c r="BQA142" s="61"/>
      <c r="BQB142" s="61"/>
      <c r="BQC142" s="61"/>
      <c r="BQD142" s="61"/>
      <c r="BQE142" s="61"/>
      <c r="BQF142" s="61"/>
      <c r="BQG142" s="61"/>
      <c r="BQH142" s="61"/>
      <c r="BQI142" s="61"/>
      <c r="BQJ142" s="61"/>
      <c r="BQK142" s="61"/>
      <c r="BQL142" s="61"/>
      <c r="BQM142" s="61"/>
      <c r="BQN142" s="61"/>
      <c r="BQO142" s="61"/>
      <c r="BQP142" s="61"/>
      <c r="BQQ142" s="61"/>
      <c r="BQR142" s="61"/>
      <c r="BQS142" s="61"/>
      <c r="BQT142" s="61"/>
      <c r="BQU142" s="61"/>
      <c r="BQV142" s="61"/>
      <c r="BQW142" s="61"/>
      <c r="BQX142" s="61"/>
      <c r="BQY142" s="61"/>
      <c r="BQZ142" s="61"/>
      <c r="BRA142" s="61"/>
      <c r="BRB142" s="61"/>
      <c r="BRC142" s="61"/>
      <c r="BRD142" s="61"/>
      <c r="BRE142" s="61"/>
      <c r="BRF142" s="61"/>
      <c r="BRG142" s="61"/>
      <c r="BRH142" s="61"/>
      <c r="BRI142" s="61"/>
      <c r="BRJ142" s="61"/>
      <c r="BRK142" s="61"/>
      <c r="BRL142" s="61"/>
      <c r="BRM142" s="61"/>
      <c r="BRN142" s="61"/>
      <c r="BRO142" s="61"/>
      <c r="BRP142" s="61"/>
      <c r="BRQ142" s="61"/>
      <c r="BRR142" s="61"/>
      <c r="BRS142" s="61"/>
      <c r="BRT142" s="61"/>
      <c r="BRU142" s="61"/>
      <c r="BRV142" s="61"/>
      <c r="BRW142" s="61"/>
      <c r="BRX142" s="61"/>
      <c r="BRY142" s="61"/>
      <c r="BRZ142" s="61"/>
      <c r="BSA142" s="61"/>
      <c r="BSB142" s="61"/>
      <c r="BSC142" s="61"/>
      <c r="BSD142" s="61"/>
      <c r="BSE142" s="61"/>
      <c r="BSF142" s="61"/>
      <c r="BSG142" s="61"/>
      <c r="BSH142" s="61"/>
      <c r="BSI142" s="61"/>
      <c r="BSJ142" s="61"/>
      <c r="BSK142" s="61"/>
      <c r="BSL142" s="61"/>
      <c r="BSM142" s="61"/>
      <c r="BSN142" s="61"/>
      <c r="BSO142" s="61"/>
      <c r="BSP142" s="61"/>
      <c r="BSQ142" s="61"/>
      <c r="BSR142" s="61"/>
      <c r="BSS142" s="61"/>
      <c r="BST142" s="61"/>
      <c r="BSU142" s="61"/>
      <c r="BSV142" s="61"/>
      <c r="BSW142" s="61"/>
      <c r="BSX142" s="61"/>
      <c r="BSY142" s="61"/>
      <c r="BSZ142" s="61"/>
      <c r="BTA142" s="61"/>
      <c r="BTB142" s="61"/>
      <c r="BTC142" s="61"/>
      <c r="BTD142" s="61"/>
      <c r="BTE142" s="61"/>
      <c r="BTF142" s="61"/>
      <c r="BTG142" s="61"/>
      <c r="BTH142" s="61"/>
      <c r="BTI142" s="61"/>
      <c r="BTJ142" s="61"/>
      <c r="BTK142" s="61"/>
      <c r="BTL142" s="61"/>
      <c r="BTM142" s="61"/>
      <c r="BTN142" s="61"/>
      <c r="BTO142" s="61"/>
      <c r="BTP142" s="61"/>
      <c r="BTQ142" s="61"/>
      <c r="BTR142" s="61"/>
      <c r="BTS142" s="61"/>
      <c r="BTT142" s="61"/>
      <c r="BTU142" s="61"/>
      <c r="BTV142" s="61"/>
      <c r="BTW142" s="61"/>
      <c r="BTX142" s="61"/>
      <c r="BTY142" s="61"/>
      <c r="BTZ142" s="61"/>
      <c r="BUA142" s="61"/>
      <c r="BUB142" s="61"/>
      <c r="BUC142" s="61"/>
      <c r="BUD142" s="61"/>
      <c r="BUE142" s="61"/>
      <c r="BUF142" s="61"/>
      <c r="BUG142" s="61"/>
      <c r="BUH142" s="61"/>
      <c r="BUI142" s="61"/>
      <c r="BUJ142" s="61"/>
      <c r="BUK142" s="61"/>
      <c r="BUL142" s="61"/>
      <c r="BUM142" s="61"/>
      <c r="BUN142" s="61"/>
      <c r="BUO142" s="61"/>
      <c r="BUP142" s="61"/>
      <c r="BUQ142" s="61"/>
      <c r="BUR142" s="61"/>
      <c r="BUS142" s="61"/>
      <c r="BUT142" s="61"/>
      <c r="BUU142" s="61"/>
      <c r="BUV142" s="61"/>
      <c r="BUW142" s="61"/>
      <c r="BUX142" s="61"/>
      <c r="BUY142" s="61"/>
      <c r="BUZ142" s="61"/>
      <c r="BVA142" s="61"/>
      <c r="BVB142" s="61"/>
      <c r="BVC142" s="61"/>
      <c r="BVD142" s="61"/>
      <c r="BVE142" s="61"/>
      <c r="BVF142" s="61"/>
      <c r="BVG142" s="61"/>
      <c r="BVH142" s="61"/>
      <c r="BVI142" s="61"/>
      <c r="BVJ142" s="61"/>
      <c r="BVK142" s="61"/>
      <c r="BVL142" s="61"/>
      <c r="BVM142" s="61"/>
      <c r="BVN142" s="61"/>
      <c r="BVO142" s="61"/>
      <c r="BVP142" s="61"/>
      <c r="BVQ142" s="61"/>
      <c r="BVR142" s="61"/>
      <c r="BVS142" s="61"/>
      <c r="BVT142" s="61"/>
      <c r="BVU142" s="61"/>
      <c r="BVV142" s="61"/>
      <c r="BVW142" s="61"/>
      <c r="BVX142" s="61"/>
      <c r="BVY142" s="61"/>
      <c r="BVZ142" s="61"/>
      <c r="BWA142" s="61"/>
      <c r="BWB142" s="61"/>
      <c r="BWC142" s="61"/>
      <c r="BWD142" s="61"/>
      <c r="BWE142" s="61"/>
      <c r="BWF142" s="61"/>
      <c r="BWG142" s="61"/>
      <c r="BWH142" s="61"/>
      <c r="BWI142" s="61"/>
      <c r="BWJ142" s="61"/>
      <c r="BWK142" s="61"/>
      <c r="BWL142" s="61"/>
      <c r="BWM142" s="61"/>
      <c r="BWN142" s="61"/>
      <c r="BWO142" s="61"/>
      <c r="BWP142" s="61"/>
      <c r="BWQ142" s="61"/>
      <c r="BWR142" s="61"/>
      <c r="BWS142" s="61"/>
      <c r="BWT142" s="61"/>
      <c r="BWU142" s="61"/>
      <c r="BWV142" s="61"/>
      <c r="BWW142" s="61"/>
      <c r="BWX142" s="61"/>
      <c r="BWY142" s="61"/>
      <c r="BWZ142" s="61"/>
      <c r="BXA142" s="61"/>
      <c r="BXB142" s="61"/>
      <c r="BXC142" s="61"/>
      <c r="BXD142" s="61"/>
      <c r="BXE142" s="61"/>
      <c r="BXF142" s="61"/>
      <c r="BXG142" s="61"/>
      <c r="BXH142" s="61"/>
      <c r="BXI142" s="61"/>
      <c r="BXJ142" s="61"/>
      <c r="BXK142" s="61"/>
      <c r="BXL142" s="61"/>
      <c r="BXM142" s="61"/>
      <c r="BXN142" s="61"/>
      <c r="BXO142" s="61"/>
      <c r="BXP142" s="61"/>
      <c r="BXQ142" s="61"/>
      <c r="BXR142" s="61"/>
      <c r="BXS142" s="61"/>
      <c r="BXT142" s="61"/>
      <c r="BXU142" s="61"/>
      <c r="BXV142" s="61"/>
      <c r="BXW142" s="61"/>
      <c r="BXX142" s="61"/>
      <c r="BXY142" s="61"/>
      <c r="BXZ142" s="61"/>
      <c r="BYA142" s="61"/>
      <c r="BYB142" s="61"/>
      <c r="BYC142" s="61"/>
      <c r="BYD142" s="61"/>
      <c r="BYE142" s="61"/>
      <c r="BYF142" s="61"/>
      <c r="BYG142" s="61"/>
      <c r="BYH142" s="61"/>
      <c r="BYI142" s="61"/>
      <c r="BYJ142" s="61"/>
      <c r="BYK142" s="61"/>
      <c r="BYL142" s="61"/>
      <c r="BYM142" s="61"/>
      <c r="BYN142" s="61"/>
      <c r="BYO142" s="61"/>
      <c r="BYP142" s="61"/>
      <c r="BYQ142" s="61"/>
      <c r="BYR142" s="61"/>
      <c r="BYS142" s="61"/>
      <c r="BYT142" s="61"/>
      <c r="BYU142" s="61"/>
      <c r="BYV142" s="61"/>
      <c r="BYW142" s="61"/>
      <c r="BYX142" s="61"/>
      <c r="BYY142" s="61"/>
      <c r="BYZ142" s="61"/>
      <c r="BZA142" s="61"/>
      <c r="BZB142" s="61"/>
      <c r="BZC142" s="61"/>
      <c r="BZD142" s="61"/>
      <c r="BZE142" s="61"/>
      <c r="BZF142" s="61"/>
      <c r="BZG142" s="61"/>
      <c r="BZH142" s="61"/>
      <c r="BZI142" s="61"/>
      <c r="BZJ142" s="61"/>
      <c r="BZK142" s="61"/>
      <c r="BZL142" s="61"/>
      <c r="BZM142" s="61"/>
      <c r="BZN142" s="61"/>
      <c r="BZO142" s="61"/>
      <c r="BZP142" s="61"/>
      <c r="BZQ142" s="61"/>
      <c r="BZR142" s="61"/>
      <c r="BZS142" s="61"/>
      <c r="BZT142" s="61"/>
      <c r="BZU142" s="61"/>
      <c r="BZV142" s="61"/>
      <c r="BZW142" s="61"/>
      <c r="BZX142" s="61"/>
      <c r="BZY142" s="61"/>
      <c r="BZZ142" s="61"/>
      <c r="CAA142" s="61"/>
      <c r="CAB142" s="61"/>
      <c r="CAC142" s="61"/>
      <c r="CAD142" s="61"/>
      <c r="CAE142" s="61"/>
      <c r="CAF142" s="61"/>
      <c r="CAG142" s="61"/>
      <c r="CAH142" s="61"/>
      <c r="CAI142" s="61"/>
      <c r="CAJ142" s="61"/>
      <c r="CAK142" s="61"/>
      <c r="CAL142" s="61"/>
      <c r="CAM142" s="61"/>
      <c r="CAN142" s="61"/>
      <c r="CAO142" s="61"/>
      <c r="CAP142" s="61"/>
      <c r="CAQ142" s="61"/>
      <c r="CAR142" s="61"/>
      <c r="CAS142" s="61"/>
      <c r="CAT142" s="61"/>
      <c r="CAU142" s="61"/>
      <c r="CAV142" s="61"/>
      <c r="CAW142" s="61"/>
      <c r="CAX142" s="61"/>
      <c r="CAY142" s="61"/>
      <c r="CAZ142" s="61"/>
      <c r="CBA142" s="61"/>
      <c r="CBB142" s="61"/>
      <c r="CBC142" s="61"/>
      <c r="CBD142" s="61"/>
      <c r="CBE142" s="61"/>
      <c r="CBF142" s="61"/>
      <c r="CBG142" s="61"/>
      <c r="CBH142" s="61"/>
      <c r="CBI142" s="61"/>
      <c r="CBJ142" s="61"/>
      <c r="CBK142" s="61"/>
      <c r="CBL142" s="61"/>
      <c r="CBM142" s="61"/>
      <c r="CBN142" s="61"/>
      <c r="CBO142" s="61"/>
      <c r="CBP142" s="61"/>
      <c r="CBQ142" s="61"/>
    </row>
    <row r="143" spans="1:2097" s="24" customFormat="1" ht="178.5" customHeight="1">
      <c r="A143" s="15"/>
      <c r="B143" s="28" t="s">
        <v>81</v>
      </c>
      <c r="C143" s="15">
        <v>2020</v>
      </c>
      <c r="D143" s="77">
        <v>2027</v>
      </c>
      <c r="E143" s="15" t="s">
        <v>39</v>
      </c>
      <c r="F143" s="15" t="s">
        <v>39</v>
      </c>
      <c r="G143" s="39" t="s">
        <v>39</v>
      </c>
      <c r="H143" s="39" t="s">
        <v>39</v>
      </c>
      <c r="I143" s="39" t="s">
        <v>39</v>
      </c>
      <c r="J143" s="39" t="s">
        <v>39</v>
      </c>
      <c r="K143" s="29" t="s">
        <v>39</v>
      </c>
      <c r="L143" s="29" t="s">
        <v>39</v>
      </c>
      <c r="M143" s="29" t="s">
        <v>39</v>
      </c>
      <c r="N143" s="29" t="s">
        <v>39</v>
      </c>
      <c r="O143" s="29" t="s">
        <v>39</v>
      </c>
      <c r="P143" s="39" t="s">
        <v>39</v>
      </c>
      <c r="Q143" s="9" t="s">
        <v>39</v>
      </c>
      <c r="R143" s="9" t="s">
        <v>39</v>
      </c>
      <c r="S143" s="9" t="s">
        <v>39</v>
      </c>
      <c r="T143" s="9" t="s">
        <v>39</v>
      </c>
      <c r="U143" s="9" t="s">
        <v>39</v>
      </c>
      <c r="V143" s="44" t="s">
        <v>39</v>
      </c>
      <c r="W143" s="56" t="s">
        <v>39</v>
      </c>
      <c r="X143" s="56" t="s">
        <v>39</v>
      </c>
      <c r="Y143" s="76" t="s">
        <v>39</v>
      </c>
      <c r="Z143" s="56" t="s">
        <v>39</v>
      </c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  <c r="CBP143" s="60"/>
      <c r="CBQ143" s="60"/>
    </row>
    <row r="144" spans="1:2097" s="24" customFormat="1" ht="31.5">
      <c r="A144" s="92"/>
      <c r="B144" s="93" t="s">
        <v>66</v>
      </c>
      <c r="C144" s="92">
        <v>2020</v>
      </c>
      <c r="D144" s="92">
        <v>2027</v>
      </c>
      <c r="E144" s="93"/>
      <c r="F144" s="28" t="s">
        <v>41</v>
      </c>
      <c r="G144" s="5">
        <f>K144+H144+I144+J144+O144+L144+M144+N144</f>
        <v>3000</v>
      </c>
      <c r="H144" s="5">
        <f t="shared" ref="H144:O144" si="71">H145</f>
        <v>500</v>
      </c>
      <c r="I144" s="5">
        <f t="shared" si="71"/>
        <v>500</v>
      </c>
      <c r="J144" s="5">
        <f t="shared" si="71"/>
        <v>500</v>
      </c>
      <c r="K144" s="5">
        <f t="shared" si="71"/>
        <v>500</v>
      </c>
      <c r="L144" s="5">
        <f t="shared" si="71"/>
        <v>500</v>
      </c>
      <c r="M144" s="5">
        <f t="shared" si="71"/>
        <v>500</v>
      </c>
      <c r="N144" s="5">
        <f t="shared" si="71"/>
        <v>0</v>
      </c>
      <c r="O144" s="5">
        <f t="shared" si="71"/>
        <v>0</v>
      </c>
      <c r="P144" s="9" t="s">
        <v>39</v>
      </c>
      <c r="Q144" s="9" t="s">
        <v>39</v>
      </c>
      <c r="R144" s="35" t="s">
        <v>39</v>
      </c>
      <c r="S144" s="35" t="s">
        <v>39</v>
      </c>
      <c r="T144" s="35" t="s">
        <v>39</v>
      </c>
      <c r="U144" s="35" t="s">
        <v>39</v>
      </c>
      <c r="V144" s="44" t="s">
        <v>39</v>
      </c>
      <c r="W144" s="56" t="s">
        <v>39</v>
      </c>
      <c r="X144" s="56" t="s">
        <v>39</v>
      </c>
      <c r="Y144" s="76" t="s">
        <v>39</v>
      </c>
      <c r="Z144" s="56" t="s">
        <v>39</v>
      </c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  <c r="CBP144" s="60"/>
      <c r="CBQ144" s="60"/>
    </row>
    <row r="145" spans="1:2097" s="24" customFormat="1" ht="94.5">
      <c r="A145" s="92"/>
      <c r="B145" s="93"/>
      <c r="C145" s="92"/>
      <c r="D145" s="92"/>
      <c r="E145" s="93"/>
      <c r="F145" s="28" t="s">
        <v>76</v>
      </c>
      <c r="G145" s="5">
        <f t="shared" ref="G145:G155" si="72">K145+H145+I145+J145+O145+L145+M145+N145</f>
        <v>3000</v>
      </c>
      <c r="H145" s="5">
        <v>500</v>
      </c>
      <c r="I145" s="5">
        <v>500</v>
      </c>
      <c r="J145" s="5">
        <v>500</v>
      </c>
      <c r="K145" s="5">
        <v>500</v>
      </c>
      <c r="L145" s="5">
        <v>500</v>
      </c>
      <c r="M145" s="5">
        <v>500</v>
      </c>
      <c r="N145" s="5">
        <v>0</v>
      </c>
      <c r="O145" s="5">
        <v>0</v>
      </c>
      <c r="P145" s="84" t="s">
        <v>6</v>
      </c>
      <c r="Q145" s="84" t="s">
        <v>93</v>
      </c>
      <c r="R145" s="84">
        <f>S145+T145+U145+V145+W145+X145+Y145+Z145</f>
        <v>6</v>
      </c>
      <c r="S145" s="84">
        <v>1</v>
      </c>
      <c r="T145" s="84">
        <v>1</v>
      </c>
      <c r="U145" s="84">
        <v>1</v>
      </c>
      <c r="V145" s="84">
        <v>1</v>
      </c>
      <c r="W145" s="84">
        <v>1</v>
      </c>
      <c r="X145" s="84">
        <v>1</v>
      </c>
      <c r="Y145" s="84">
        <v>0</v>
      </c>
      <c r="Z145" s="84">
        <v>0</v>
      </c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  <c r="CBP145" s="60"/>
      <c r="CBQ145" s="60"/>
    </row>
    <row r="146" spans="1:2097" s="24" customFormat="1" ht="47.25">
      <c r="A146" s="92"/>
      <c r="B146" s="93"/>
      <c r="C146" s="92"/>
      <c r="D146" s="92"/>
      <c r="E146" s="93"/>
      <c r="F146" s="28" t="s">
        <v>75</v>
      </c>
      <c r="G146" s="5">
        <f t="shared" si="72"/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  <c r="CBP146" s="60"/>
      <c r="CBQ146" s="60"/>
    </row>
    <row r="147" spans="1:2097" s="24" customFormat="1" ht="31.5">
      <c r="A147" s="92"/>
      <c r="B147" s="93" t="s">
        <v>73</v>
      </c>
      <c r="C147" s="92">
        <v>2020</v>
      </c>
      <c r="D147" s="92">
        <v>2027</v>
      </c>
      <c r="E147" s="93"/>
      <c r="F147" s="28" t="s">
        <v>41</v>
      </c>
      <c r="G147" s="5">
        <f t="shared" si="72"/>
        <v>822263.72</v>
      </c>
      <c r="H147" s="5">
        <f t="shared" ref="H147:O147" si="73">H148</f>
        <v>152421.24</v>
      </c>
      <c r="I147" s="5">
        <f t="shared" si="73"/>
        <v>152421.24</v>
      </c>
      <c r="J147" s="5">
        <f t="shared" si="73"/>
        <v>152921.24</v>
      </c>
      <c r="K147" s="5">
        <f t="shared" si="73"/>
        <v>153500</v>
      </c>
      <c r="L147" s="5">
        <f t="shared" si="73"/>
        <v>153500</v>
      </c>
      <c r="M147" s="5">
        <f t="shared" si="73"/>
        <v>57500</v>
      </c>
      <c r="N147" s="5">
        <f t="shared" si="73"/>
        <v>0</v>
      </c>
      <c r="O147" s="5">
        <f t="shared" si="73"/>
        <v>0</v>
      </c>
      <c r="P147" s="9" t="s">
        <v>39</v>
      </c>
      <c r="Q147" s="9" t="s">
        <v>39</v>
      </c>
      <c r="R147" s="35" t="s">
        <v>39</v>
      </c>
      <c r="S147" s="35" t="s">
        <v>39</v>
      </c>
      <c r="T147" s="35" t="s">
        <v>39</v>
      </c>
      <c r="U147" s="35" t="s">
        <v>39</v>
      </c>
      <c r="V147" s="44" t="s">
        <v>39</v>
      </c>
      <c r="W147" s="56" t="s">
        <v>39</v>
      </c>
      <c r="X147" s="56" t="s">
        <v>39</v>
      </c>
      <c r="Y147" s="76" t="s">
        <v>39</v>
      </c>
      <c r="Z147" s="56" t="s">
        <v>39</v>
      </c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  <c r="CBP147" s="60"/>
      <c r="CBQ147" s="60"/>
    </row>
    <row r="148" spans="1:2097" s="24" customFormat="1" ht="94.5">
      <c r="A148" s="92"/>
      <c r="B148" s="93"/>
      <c r="C148" s="92"/>
      <c r="D148" s="92"/>
      <c r="E148" s="93"/>
      <c r="F148" s="28" t="s">
        <v>76</v>
      </c>
      <c r="G148" s="5">
        <f t="shared" si="72"/>
        <v>822263.72</v>
      </c>
      <c r="H148" s="5">
        <v>152421.24</v>
      </c>
      <c r="I148" s="5">
        <v>152421.24</v>
      </c>
      <c r="J148" s="5">
        <v>152921.24</v>
      </c>
      <c r="K148" s="5">
        <v>153500</v>
      </c>
      <c r="L148" s="5">
        <v>153500</v>
      </c>
      <c r="M148" s="5">
        <v>57500</v>
      </c>
      <c r="N148" s="5">
        <v>0</v>
      </c>
      <c r="O148" s="5">
        <v>0</v>
      </c>
      <c r="P148" s="84" t="s">
        <v>6</v>
      </c>
      <c r="Q148" s="84" t="s">
        <v>93</v>
      </c>
      <c r="R148" s="84">
        <f>S148+T148+U148+V148+W148+X148+Y148+Z148</f>
        <v>6</v>
      </c>
      <c r="S148" s="84">
        <v>1</v>
      </c>
      <c r="T148" s="84">
        <v>1</v>
      </c>
      <c r="U148" s="84">
        <v>1</v>
      </c>
      <c r="V148" s="84">
        <v>1</v>
      </c>
      <c r="W148" s="84">
        <v>1</v>
      </c>
      <c r="X148" s="84">
        <v>1</v>
      </c>
      <c r="Y148" s="84">
        <v>0</v>
      </c>
      <c r="Z148" s="84">
        <v>0</v>
      </c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  <c r="CBP148" s="60"/>
      <c r="CBQ148" s="60"/>
    </row>
    <row r="149" spans="1:2097" s="24" customFormat="1" ht="47.25">
      <c r="A149" s="92"/>
      <c r="B149" s="93"/>
      <c r="C149" s="92"/>
      <c r="D149" s="92"/>
      <c r="E149" s="93"/>
      <c r="F149" s="28" t="s">
        <v>75</v>
      </c>
      <c r="G149" s="5">
        <f t="shared" si="72"/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84"/>
      <c r="Q149" s="84"/>
      <c r="R149" s="84"/>
      <c r="S149" s="84"/>
      <c r="T149" s="84"/>
      <c r="U149" s="84"/>
      <c r="V149" s="84"/>
      <c r="W149" s="84"/>
      <c r="X149" s="84"/>
      <c r="Y149" s="84"/>
      <c r="Z149" s="84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  <c r="CBP149" s="60"/>
      <c r="CBQ149" s="60"/>
    </row>
    <row r="150" spans="1:2097" s="24" customFormat="1" ht="31.5">
      <c r="A150" s="92"/>
      <c r="B150" s="93" t="s">
        <v>67</v>
      </c>
      <c r="C150" s="92">
        <v>2020</v>
      </c>
      <c r="D150" s="92">
        <v>2027</v>
      </c>
      <c r="E150" s="93"/>
      <c r="F150" s="28" t="s">
        <v>41</v>
      </c>
      <c r="G150" s="5">
        <f t="shared" si="72"/>
        <v>1000</v>
      </c>
      <c r="H150" s="5">
        <f t="shared" ref="H150:O150" si="74">H151</f>
        <v>500</v>
      </c>
      <c r="I150" s="5">
        <f t="shared" si="74"/>
        <v>500</v>
      </c>
      <c r="J150" s="5">
        <f t="shared" si="74"/>
        <v>0</v>
      </c>
      <c r="K150" s="5">
        <f t="shared" si="74"/>
        <v>0</v>
      </c>
      <c r="L150" s="5">
        <f t="shared" si="74"/>
        <v>0</v>
      </c>
      <c r="M150" s="5">
        <f t="shared" si="74"/>
        <v>0</v>
      </c>
      <c r="N150" s="5">
        <f t="shared" si="74"/>
        <v>0</v>
      </c>
      <c r="O150" s="5">
        <f t="shared" si="74"/>
        <v>0</v>
      </c>
      <c r="P150" s="9" t="s">
        <v>39</v>
      </c>
      <c r="Q150" s="9" t="s">
        <v>39</v>
      </c>
      <c r="R150" s="9" t="s">
        <v>39</v>
      </c>
      <c r="S150" s="9" t="s">
        <v>39</v>
      </c>
      <c r="T150" s="9" t="s">
        <v>39</v>
      </c>
      <c r="U150" s="9" t="s">
        <v>39</v>
      </c>
      <c r="V150" s="44" t="s">
        <v>39</v>
      </c>
      <c r="W150" s="56" t="s">
        <v>39</v>
      </c>
      <c r="X150" s="56" t="s">
        <v>39</v>
      </c>
      <c r="Y150" s="76" t="s">
        <v>39</v>
      </c>
      <c r="Z150" s="56" t="s">
        <v>39</v>
      </c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  <c r="CBP150" s="60"/>
      <c r="CBQ150" s="60"/>
    </row>
    <row r="151" spans="1:2097" s="24" customFormat="1" ht="94.5">
      <c r="A151" s="92"/>
      <c r="B151" s="93"/>
      <c r="C151" s="92"/>
      <c r="D151" s="92"/>
      <c r="E151" s="93"/>
      <c r="F151" s="28" t="s">
        <v>76</v>
      </c>
      <c r="G151" s="5">
        <f t="shared" si="72"/>
        <v>1000</v>
      </c>
      <c r="H151" s="5">
        <v>500</v>
      </c>
      <c r="I151" s="5">
        <v>500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84" t="s">
        <v>6</v>
      </c>
      <c r="Q151" s="84" t="s">
        <v>93</v>
      </c>
      <c r="R151" s="84">
        <f>S151+T151+U151+V151+W151+X151+Y151+Z151</f>
        <v>2</v>
      </c>
      <c r="S151" s="84">
        <v>1</v>
      </c>
      <c r="T151" s="84">
        <v>1</v>
      </c>
      <c r="U151" s="84">
        <v>0</v>
      </c>
      <c r="V151" s="84">
        <v>0</v>
      </c>
      <c r="W151" s="84">
        <v>0</v>
      </c>
      <c r="X151" s="84">
        <v>0</v>
      </c>
      <c r="Y151" s="84">
        <v>0</v>
      </c>
      <c r="Z151" s="84">
        <v>0</v>
      </c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  <c r="CBP151" s="60"/>
      <c r="CBQ151" s="60"/>
    </row>
    <row r="152" spans="1:2097" s="24" customFormat="1" ht="47.25">
      <c r="A152" s="92"/>
      <c r="B152" s="93"/>
      <c r="C152" s="92"/>
      <c r="D152" s="92"/>
      <c r="E152" s="93"/>
      <c r="F152" s="28" t="s">
        <v>75</v>
      </c>
      <c r="G152" s="5">
        <f t="shared" si="72"/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84"/>
      <c r="Q152" s="84"/>
      <c r="R152" s="84"/>
      <c r="S152" s="84"/>
      <c r="T152" s="84"/>
      <c r="U152" s="84"/>
      <c r="V152" s="84"/>
      <c r="W152" s="84"/>
      <c r="X152" s="84"/>
      <c r="Y152" s="84"/>
      <c r="Z152" s="84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  <c r="CBP152" s="60"/>
      <c r="CBQ152" s="60"/>
    </row>
    <row r="153" spans="1:2097" s="24" customFormat="1" ht="31.5">
      <c r="A153" s="92"/>
      <c r="B153" s="93" t="s">
        <v>68</v>
      </c>
      <c r="C153" s="92">
        <v>2020</v>
      </c>
      <c r="D153" s="92">
        <v>2027</v>
      </c>
      <c r="E153" s="93"/>
      <c r="F153" s="28" t="s">
        <v>41</v>
      </c>
      <c r="G153" s="5">
        <f t="shared" si="72"/>
        <v>500</v>
      </c>
      <c r="H153" s="5">
        <f t="shared" ref="H153:O153" si="75">H154</f>
        <v>500</v>
      </c>
      <c r="I153" s="5">
        <f t="shared" si="75"/>
        <v>0</v>
      </c>
      <c r="J153" s="5">
        <f t="shared" si="75"/>
        <v>0</v>
      </c>
      <c r="K153" s="5">
        <f t="shared" si="75"/>
        <v>0</v>
      </c>
      <c r="L153" s="5">
        <f t="shared" si="75"/>
        <v>0</v>
      </c>
      <c r="M153" s="5">
        <f t="shared" si="75"/>
        <v>0</v>
      </c>
      <c r="N153" s="5">
        <f t="shared" si="75"/>
        <v>0</v>
      </c>
      <c r="O153" s="5">
        <f t="shared" si="75"/>
        <v>0</v>
      </c>
      <c r="P153" s="9" t="s">
        <v>39</v>
      </c>
      <c r="Q153" s="9" t="s">
        <v>39</v>
      </c>
      <c r="R153" s="35" t="s">
        <v>39</v>
      </c>
      <c r="S153" s="35" t="s">
        <v>39</v>
      </c>
      <c r="T153" s="35" t="s">
        <v>39</v>
      </c>
      <c r="U153" s="35" t="s">
        <v>39</v>
      </c>
      <c r="V153" s="44" t="s">
        <v>39</v>
      </c>
      <c r="W153" s="56" t="s">
        <v>39</v>
      </c>
      <c r="X153" s="56" t="s">
        <v>39</v>
      </c>
      <c r="Y153" s="76" t="s">
        <v>39</v>
      </c>
      <c r="Z153" s="56" t="s">
        <v>39</v>
      </c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  <c r="CBP153" s="60"/>
      <c r="CBQ153" s="60"/>
    </row>
    <row r="154" spans="1:2097" s="24" customFormat="1" ht="94.5">
      <c r="A154" s="92"/>
      <c r="B154" s="93"/>
      <c r="C154" s="92"/>
      <c r="D154" s="92"/>
      <c r="E154" s="93"/>
      <c r="F154" s="28" t="s">
        <v>76</v>
      </c>
      <c r="G154" s="5">
        <f t="shared" si="72"/>
        <v>500</v>
      </c>
      <c r="H154" s="5">
        <v>500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84" t="s">
        <v>6</v>
      </c>
      <c r="Q154" s="84" t="s">
        <v>93</v>
      </c>
      <c r="R154" s="84">
        <f>S154+T154+U154+V154+W154+X154+Y154+Z154</f>
        <v>1</v>
      </c>
      <c r="S154" s="84">
        <v>1</v>
      </c>
      <c r="T154" s="84">
        <v>0</v>
      </c>
      <c r="U154" s="84">
        <v>0</v>
      </c>
      <c r="V154" s="84">
        <v>0</v>
      </c>
      <c r="W154" s="84">
        <v>0</v>
      </c>
      <c r="X154" s="84">
        <v>0</v>
      </c>
      <c r="Y154" s="84">
        <v>0</v>
      </c>
      <c r="Z154" s="84">
        <v>0</v>
      </c>
      <c r="AA154" s="60"/>
      <c r="AB154" s="60"/>
      <c r="AC154" s="60"/>
      <c r="AD154" s="60"/>
      <c r="AE154" s="60"/>
      <c r="AF154" s="60"/>
      <c r="AG154" s="60"/>
      <c r="AH154" s="60"/>
      <c r="AI154" s="60"/>
      <c r="AJ154" s="60"/>
      <c r="AK154" s="60"/>
      <c r="AL154" s="60"/>
      <c r="AM154" s="60"/>
      <c r="AN154" s="60"/>
      <c r="AO154" s="60"/>
      <c r="AP154" s="60"/>
      <c r="AQ154" s="60"/>
      <c r="AR154" s="60"/>
      <c r="AS154" s="60"/>
      <c r="AT154" s="60"/>
      <c r="AU154" s="60"/>
      <c r="AV154" s="60"/>
      <c r="AW154" s="60"/>
      <c r="AX154" s="60"/>
      <c r="AY154" s="60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0"/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60"/>
      <c r="CW154" s="60"/>
      <c r="CX154" s="60"/>
      <c r="CY154" s="60"/>
      <c r="CZ154" s="60"/>
      <c r="DA154" s="60"/>
      <c r="DB154" s="60"/>
      <c r="DC154" s="60"/>
      <c r="DD154" s="60"/>
      <c r="DE154" s="60"/>
      <c r="DF154" s="60"/>
      <c r="DG154" s="60"/>
      <c r="DH154" s="60"/>
      <c r="DI154" s="60"/>
      <c r="DJ154" s="60"/>
      <c r="DK154" s="60"/>
      <c r="DL154" s="60"/>
      <c r="DM154" s="60"/>
      <c r="DN154" s="60"/>
      <c r="DO154" s="60"/>
      <c r="DP154" s="60"/>
      <c r="DQ154" s="60"/>
      <c r="DR154" s="60"/>
      <c r="DS154" s="60"/>
      <c r="DT154" s="60"/>
      <c r="DU154" s="60"/>
      <c r="DV154" s="60"/>
      <c r="DW154" s="60"/>
      <c r="DX154" s="60"/>
      <c r="DY154" s="60"/>
      <c r="DZ154" s="60"/>
      <c r="EA154" s="60"/>
      <c r="EB154" s="60"/>
      <c r="EC154" s="60"/>
      <c r="ED154" s="60"/>
      <c r="EE154" s="60"/>
      <c r="EF154" s="60"/>
      <c r="EG154" s="60"/>
      <c r="EH154" s="60"/>
      <c r="EI154" s="60"/>
      <c r="EJ154" s="60"/>
      <c r="EK154" s="60"/>
      <c r="EL154" s="60"/>
      <c r="EM154" s="60"/>
      <c r="EN154" s="60"/>
      <c r="EO154" s="60"/>
      <c r="EP154" s="60"/>
      <c r="EQ154" s="60"/>
      <c r="ER154" s="60"/>
      <c r="ES154" s="60"/>
      <c r="ET154" s="60"/>
      <c r="EU154" s="60"/>
      <c r="EV154" s="60"/>
      <c r="EW154" s="60"/>
      <c r="EX154" s="60"/>
      <c r="EY154" s="60"/>
      <c r="EZ154" s="60"/>
      <c r="FA154" s="60"/>
      <c r="FB154" s="60"/>
      <c r="FC154" s="60"/>
      <c r="FD154" s="60"/>
      <c r="FE154" s="60"/>
      <c r="FF154" s="60"/>
      <c r="FG154" s="60"/>
      <c r="FH154" s="60"/>
      <c r="FI154" s="60"/>
      <c r="FJ154" s="60"/>
      <c r="FK154" s="60"/>
      <c r="FL154" s="60"/>
      <c r="FM154" s="60"/>
      <c r="FN154" s="60"/>
      <c r="FO154" s="60"/>
      <c r="FP154" s="60"/>
      <c r="FQ154" s="60"/>
      <c r="FR154" s="60"/>
      <c r="FS154" s="60"/>
      <c r="FT154" s="60"/>
      <c r="FU154" s="60"/>
      <c r="FV154" s="60"/>
      <c r="FW154" s="60"/>
      <c r="FX154" s="60"/>
      <c r="FY154" s="60"/>
      <c r="FZ154" s="60"/>
      <c r="GA154" s="60"/>
      <c r="GB154" s="60"/>
      <c r="GC154" s="60"/>
      <c r="GD154" s="60"/>
      <c r="GE154" s="60"/>
      <c r="GF154" s="60"/>
      <c r="GG154" s="60"/>
      <c r="GH154" s="60"/>
      <c r="GI154" s="60"/>
      <c r="GJ154" s="60"/>
      <c r="GK154" s="60"/>
      <c r="GL154" s="60"/>
      <c r="GM154" s="60"/>
      <c r="GN154" s="60"/>
      <c r="GO154" s="60"/>
      <c r="GP154" s="60"/>
      <c r="GQ154" s="60"/>
      <c r="GR154" s="60"/>
      <c r="GS154" s="60"/>
      <c r="GT154" s="60"/>
      <c r="GU154" s="60"/>
      <c r="GV154" s="60"/>
      <c r="GW154" s="60"/>
      <c r="GX154" s="60"/>
      <c r="GY154" s="60"/>
      <c r="GZ154" s="60"/>
      <c r="HA154" s="60"/>
      <c r="HB154" s="60"/>
      <c r="HC154" s="60"/>
      <c r="HD154" s="60"/>
      <c r="HE154" s="60"/>
      <c r="HF154" s="60"/>
      <c r="HG154" s="60"/>
      <c r="HH154" s="60"/>
      <c r="HI154" s="60"/>
      <c r="HJ154" s="60"/>
      <c r="HK154" s="60"/>
      <c r="HL154" s="60"/>
      <c r="HM154" s="60"/>
      <c r="HN154" s="60"/>
      <c r="HO154" s="60"/>
      <c r="HP154" s="60"/>
      <c r="HQ154" s="60"/>
      <c r="HR154" s="60"/>
      <c r="HS154" s="60"/>
      <c r="HT154" s="60"/>
      <c r="HU154" s="60"/>
      <c r="HV154" s="60"/>
      <c r="HW154" s="60"/>
      <c r="HX154" s="60"/>
      <c r="HY154" s="60"/>
      <c r="HZ154" s="60"/>
      <c r="IA154" s="60"/>
      <c r="IB154" s="60"/>
      <c r="IC154" s="60"/>
      <c r="ID154" s="60"/>
      <c r="IE154" s="60"/>
      <c r="IF154" s="60"/>
      <c r="IG154" s="60"/>
      <c r="IH154" s="60"/>
      <c r="II154" s="60"/>
      <c r="IJ154" s="60"/>
      <c r="IK154" s="60"/>
      <c r="IL154" s="60"/>
      <c r="IM154" s="60"/>
      <c r="IN154" s="60"/>
      <c r="IO154" s="60"/>
      <c r="IP154" s="60"/>
      <c r="IQ154" s="60"/>
      <c r="IR154" s="60"/>
      <c r="IS154" s="60"/>
      <c r="IT154" s="60"/>
      <c r="IU154" s="60"/>
      <c r="IV154" s="60"/>
      <c r="IW154" s="60"/>
      <c r="IX154" s="60"/>
      <c r="IY154" s="60"/>
      <c r="IZ154" s="60"/>
      <c r="JA154" s="60"/>
      <c r="JB154" s="60"/>
      <c r="JC154" s="60"/>
      <c r="JD154" s="60"/>
      <c r="JE154" s="60"/>
      <c r="JF154" s="60"/>
      <c r="JG154" s="60"/>
      <c r="JH154" s="60"/>
      <c r="JI154" s="60"/>
      <c r="JJ154" s="60"/>
      <c r="JK154" s="60"/>
      <c r="JL154" s="60"/>
      <c r="JM154" s="60"/>
      <c r="JN154" s="60"/>
      <c r="JO154" s="60"/>
      <c r="JP154" s="60"/>
      <c r="JQ154" s="60"/>
      <c r="JR154" s="60"/>
      <c r="JS154" s="60"/>
      <c r="JT154" s="60"/>
      <c r="JU154" s="60"/>
      <c r="JV154" s="60"/>
      <c r="JW154" s="60"/>
      <c r="JX154" s="60"/>
      <c r="JY154" s="60"/>
      <c r="JZ154" s="60"/>
      <c r="KA154" s="60"/>
      <c r="KB154" s="60"/>
      <c r="KC154" s="60"/>
      <c r="KD154" s="60"/>
      <c r="KE154" s="60"/>
      <c r="KF154" s="60"/>
      <c r="KG154" s="60"/>
      <c r="KH154" s="60"/>
      <c r="KI154" s="60"/>
      <c r="KJ154" s="60"/>
      <c r="KK154" s="60"/>
      <c r="KL154" s="60"/>
      <c r="KM154" s="60"/>
      <c r="KN154" s="60"/>
      <c r="KO154" s="60"/>
      <c r="KP154" s="60"/>
      <c r="KQ154" s="60"/>
      <c r="KR154" s="60"/>
      <c r="KS154" s="60"/>
      <c r="KT154" s="60"/>
      <c r="KU154" s="60"/>
      <c r="KV154" s="60"/>
      <c r="KW154" s="60"/>
      <c r="KX154" s="60"/>
      <c r="KY154" s="60"/>
      <c r="KZ154" s="60"/>
      <c r="LA154" s="60"/>
      <c r="LB154" s="60"/>
      <c r="LC154" s="60"/>
      <c r="LD154" s="60"/>
      <c r="LE154" s="60"/>
      <c r="LF154" s="60"/>
      <c r="LG154" s="60"/>
      <c r="LH154" s="60"/>
      <c r="LI154" s="60"/>
      <c r="LJ154" s="60"/>
      <c r="LK154" s="60"/>
      <c r="LL154" s="60"/>
      <c r="LM154" s="60"/>
      <c r="LN154" s="60"/>
      <c r="LO154" s="60"/>
      <c r="LP154" s="60"/>
      <c r="LQ154" s="60"/>
      <c r="LR154" s="60"/>
      <c r="LS154" s="60"/>
      <c r="LT154" s="60"/>
      <c r="LU154" s="60"/>
      <c r="LV154" s="60"/>
      <c r="LW154" s="60"/>
      <c r="LX154" s="60"/>
      <c r="LY154" s="60"/>
      <c r="LZ154" s="60"/>
      <c r="MA154" s="60"/>
      <c r="MB154" s="60"/>
      <c r="MC154" s="60"/>
      <c r="MD154" s="60"/>
      <c r="ME154" s="60"/>
      <c r="MF154" s="60"/>
      <c r="MG154" s="60"/>
      <c r="MH154" s="60"/>
      <c r="MI154" s="60"/>
      <c r="MJ154" s="60"/>
      <c r="MK154" s="60"/>
      <c r="ML154" s="60"/>
      <c r="MM154" s="60"/>
      <c r="MN154" s="60"/>
      <c r="MO154" s="60"/>
      <c r="MP154" s="60"/>
      <c r="MQ154" s="60"/>
      <c r="MR154" s="60"/>
      <c r="MS154" s="60"/>
      <c r="MT154" s="60"/>
      <c r="MU154" s="60"/>
      <c r="MV154" s="60"/>
      <c r="MW154" s="60"/>
      <c r="MX154" s="60"/>
      <c r="MY154" s="60"/>
      <c r="MZ154" s="60"/>
      <c r="NA154" s="60"/>
      <c r="NB154" s="60"/>
      <c r="NC154" s="60"/>
      <c r="ND154" s="60"/>
      <c r="NE154" s="60"/>
      <c r="NF154" s="60"/>
      <c r="NG154" s="60"/>
      <c r="NH154" s="60"/>
      <c r="NI154" s="60"/>
      <c r="NJ154" s="60"/>
      <c r="NK154" s="60"/>
      <c r="NL154" s="60"/>
      <c r="NM154" s="60"/>
      <c r="NN154" s="60"/>
      <c r="NO154" s="60"/>
      <c r="NP154" s="60"/>
      <c r="NQ154" s="60"/>
      <c r="NR154" s="60"/>
      <c r="NS154" s="60"/>
      <c r="NT154" s="60"/>
      <c r="NU154" s="60"/>
      <c r="NV154" s="60"/>
      <c r="NW154" s="60"/>
      <c r="NX154" s="60"/>
      <c r="NY154" s="60"/>
      <c r="NZ154" s="60"/>
      <c r="OA154" s="60"/>
      <c r="OB154" s="60"/>
      <c r="OC154" s="60"/>
      <c r="OD154" s="60"/>
      <c r="OE154" s="60"/>
      <c r="OF154" s="60"/>
      <c r="OG154" s="60"/>
      <c r="OH154" s="60"/>
      <c r="OI154" s="60"/>
      <c r="OJ154" s="60"/>
      <c r="OK154" s="60"/>
      <c r="OL154" s="60"/>
      <c r="OM154" s="60"/>
      <c r="ON154" s="60"/>
      <c r="OO154" s="60"/>
      <c r="OP154" s="60"/>
      <c r="OQ154" s="60"/>
      <c r="OR154" s="60"/>
      <c r="OS154" s="60"/>
      <c r="OT154" s="60"/>
      <c r="OU154" s="60"/>
      <c r="OV154" s="60"/>
      <c r="OW154" s="60"/>
      <c r="OX154" s="60"/>
      <c r="OY154" s="60"/>
      <c r="OZ154" s="60"/>
      <c r="PA154" s="60"/>
      <c r="PB154" s="60"/>
      <c r="PC154" s="60"/>
      <c r="PD154" s="60"/>
      <c r="PE154" s="60"/>
      <c r="PF154" s="60"/>
      <c r="PG154" s="60"/>
      <c r="PH154" s="60"/>
      <c r="PI154" s="60"/>
      <c r="PJ154" s="60"/>
      <c r="PK154" s="60"/>
      <c r="PL154" s="60"/>
      <c r="PM154" s="60"/>
      <c r="PN154" s="60"/>
      <c r="PO154" s="60"/>
      <c r="PP154" s="60"/>
      <c r="PQ154" s="60"/>
      <c r="PR154" s="60"/>
      <c r="PS154" s="60"/>
      <c r="PT154" s="60"/>
      <c r="PU154" s="60"/>
      <c r="PV154" s="60"/>
      <c r="PW154" s="60"/>
      <c r="PX154" s="60"/>
      <c r="PY154" s="60"/>
      <c r="PZ154" s="60"/>
      <c r="QA154" s="60"/>
      <c r="QB154" s="60"/>
      <c r="QC154" s="60"/>
      <c r="QD154" s="60"/>
      <c r="QE154" s="60"/>
      <c r="QF154" s="60"/>
      <c r="QG154" s="60"/>
      <c r="QH154" s="60"/>
      <c r="QI154" s="60"/>
      <c r="QJ154" s="60"/>
      <c r="QK154" s="60"/>
      <c r="QL154" s="60"/>
      <c r="QM154" s="60"/>
      <c r="QN154" s="60"/>
      <c r="QO154" s="60"/>
      <c r="QP154" s="60"/>
      <c r="QQ154" s="60"/>
      <c r="QR154" s="60"/>
      <c r="QS154" s="60"/>
      <c r="QT154" s="60"/>
      <c r="QU154" s="60"/>
      <c r="QV154" s="60"/>
      <c r="QW154" s="60"/>
      <c r="QX154" s="60"/>
      <c r="QY154" s="60"/>
      <c r="QZ154" s="60"/>
      <c r="RA154" s="60"/>
      <c r="RB154" s="60"/>
      <c r="RC154" s="60"/>
      <c r="RD154" s="60"/>
      <c r="RE154" s="60"/>
      <c r="RF154" s="60"/>
      <c r="RG154" s="60"/>
      <c r="RH154" s="60"/>
      <c r="RI154" s="60"/>
      <c r="RJ154" s="60"/>
      <c r="RK154" s="60"/>
      <c r="RL154" s="60"/>
      <c r="RM154" s="60"/>
      <c r="RN154" s="60"/>
      <c r="RO154" s="60"/>
      <c r="RP154" s="60"/>
      <c r="RQ154" s="60"/>
      <c r="RR154" s="60"/>
      <c r="RS154" s="60"/>
      <c r="RT154" s="60"/>
      <c r="RU154" s="60"/>
      <c r="RV154" s="60"/>
      <c r="RW154" s="60"/>
      <c r="RX154" s="60"/>
      <c r="RY154" s="60"/>
      <c r="RZ154" s="60"/>
      <c r="SA154" s="60"/>
      <c r="SB154" s="60"/>
      <c r="SC154" s="60"/>
      <c r="SD154" s="60"/>
      <c r="SE154" s="60"/>
      <c r="SF154" s="60"/>
      <c r="SG154" s="60"/>
      <c r="SH154" s="60"/>
      <c r="SI154" s="60"/>
      <c r="SJ154" s="60"/>
      <c r="SK154" s="60"/>
      <c r="SL154" s="60"/>
      <c r="SM154" s="60"/>
      <c r="SN154" s="60"/>
      <c r="SO154" s="60"/>
      <c r="SP154" s="60"/>
      <c r="SQ154" s="60"/>
      <c r="SR154" s="60"/>
      <c r="SS154" s="60"/>
      <c r="ST154" s="60"/>
      <c r="SU154" s="60"/>
      <c r="SV154" s="60"/>
      <c r="SW154" s="60"/>
      <c r="SX154" s="60"/>
      <c r="SY154" s="60"/>
      <c r="SZ154" s="60"/>
      <c r="TA154" s="60"/>
      <c r="TB154" s="60"/>
      <c r="TC154" s="60"/>
      <c r="TD154" s="60"/>
      <c r="TE154" s="60"/>
      <c r="TF154" s="60"/>
      <c r="TG154" s="60"/>
      <c r="TH154" s="60"/>
      <c r="TI154" s="60"/>
      <c r="TJ154" s="60"/>
      <c r="TK154" s="60"/>
      <c r="TL154" s="60"/>
      <c r="TM154" s="60"/>
      <c r="TN154" s="60"/>
      <c r="TO154" s="60"/>
      <c r="TP154" s="60"/>
      <c r="TQ154" s="60"/>
      <c r="TR154" s="60"/>
      <c r="TS154" s="60"/>
      <c r="TT154" s="60"/>
      <c r="TU154" s="60"/>
      <c r="TV154" s="60"/>
      <c r="TW154" s="60"/>
      <c r="TX154" s="60"/>
      <c r="TY154" s="60"/>
      <c r="TZ154" s="60"/>
      <c r="UA154" s="60"/>
      <c r="UB154" s="60"/>
      <c r="UC154" s="60"/>
      <c r="UD154" s="60"/>
      <c r="UE154" s="60"/>
      <c r="UF154" s="60"/>
      <c r="UG154" s="60"/>
      <c r="UH154" s="60"/>
      <c r="UI154" s="60"/>
      <c r="UJ154" s="60"/>
      <c r="UK154" s="60"/>
      <c r="UL154" s="60"/>
      <c r="UM154" s="60"/>
      <c r="UN154" s="60"/>
      <c r="UO154" s="60"/>
      <c r="UP154" s="60"/>
      <c r="UQ154" s="60"/>
      <c r="UR154" s="60"/>
      <c r="US154" s="60"/>
      <c r="UT154" s="60"/>
      <c r="UU154" s="60"/>
      <c r="UV154" s="60"/>
      <c r="UW154" s="60"/>
      <c r="UX154" s="60"/>
      <c r="UY154" s="60"/>
      <c r="UZ154" s="60"/>
      <c r="VA154" s="60"/>
      <c r="VB154" s="60"/>
      <c r="VC154" s="60"/>
      <c r="VD154" s="60"/>
      <c r="VE154" s="60"/>
      <c r="VF154" s="60"/>
      <c r="VG154" s="60"/>
      <c r="VH154" s="60"/>
      <c r="VI154" s="60"/>
      <c r="VJ154" s="60"/>
      <c r="VK154" s="60"/>
      <c r="VL154" s="60"/>
      <c r="VM154" s="60"/>
      <c r="VN154" s="60"/>
      <c r="VO154" s="60"/>
      <c r="VP154" s="60"/>
      <c r="VQ154" s="60"/>
      <c r="VR154" s="60"/>
      <c r="VS154" s="60"/>
      <c r="VT154" s="60"/>
      <c r="VU154" s="60"/>
      <c r="VV154" s="60"/>
      <c r="VW154" s="60"/>
      <c r="VX154" s="60"/>
      <c r="VY154" s="60"/>
      <c r="VZ154" s="60"/>
      <c r="WA154" s="60"/>
      <c r="WB154" s="60"/>
      <c r="WC154" s="60"/>
      <c r="WD154" s="60"/>
      <c r="WE154" s="60"/>
      <c r="WF154" s="60"/>
      <c r="WG154" s="60"/>
      <c r="WH154" s="60"/>
      <c r="WI154" s="60"/>
      <c r="WJ154" s="60"/>
      <c r="WK154" s="60"/>
      <c r="WL154" s="60"/>
      <c r="WM154" s="60"/>
      <c r="WN154" s="60"/>
      <c r="WO154" s="60"/>
      <c r="WP154" s="60"/>
      <c r="WQ154" s="60"/>
      <c r="WR154" s="60"/>
      <c r="WS154" s="60"/>
      <c r="WT154" s="60"/>
      <c r="WU154" s="60"/>
      <c r="WV154" s="60"/>
      <c r="WW154" s="60"/>
      <c r="WX154" s="60"/>
      <c r="WY154" s="60"/>
      <c r="WZ154" s="60"/>
      <c r="XA154" s="60"/>
      <c r="XB154" s="60"/>
      <c r="XC154" s="60"/>
      <c r="XD154" s="60"/>
      <c r="XE154" s="60"/>
      <c r="XF154" s="60"/>
      <c r="XG154" s="60"/>
      <c r="XH154" s="60"/>
      <c r="XI154" s="60"/>
      <c r="XJ154" s="60"/>
      <c r="XK154" s="60"/>
      <c r="XL154" s="60"/>
      <c r="XM154" s="60"/>
      <c r="XN154" s="60"/>
      <c r="XO154" s="60"/>
      <c r="XP154" s="60"/>
      <c r="XQ154" s="60"/>
      <c r="XR154" s="60"/>
      <c r="XS154" s="60"/>
      <c r="XT154" s="60"/>
      <c r="XU154" s="60"/>
      <c r="XV154" s="60"/>
      <c r="XW154" s="60"/>
      <c r="XX154" s="60"/>
      <c r="XY154" s="60"/>
      <c r="XZ154" s="60"/>
      <c r="YA154" s="60"/>
      <c r="YB154" s="60"/>
      <c r="YC154" s="60"/>
      <c r="YD154" s="60"/>
      <c r="YE154" s="60"/>
      <c r="YF154" s="60"/>
      <c r="YG154" s="60"/>
      <c r="YH154" s="60"/>
      <c r="YI154" s="60"/>
      <c r="YJ154" s="60"/>
      <c r="YK154" s="60"/>
      <c r="YL154" s="60"/>
      <c r="YM154" s="60"/>
      <c r="YN154" s="60"/>
      <c r="YO154" s="60"/>
      <c r="YP154" s="60"/>
      <c r="YQ154" s="60"/>
      <c r="YR154" s="60"/>
      <c r="YS154" s="60"/>
      <c r="YT154" s="60"/>
      <c r="YU154" s="60"/>
      <c r="YV154" s="60"/>
      <c r="YW154" s="60"/>
      <c r="YX154" s="60"/>
      <c r="YY154" s="60"/>
      <c r="YZ154" s="60"/>
      <c r="ZA154" s="60"/>
      <c r="ZB154" s="60"/>
      <c r="ZC154" s="60"/>
      <c r="ZD154" s="60"/>
      <c r="ZE154" s="60"/>
      <c r="ZF154" s="60"/>
      <c r="ZG154" s="60"/>
      <c r="ZH154" s="60"/>
      <c r="ZI154" s="60"/>
      <c r="ZJ154" s="60"/>
      <c r="ZK154" s="60"/>
      <c r="ZL154" s="60"/>
      <c r="ZM154" s="60"/>
      <c r="ZN154" s="60"/>
      <c r="ZO154" s="60"/>
      <c r="ZP154" s="60"/>
      <c r="ZQ154" s="60"/>
      <c r="ZR154" s="60"/>
      <c r="ZS154" s="60"/>
      <c r="ZT154" s="60"/>
      <c r="ZU154" s="60"/>
      <c r="ZV154" s="60"/>
      <c r="ZW154" s="60"/>
      <c r="ZX154" s="60"/>
      <c r="ZY154" s="60"/>
      <c r="ZZ154" s="60"/>
      <c r="AAA154" s="60"/>
      <c r="AAB154" s="60"/>
      <c r="AAC154" s="60"/>
      <c r="AAD154" s="60"/>
      <c r="AAE154" s="60"/>
      <c r="AAF154" s="60"/>
      <c r="AAG154" s="60"/>
      <c r="AAH154" s="60"/>
      <c r="AAI154" s="60"/>
      <c r="AAJ154" s="60"/>
      <c r="AAK154" s="60"/>
      <c r="AAL154" s="60"/>
      <c r="AAM154" s="60"/>
      <c r="AAN154" s="60"/>
      <c r="AAO154" s="60"/>
      <c r="AAP154" s="60"/>
      <c r="AAQ154" s="60"/>
      <c r="AAR154" s="60"/>
      <c r="AAS154" s="60"/>
      <c r="AAT154" s="60"/>
      <c r="AAU154" s="60"/>
      <c r="AAV154" s="60"/>
      <c r="AAW154" s="60"/>
      <c r="AAX154" s="60"/>
      <c r="AAY154" s="60"/>
      <c r="AAZ154" s="60"/>
      <c r="ABA154" s="60"/>
      <c r="ABB154" s="60"/>
      <c r="ABC154" s="60"/>
      <c r="ABD154" s="60"/>
      <c r="ABE154" s="60"/>
      <c r="ABF154" s="60"/>
      <c r="ABG154" s="60"/>
      <c r="ABH154" s="60"/>
      <c r="ABI154" s="60"/>
      <c r="ABJ154" s="60"/>
      <c r="ABK154" s="60"/>
      <c r="ABL154" s="60"/>
      <c r="ABM154" s="60"/>
      <c r="ABN154" s="60"/>
      <c r="ABO154" s="60"/>
      <c r="ABP154" s="60"/>
      <c r="ABQ154" s="60"/>
      <c r="ABR154" s="60"/>
      <c r="ABS154" s="60"/>
      <c r="ABT154" s="60"/>
      <c r="ABU154" s="60"/>
      <c r="ABV154" s="60"/>
      <c r="ABW154" s="60"/>
      <c r="ABX154" s="60"/>
      <c r="ABY154" s="60"/>
      <c r="ABZ154" s="60"/>
      <c r="ACA154" s="60"/>
      <c r="ACB154" s="60"/>
      <c r="ACC154" s="60"/>
      <c r="ACD154" s="60"/>
      <c r="ACE154" s="60"/>
      <c r="ACF154" s="60"/>
      <c r="ACG154" s="60"/>
      <c r="ACH154" s="60"/>
      <c r="ACI154" s="60"/>
      <c r="ACJ154" s="60"/>
      <c r="ACK154" s="60"/>
      <c r="ACL154" s="60"/>
      <c r="ACM154" s="60"/>
      <c r="ACN154" s="60"/>
      <c r="ACO154" s="60"/>
      <c r="ACP154" s="60"/>
      <c r="ACQ154" s="60"/>
      <c r="ACR154" s="60"/>
      <c r="ACS154" s="60"/>
      <c r="ACT154" s="60"/>
      <c r="ACU154" s="60"/>
      <c r="ACV154" s="60"/>
      <c r="ACW154" s="60"/>
      <c r="ACX154" s="60"/>
      <c r="ACY154" s="60"/>
      <c r="ACZ154" s="60"/>
      <c r="ADA154" s="60"/>
      <c r="ADB154" s="60"/>
      <c r="ADC154" s="60"/>
      <c r="ADD154" s="60"/>
      <c r="ADE154" s="60"/>
      <c r="ADF154" s="60"/>
      <c r="ADG154" s="60"/>
      <c r="ADH154" s="60"/>
      <c r="ADI154" s="60"/>
      <c r="ADJ154" s="60"/>
      <c r="ADK154" s="60"/>
      <c r="ADL154" s="60"/>
      <c r="ADM154" s="60"/>
      <c r="ADN154" s="60"/>
      <c r="ADO154" s="60"/>
      <c r="ADP154" s="60"/>
      <c r="ADQ154" s="60"/>
      <c r="ADR154" s="60"/>
      <c r="ADS154" s="60"/>
      <c r="ADT154" s="60"/>
      <c r="ADU154" s="60"/>
      <c r="ADV154" s="60"/>
      <c r="ADW154" s="60"/>
      <c r="ADX154" s="60"/>
      <c r="ADY154" s="60"/>
      <c r="ADZ154" s="60"/>
      <c r="AEA154" s="60"/>
      <c r="AEB154" s="60"/>
      <c r="AEC154" s="60"/>
      <c r="AED154" s="60"/>
      <c r="AEE154" s="60"/>
      <c r="AEF154" s="60"/>
      <c r="AEG154" s="60"/>
      <c r="AEH154" s="60"/>
      <c r="AEI154" s="60"/>
      <c r="AEJ154" s="60"/>
      <c r="AEK154" s="60"/>
      <c r="AEL154" s="60"/>
      <c r="AEM154" s="60"/>
      <c r="AEN154" s="60"/>
      <c r="AEO154" s="60"/>
      <c r="AEP154" s="60"/>
      <c r="AEQ154" s="60"/>
      <c r="AER154" s="60"/>
      <c r="AES154" s="60"/>
      <c r="AET154" s="60"/>
      <c r="AEU154" s="60"/>
      <c r="AEV154" s="60"/>
      <c r="AEW154" s="60"/>
      <c r="AEX154" s="60"/>
      <c r="AEY154" s="60"/>
      <c r="AEZ154" s="60"/>
      <c r="AFA154" s="60"/>
      <c r="AFB154" s="60"/>
      <c r="AFC154" s="60"/>
      <c r="AFD154" s="60"/>
      <c r="AFE154" s="60"/>
      <c r="AFF154" s="60"/>
      <c r="AFG154" s="60"/>
      <c r="AFH154" s="60"/>
      <c r="AFI154" s="60"/>
      <c r="AFJ154" s="60"/>
      <c r="AFK154" s="60"/>
      <c r="AFL154" s="60"/>
      <c r="AFM154" s="60"/>
      <c r="AFN154" s="60"/>
      <c r="AFO154" s="60"/>
      <c r="AFP154" s="60"/>
      <c r="AFQ154" s="60"/>
      <c r="AFR154" s="60"/>
      <c r="AFS154" s="60"/>
      <c r="AFT154" s="60"/>
      <c r="AFU154" s="60"/>
      <c r="AFV154" s="60"/>
      <c r="AFW154" s="60"/>
      <c r="AFX154" s="60"/>
      <c r="AFY154" s="60"/>
      <c r="AFZ154" s="60"/>
      <c r="AGA154" s="60"/>
      <c r="AGB154" s="60"/>
      <c r="AGC154" s="60"/>
      <c r="AGD154" s="60"/>
      <c r="AGE154" s="60"/>
      <c r="AGF154" s="60"/>
      <c r="AGG154" s="60"/>
      <c r="AGH154" s="60"/>
      <c r="AGI154" s="60"/>
      <c r="AGJ154" s="60"/>
      <c r="AGK154" s="60"/>
      <c r="AGL154" s="60"/>
      <c r="AGM154" s="60"/>
      <c r="AGN154" s="60"/>
      <c r="AGO154" s="60"/>
      <c r="AGP154" s="60"/>
      <c r="AGQ154" s="60"/>
      <c r="AGR154" s="60"/>
      <c r="AGS154" s="60"/>
      <c r="AGT154" s="60"/>
      <c r="AGU154" s="60"/>
      <c r="AGV154" s="60"/>
      <c r="AGW154" s="60"/>
      <c r="AGX154" s="60"/>
      <c r="AGY154" s="60"/>
      <c r="AGZ154" s="60"/>
      <c r="AHA154" s="60"/>
      <c r="AHB154" s="60"/>
      <c r="AHC154" s="60"/>
      <c r="AHD154" s="60"/>
      <c r="AHE154" s="60"/>
      <c r="AHF154" s="60"/>
      <c r="AHG154" s="60"/>
      <c r="AHH154" s="60"/>
      <c r="AHI154" s="60"/>
      <c r="AHJ154" s="60"/>
      <c r="AHK154" s="60"/>
      <c r="AHL154" s="60"/>
      <c r="AHM154" s="60"/>
      <c r="AHN154" s="60"/>
      <c r="AHO154" s="60"/>
      <c r="AHP154" s="60"/>
      <c r="AHQ154" s="60"/>
      <c r="AHR154" s="60"/>
      <c r="AHS154" s="60"/>
      <c r="AHT154" s="60"/>
      <c r="AHU154" s="60"/>
      <c r="AHV154" s="60"/>
      <c r="AHW154" s="60"/>
      <c r="AHX154" s="60"/>
      <c r="AHY154" s="60"/>
      <c r="AHZ154" s="60"/>
      <c r="AIA154" s="60"/>
      <c r="AIB154" s="60"/>
      <c r="AIC154" s="60"/>
      <c r="AID154" s="60"/>
      <c r="AIE154" s="60"/>
      <c r="AIF154" s="60"/>
      <c r="AIG154" s="60"/>
      <c r="AIH154" s="60"/>
      <c r="AII154" s="60"/>
      <c r="AIJ154" s="60"/>
      <c r="AIK154" s="60"/>
      <c r="AIL154" s="60"/>
      <c r="AIM154" s="60"/>
      <c r="AIN154" s="60"/>
      <c r="AIO154" s="60"/>
      <c r="AIP154" s="60"/>
      <c r="AIQ154" s="60"/>
      <c r="AIR154" s="60"/>
      <c r="AIS154" s="60"/>
      <c r="AIT154" s="60"/>
      <c r="AIU154" s="60"/>
      <c r="AIV154" s="60"/>
      <c r="AIW154" s="60"/>
      <c r="AIX154" s="60"/>
      <c r="AIY154" s="60"/>
      <c r="AIZ154" s="60"/>
      <c r="AJA154" s="60"/>
      <c r="AJB154" s="60"/>
      <c r="AJC154" s="60"/>
      <c r="AJD154" s="60"/>
      <c r="AJE154" s="60"/>
      <c r="AJF154" s="60"/>
      <c r="AJG154" s="60"/>
      <c r="AJH154" s="60"/>
      <c r="AJI154" s="60"/>
      <c r="AJJ154" s="60"/>
      <c r="AJK154" s="60"/>
      <c r="AJL154" s="60"/>
      <c r="AJM154" s="60"/>
      <c r="AJN154" s="60"/>
      <c r="AJO154" s="60"/>
      <c r="AJP154" s="60"/>
      <c r="AJQ154" s="60"/>
      <c r="AJR154" s="60"/>
      <c r="AJS154" s="60"/>
      <c r="AJT154" s="60"/>
      <c r="AJU154" s="60"/>
      <c r="AJV154" s="60"/>
      <c r="AJW154" s="60"/>
      <c r="AJX154" s="60"/>
      <c r="AJY154" s="60"/>
      <c r="AJZ154" s="60"/>
      <c r="AKA154" s="60"/>
      <c r="AKB154" s="60"/>
      <c r="AKC154" s="60"/>
      <c r="AKD154" s="60"/>
      <c r="AKE154" s="60"/>
      <c r="AKF154" s="60"/>
      <c r="AKG154" s="60"/>
      <c r="AKH154" s="60"/>
      <c r="AKI154" s="60"/>
      <c r="AKJ154" s="60"/>
      <c r="AKK154" s="60"/>
      <c r="AKL154" s="60"/>
      <c r="AKM154" s="60"/>
      <c r="AKN154" s="60"/>
      <c r="AKO154" s="60"/>
      <c r="AKP154" s="60"/>
      <c r="AKQ154" s="60"/>
      <c r="AKR154" s="60"/>
      <c r="AKS154" s="60"/>
      <c r="AKT154" s="60"/>
      <c r="AKU154" s="60"/>
      <c r="AKV154" s="60"/>
      <c r="AKW154" s="60"/>
      <c r="AKX154" s="60"/>
      <c r="AKY154" s="60"/>
      <c r="AKZ154" s="60"/>
      <c r="ALA154" s="60"/>
      <c r="ALB154" s="60"/>
      <c r="ALC154" s="60"/>
      <c r="ALD154" s="60"/>
      <c r="ALE154" s="60"/>
      <c r="ALF154" s="60"/>
      <c r="ALG154" s="60"/>
      <c r="ALH154" s="60"/>
      <c r="ALI154" s="60"/>
      <c r="ALJ154" s="60"/>
      <c r="ALK154" s="60"/>
      <c r="ALL154" s="60"/>
      <c r="ALM154" s="60"/>
      <c r="ALN154" s="60"/>
      <c r="ALO154" s="60"/>
      <c r="ALP154" s="60"/>
      <c r="ALQ154" s="60"/>
      <c r="ALR154" s="60"/>
      <c r="ALS154" s="60"/>
      <c r="ALT154" s="60"/>
      <c r="ALU154" s="60"/>
      <c r="ALV154" s="60"/>
      <c r="ALW154" s="60"/>
      <c r="ALX154" s="60"/>
      <c r="ALY154" s="60"/>
      <c r="ALZ154" s="60"/>
      <c r="AMA154" s="60"/>
      <c r="AMB154" s="60"/>
      <c r="AMC154" s="60"/>
      <c r="AMD154" s="60"/>
      <c r="AME154" s="60"/>
      <c r="AMF154" s="60"/>
      <c r="AMG154" s="60"/>
      <c r="AMH154" s="60"/>
      <c r="AMI154" s="60"/>
      <c r="AMJ154" s="60"/>
      <c r="AMK154" s="60"/>
      <c r="AML154" s="60"/>
      <c r="AMM154" s="60"/>
      <c r="AMN154" s="60"/>
      <c r="AMO154" s="60"/>
      <c r="AMP154" s="60"/>
      <c r="AMQ154" s="60"/>
      <c r="AMR154" s="60"/>
      <c r="AMS154" s="60"/>
      <c r="AMT154" s="60"/>
      <c r="AMU154" s="60"/>
      <c r="AMV154" s="60"/>
      <c r="AMW154" s="60"/>
      <c r="AMX154" s="60"/>
      <c r="AMY154" s="60"/>
      <c r="AMZ154" s="60"/>
      <c r="ANA154" s="60"/>
      <c r="ANB154" s="60"/>
      <c r="ANC154" s="60"/>
      <c r="AND154" s="60"/>
      <c r="ANE154" s="60"/>
      <c r="ANF154" s="60"/>
      <c r="ANG154" s="60"/>
      <c r="ANH154" s="60"/>
      <c r="ANI154" s="60"/>
      <c r="ANJ154" s="60"/>
      <c r="ANK154" s="60"/>
      <c r="ANL154" s="60"/>
      <c r="ANM154" s="60"/>
      <c r="ANN154" s="60"/>
      <c r="ANO154" s="60"/>
      <c r="ANP154" s="60"/>
      <c r="ANQ154" s="60"/>
      <c r="ANR154" s="60"/>
      <c r="ANS154" s="60"/>
      <c r="ANT154" s="60"/>
      <c r="ANU154" s="60"/>
      <c r="ANV154" s="60"/>
      <c r="ANW154" s="60"/>
      <c r="ANX154" s="60"/>
      <c r="ANY154" s="60"/>
      <c r="ANZ154" s="60"/>
      <c r="AOA154" s="60"/>
      <c r="AOB154" s="60"/>
      <c r="AOC154" s="60"/>
      <c r="AOD154" s="60"/>
      <c r="AOE154" s="60"/>
      <c r="AOF154" s="60"/>
      <c r="AOG154" s="60"/>
      <c r="AOH154" s="60"/>
      <c r="AOI154" s="60"/>
      <c r="AOJ154" s="60"/>
      <c r="AOK154" s="60"/>
      <c r="AOL154" s="60"/>
      <c r="AOM154" s="60"/>
      <c r="AON154" s="60"/>
      <c r="AOO154" s="60"/>
      <c r="AOP154" s="60"/>
      <c r="AOQ154" s="60"/>
      <c r="AOR154" s="60"/>
      <c r="AOS154" s="60"/>
      <c r="AOT154" s="60"/>
      <c r="AOU154" s="60"/>
      <c r="AOV154" s="60"/>
      <c r="AOW154" s="60"/>
      <c r="AOX154" s="60"/>
      <c r="AOY154" s="60"/>
      <c r="AOZ154" s="60"/>
      <c r="APA154" s="60"/>
      <c r="APB154" s="60"/>
      <c r="APC154" s="60"/>
      <c r="APD154" s="60"/>
      <c r="APE154" s="60"/>
      <c r="APF154" s="60"/>
      <c r="APG154" s="60"/>
      <c r="APH154" s="60"/>
      <c r="API154" s="60"/>
      <c r="APJ154" s="60"/>
      <c r="APK154" s="60"/>
      <c r="APL154" s="60"/>
      <c r="APM154" s="60"/>
      <c r="APN154" s="60"/>
      <c r="APO154" s="60"/>
      <c r="APP154" s="60"/>
      <c r="APQ154" s="60"/>
      <c r="APR154" s="60"/>
      <c r="APS154" s="60"/>
      <c r="APT154" s="60"/>
      <c r="APU154" s="60"/>
      <c r="APV154" s="60"/>
      <c r="APW154" s="60"/>
      <c r="APX154" s="60"/>
      <c r="APY154" s="60"/>
      <c r="APZ154" s="60"/>
      <c r="AQA154" s="60"/>
      <c r="AQB154" s="60"/>
      <c r="AQC154" s="60"/>
      <c r="AQD154" s="60"/>
      <c r="AQE154" s="60"/>
      <c r="AQF154" s="60"/>
      <c r="AQG154" s="60"/>
      <c r="AQH154" s="60"/>
      <c r="AQI154" s="60"/>
      <c r="AQJ154" s="60"/>
      <c r="AQK154" s="60"/>
      <c r="AQL154" s="60"/>
      <c r="AQM154" s="60"/>
      <c r="AQN154" s="60"/>
      <c r="AQO154" s="60"/>
      <c r="AQP154" s="60"/>
      <c r="AQQ154" s="60"/>
      <c r="AQR154" s="60"/>
      <c r="AQS154" s="60"/>
      <c r="AQT154" s="60"/>
      <c r="AQU154" s="60"/>
      <c r="AQV154" s="60"/>
      <c r="AQW154" s="60"/>
      <c r="AQX154" s="60"/>
      <c r="AQY154" s="60"/>
      <c r="AQZ154" s="60"/>
      <c r="ARA154" s="60"/>
      <c r="ARB154" s="60"/>
      <c r="ARC154" s="60"/>
      <c r="ARD154" s="60"/>
      <c r="ARE154" s="60"/>
      <c r="ARF154" s="60"/>
      <c r="ARG154" s="60"/>
      <c r="ARH154" s="60"/>
      <c r="ARI154" s="60"/>
      <c r="ARJ154" s="60"/>
      <c r="ARK154" s="60"/>
      <c r="ARL154" s="60"/>
      <c r="ARM154" s="60"/>
      <c r="ARN154" s="60"/>
      <c r="ARO154" s="60"/>
      <c r="ARP154" s="60"/>
      <c r="ARQ154" s="60"/>
      <c r="ARR154" s="60"/>
      <c r="ARS154" s="60"/>
      <c r="ART154" s="60"/>
      <c r="ARU154" s="60"/>
      <c r="ARV154" s="60"/>
      <c r="ARW154" s="60"/>
      <c r="ARX154" s="60"/>
      <c r="ARY154" s="60"/>
      <c r="ARZ154" s="60"/>
      <c r="ASA154" s="60"/>
      <c r="ASB154" s="60"/>
      <c r="ASC154" s="60"/>
      <c r="ASD154" s="60"/>
      <c r="ASE154" s="60"/>
      <c r="ASF154" s="60"/>
      <c r="ASG154" s="60"/>
      <c r="ASH154" s="60"/>
      <c r="ASI154" s="60"/>
      <c r="ASJ154" s="60"/>
      <c r="ASK154" s="60"/>
      <c r="ASL154" s="60"/>
      <c r="ASM154" s="60"/>
      <c r="ASN154" s="60"/>
      <c r="ASO154" s="60"/>
      <c r="ASP154" s="60"/>
      <c r="ASQ154" s="60"/>
      <c r="ASR154" s="60"/>
      <c r="ASS154" s="60"/>
      <c r="AST154" s="60"/>
      <c r="ASU154" s="60"/>
      <c r="ASV154" s="60"/>
      <c r="ASW154" s="60"/>
      <c r="ASX154" s="60"/>
      <c r="ASY154" s="60"/>
      <c r="ASZ154" s="60"/>
      <c r="ATA154" s="60"/>
      <c r="ATB154" s="60"/>
      <c r="ATC154" s="60"/>
      <c r="ATD154" s="60"/>
      <c r="ATE154" s="60"/>
      <c r="ATF154" s="60"/>
      <c r="ATG154" s="60"/>
      <c r="ATH154" s="60"/>
      <c r="ATI154" s="60"/>
      <c r="ATJ154" s="60"/>
      <c r="ATK154" s="60"/>
      <c r="ATL154" s="60"/>
      <c r="ATM154" s="60"/>
      <c r="ATN154" s="60"/>
      <c r="ATO154" s="60"/>
      <c r="ATP154" s="60"/>
      <c r="ATQ154" s="60"/>
      <c r="ATR154" s="60"/>
      <c r="ATS154" s="60"/>
      <c r="ATT154" s="60"/>
      <c r="ATU154" s="60"/>
      <c r="ATV154" s="60"/>
      <c r="ATW154" s="60"/>
      <c r="ATX154" s="60"/>
      <c r="ATY154" s="60"/>
      <c r="ATZ154" s="60"/>
      <c r="AUA154" s="60"/>
      <c r="AUB154" s="60"/>
      <c r="AUC154" s="60"/>
      <c r="AUD154" s="60"/>
      <c r="AUE154" s="60"/>
      <c r="AUF154" s="60"/>
      <c r="AUG154" s="60"/>
      <c r="AUH154" s="60"/>
      <c r="AUI154" s="60"/>
      <c r="AUJ154" s="60"/>
      <c r="AUK154" s="60"/>
      <c r="AUL154" s="60"/>
      <c r="AUM154" s="60"/>
      <c r="AUN154" s="60"/>
      <c r="AUO154" s="60"/>
      <c r="AUP154" s="60"/>
      <c r="AUQ154" s="60"/>
      <c r="AUR154" s="60"/>
      <c r="AUS154" s="60"/>
      <c r="AUT154" s="60"/>
      <c r="AUU154" s="60"/>
      <c r="AUV154" s="60"/>
      <c r="AUW154" s="60"/>
      <c r="AUX154" s="60"/>
      <c r="AUY154" s="60"/>
      <c r="AUZ154" s="60"/>
      <c r="AVA154" s="60"/>
      <c r="AVB154" s="60"/>
      <c r="AVC154" s="60"/>
      <c r="AVD154" s="60"/>
      <c r="AVE154" s="60"/>
      <c r="AVF154" s="60"/>
      <c r="AVG154" s="60"/>
      <c r="AVH154" s="60"/>
      <c r="AVI154" s="60"/>
      <c r="AVJ154" s="60"/>
      <c r="AVK154" s="60"/>
      <c r="AVL154" s="60"/>
      <c r="AVM154" s="60"/>
      <c r="AVN154" s="60"/>
      <c r="AVO154" s="60"/>
      <c r="AVP154" s="60"/>
      <c r="AVQ154" s="60"/>
      <c r="AVR154" s="60"/>
      <c r="AVS154" s="60"/>
      <c r="AVT154" s="60"/>
      <c r="AVU154" s="60"/>
      <c r="AVV154" s="60"/>
      <c r="AVW154" s="60"/>
      <c r="AVX154" s="60"/>
      <c r="AVY154" s="60"/>
      <c r="AVZ154" s="60"/>
      <c r="AWA154" s="60"/>
      <c r="AWB154" s="60"/>
      <c r="AWC154" s="60"/>
      <c r="AWD154" s="60"/>
      <c r="AWE154" s="60"/>
      <c r="AWF154" s="60"/>
      <c r="AWG154" s="60"/>
      <c r="AWH154" s="60"/>
      <c r="AWI154" s="60"/>
      <c r="AWJ154" s="60"/>
      <c r="AWK154" s="60"/>
      <c r="AWL154" s="60"/>
      <c r="AWM154" s="60"/>
      <c r="AWN154" s="60"/>
      <c r="AWO154" s="60"/>
      <c r="AWP154" s="60"/>
      <c r="AWQ154" s="60"/>
      <c r="AWR154" s="60"/>
      <c r="AWS154" s="60"/>
      <c r="AWT154" s="60"/>
      <c r="AWU154" s="60"/>
      <c r="AWV154" s="60"/>
      <c r="AWW154" s="60"/>
      <c r="AWX154" s="60"/>
      <c r="AWY154" s="60"/>
      <c r="AWZ154" s="60"/>
      <c r="AXA154" s="60"/>
      <c r="AXB154" s="60"/>
      <c r="AXC154" s="60"/>
      <c r="AXD154" s="60"/>
      <c r="AXE154" s="60"/>
      <c r="AXF154" s="60"/>
      <c r="AXG154" s="60"/>
      <c r="AXH154" s="60"/>
      <c r="AXI154" s="60"/>
      <c r="AXJ154" s="60"/>
      <c r="AXK154" s="60"/>
      <c r="AXL154" s="60"/>
      <c r="AXM154" s="60"/>
      <c r="AXN154" s="60"/>
      <c r="AXO154" s="60"/>
      <c r="AXP154" s="60"/>
      <c r="AXQ154" s="60"/>
      <c r="AXR154" s="60"/>
      <c r="AXS154" s="60"/>
      <c r="AXT154" s="60"/>
      <c r="AXU154" s="60"/>
      <c r="AXV154" s="60"/>
      <c r="AXW154" s="60"/>
      <c r="AXX154" s="60"/>
      <c r="AXY154" s="60"/>
      <c r="AXZ154" s="60"/>
      <c r="AYA154" s="60"/>
      <c r="AYB154" s="60"/>
      <c r="AYC154" s="60"/>
      <c r="AYD154" s="60"/>
      <c r="AYE154" s="60"/>
      <c r="AYF154" s="60"/>
      <c r="AYG154" s="60"/>
      <c r="AYH154" s="60"/>
      <c r="AYI154" s="60"/>
      <c r="AYJ154" s="60"/>
      <c r="AYK154" s="60"/>
      <c r="AYL154" s="60"/>
      <c r="AYM154" s="60"/>
      <c r="AYN154" s="60"/>
      <c r="AYO154" s="60"/>
      <c r="AYP154" s="60"/>
      <c r="AYQ154" s="60"/>
      <c r="AYR154" s="60"/>
      <c r="AYS154" s="60"/>
      <c r="AYT154" s="60"/>
      <c r="AYU154" s="60"/>
      <c r="AYV154" s="60"/>
      <c r="AYW154" s="60"/>
      <c r="AYX154" s="60"/>
      <c r="AYY154" s="60"/>
      <c r="AYZ154" s="60"/>
      <c r="AZA154" s="60"/>
      <c r="AZB154" s="60"/>
      <c r="AZC154" s="60"/>
      <c r="AZD154" s="60"/>
      <c r="AZE154" s="60"/>
      <c r="AZF154" s="60"/>
      <c r="AZG154" s="60"/>
      <c r="AZH154" s="60"/>
      <c r="AZI154" s="60"/>
      <c r="AZJ154" s="60"/>
      <c r="AZK154" s="60"/>
      <c r="AZL154" s="60"/>
      <c r="AZM154" s="60"/>
      <c r="AZN154" s="60"/>
      <c r="AZO154" s="60"/>
      <c r="AZP154" s="60"/>
      <c r="AZQ154" s="60"/>
      <c r="AZR154" s="60"/>
      <c r="AZS154" s="60"/>
      <c r="AZT154" s="60"/>
      <c r="AZU154" s="60"/>
      <c r="AZV154" s="60"/>
      <c r="AZW154" s="60"/>
      <c r="AZX154" s="60"/>
      <c r="AZY154" s="60"/>
      <c r="AZZ154" s="60"/>
      <c r="BAA154" s="60"/>
      <c r="BAB154" s="60"/>
      <c r="BAC154" s="60"/>
      <c r="BAD154" s="60"/>
      <c r="BAE154" s="60"/>
      <c r="BAF154" s="60"/>
      <c r="BAG154" s="60"/>
      <c r="BAH154" s="60"/>
      <c r="BAI154" s="60"/>
      <c r="BAJ154" s="60"/>
      <c r="BAK154" s="60"/>
      <c r="BAL154" s="60"/>
      <c r="BAM154" s="60"/>
      <c r="BAN154" s="60"/>
      <c r="BAO154" s="60"/>
      <c r="BAP154" s="60"/>
      <c r="BAQ154" s="60"/>
      <c r="BAR154" s="60"/>
      <c r="BAS154" s="60"/>
      <c r="BAT154" s="60"/>
      <c r="BAU154" s="60"/>
      <c r="BAV154" s="60"/>
      <c r="BAW154" s="60"/>
      <c r="BAX154" s="60"/>
      <c r="BAY154" s="60"/>
      <c r="BAZ154" s="60"/>
      <c r="BBA154" s="60"/>
      <c r="BBB154" s="60"/>
      <c r="BBC154" s="60"/>
      <c r="BBD154" s="60"/>
      <c r="BBE154" s="60"/>
      <c r="BBF154" s="60"/>
      <c r="BBG154" s="60"/>
      <c r="BBH154" s="60"/>
      <c r="BBI154" s="60"/>
      <c r="BBJ154" s="60"/>
      <c r="BBK154" s="60"/>
      <c r="BBL154" s="60"/>
      <c r="BBM154" s="60"/>
      <c r="BBN154" s="60"/>
      <c r="BBO154" s="60"/>
      <c r="BBP154" s="60"/>
      <c r="BBQ154" s="60"/>
      <c r="BBR154" s="60"/>
      <c r="BBS154" s="60"/>
      <c r="BBT154" s="60"/>
      <c r="BBU154" s="60"/>
      <c r="BBV154" s="60"/>
      <c r="BBW154" s="60"/>
      <c r="BBX154" s="60"/>
      <c r="BBY154" s="60"/>
      <c r="BBZ154" s="60"/>
      <c r="BCA154" s="60"/>
      <c r="BCB154" s="60"/>
      <c r="BCC154" s="60"/>
      <c r="BCD154" s="60"/>
      <c r="BCE154" s="60"/>
      <c r="BCF154" s="60"/>
      <c r="BCG154" s="60"/>
      <c r="BCH154" s="60"/>
      <c r="BCI154" s="60"/>
      <c r="BCJ154" s="60"/>
      <c r="BCK154" s="60"/>
      <c r="BCL154" s="60"/>
      <c r="BCM154" s="60"/>
      <c r="BCN154" s="60"/>
      <c r="BCO154" s="60"/>
      <c r="BCP154" s="60"/>
      <c r="BCQ154" s="60"/>
      <c r="BCR154" s="60"/>
      <c r="BCS154" s="60"/>
      <c r="BCT154" s="60"/>
      <c r="BCU154" s="60"/>
      <c r="BCV154" s="60"/>
      <c r="BCW154" s="60"/>
      <c r="BCX154" s="60"/>
      <c r="BCY154" s="60"/>
      <c r="BCZ154" s="60"/>
      <c r="BDA154" s="60"/>
      <c r="BDB154" s="60"/>
      <c r="BDC154" s="60"/>
      <c r="BDD154" s="60"/>
      <c r="BDE154" s="60"/>
      <c r="BDF154" s="60"/>
      <c r="BDG154" s="60"/>
      <c r="BDH154" s="60"/>
      <c r="BDI154" s="60"/>
      <c r="BDJ154" s="60"/>
      <c r="BDK154" s="60"/>
      <c r="BDL154" s="60"/>
      <c r="BDM154" s="60"/>
      <c r="BDN154" s="60"/>
      <c r="BDO154" s="60"/>
      <c r="BDP154" s="60"/>
      <c r="BDQ154" s="60"/>
      <c r="BDR154" s="60"/>
      <c r="BDS154" s="60"/>
      <c r="BDT154" s="60"/>
      <c r="BDU154" s="60"/>
      <c r="BDV154" s="60"/>
      <c r="BDW154" s="60"/>
      <c r="BDX154" s="60"/>
      <c r="BDY154" s="60"/>
      <c r="BDZ154" s="60"/>
      <c r="BEA154" s="60"/>
      <c r="BEB154" s="60"/>
      <c r="BEC154" s="60"/>
      <c r="BED154" s="60"/>
      <c r="BEE154" s="60"/>
      <c r="BEF154" s="60"/>
      <c r="BEG154" s="60"/>
      <c r="BEH154" s="60"/>
      <c r="BEI154" s="60"/>
      <c r="BEJ154" s="60"/>
      <c r="BEK154" s="60"/>
      <c r="BEL154" s="60"/>
      <c r="BEM154" s="60"/>
      <c r="BEN154" s="60"/>
      <c r="BEO154" s="60"/>
      <c r="BEP154" s="60"/>
      <c r="BEQ154" s="60"/>
      <c r="BER154" s="60"/>
      <c r="BES154" s="60"/>
      <c r="BET154" s="60"/>
      <c r="BEU154" s="60"/>
      <c r="BEV154" s="60"/>
      <c r="BEW154" s="60"/>
      <c r="BEX154" s="60"/>
      <c r="BEY154" s="60"/>
      <c r="BEZ154" s="60"/>
      <c r="BFA154" s="60"/>
      <c r="BFB154" s="60"/>
      <c r="BFC154" s="60"/>
      <c r="BFD154" s="60"/>
      <c r="BFE154" s="60"/>
      <c r="BFF154" s="60"/>
      <c r="BFG154" s="60"/>
      <c r="BFH154" s="60"/>
      <c r="BFI154" s="60"/>
      <c r="BFJ154" s="60"/>
      <c r="BFK154" s="60"/>
      <c r="BFL154" s="60"/>
      <c r="BFM154" s="60"/>
      <c r="BFN154" s="60"/>
      <c r="BFO154" s="60"/>
      <c r="BFP154" s="60"/>
      <c r="BFQ154" s="60"/>
      <c r="BFR154" s="60"/>
      <c r="BFS154" s="60"/>
      <c r="BFT154" s="60"/>
      <c r="BFU154" s="60"/>
      <c r="BFV154" s="60"/>
      <c r="BFW154" s="60"/>
      <c r="BFX154" s="60"/>
      <c r="BFY154" s="60"/>
      <c r="BFZ154" s="60"/>
      <c r="BGA154" s="60"/>
      <c r="BGB154" s="60"/>
      <c r="BGC154" s="60"/>
      <c r="BGD154" s="60"/>
      <c r="BGE154" s="60"/>
      <c r="BGF154" s="60"/>
      <c r="BGG154" s="60"/>
      <c r="BGH154" s="60"/>
      <c r="BGI154" s="60"/>
      <c r="BGJ154" s="60"/>
      <c r="BGK154" s="60"/>
      <c r="BGL154" s="60"/>
      <c r="BGM154" s="60"/>
      <c r="BGN154" s="60"/>
      <c r="BGO154" s="60"/>
      <c r="BGP154" s="60"/>
      <c r="BGQ154" s="60"/>
      <c r="BGR154" s="60"/>
      <c r="BGS154" s="60"/>
      <c r="BGT154" s="60"/>
      <c r="BGU154" s="60"/>
      <c r="BGV154" s="60"/>
      <c r="BGW154" s="60"/>
      <c r="BGX154" s="60"/>
      <c r="BGY154" s="60"/>
      <c r="BGZ154" s="60"/>
      <c r="BHA154" s="60"/>
      <c r="BHB154" s="60"/>
      <c r="BHC154" s="60"/>
      <c r="BHD154" s="60"/>
      <c r="BHE154" s="60"/>
      <c r="BHF154" s="60"/>
      <c r="BHG154" s="60"/>
      <c r="BHH154" s="60"/>
      <c r="BHI154" s="60"/>
      <c r="BHJ154" s="60"/>
      <c r="BHK154" s="60"/>
      <c r="BHL154" s="60"/>
      <c r="BHM154" s="60"/>
      <c r="BHN154" s="60"/>
      <c r="BHO154" s="60"/>
      <c r="BHP154" s="60"/>
      <c r="BHQ154" s="60"/>
      <c r="BHR154" s="60"/>
      <c r="BHS154" s="60"/>
      <c r="BHT154" s="60"/>
      <c r="BHU154" s="60"/>
      <c r="BHV154" s="60"/>
      <c r="BHW154" s="60"/>
      <c r="BHX154" s="60"/>
      <c r="BHY154" s="60"/>
      <c r="BHZ154" s="60"/>
      <c r="BIA154" s="60"/>
      <c r="BIB154" s="60"/>
      <c r="BIC154" s="60"/>
      <c r="BID154" s="60"/>
      <c r="BIE154" s="60"/>
      <c r="BIF154" s="60"/>
      <c r="BIG154" s="60"/>
      <c r="BIH154" s="60"/>
      <c r="BII154" s="60"/>
      <c r="BIJ154" s="60"/>
      <c r="BIK154" s="60"/>
      <c r="BIL154" s="60"/>
      <c r="BIM154" s="60"/>
      <c r="BIN154" s="60"/>
      <c r="BIO154" s="60"/>
      <c r="BIP154" s="60"/>
      <c r="BIQ154" s="60"/>
      <c r="BIR154" s="60"/>
      <c r="BIS154" s="60"/>
      <c r="BIT154" s="60"/>
      <c r="BIU154" s="60"/>
      <c r="BIV154" s="60"/>
      <c r="BIW154" s="60"/>
      <c r="BIX154" s="60"/>
      <c r="BIY154" s="60"/>
      <c r="BIZ154" s="60"/>
      <c r="BJA154" s="60"/>
      <c r="BJB154" s="60"/>
      <c r="BJC154" s="60"/>
      <c r="BJD154" s="60"/>
      <c r="BJE154" s="60"/>
      <c r="BJF154" s="60"/>
      <c r="BJG154" s="60"/>
      <c r="BJH154" s="60"/>
      <c r="BJI154" s="60"/>
      <c r="BJJ154" s="60"/>
      <c r="BJK154" s="60"/>
      <c r="BJL154" s="60"/>
      <c r="BJM154" s="60"/>
      <c r="BJN154" s="60"/>
      <c r="BJO154" s="60"/>
      <c r="BJP154" s="60"/>
      <c r="BJQ154" s="60"/>
      <c r="BJR154" s="60"/>
      <c r="BJS154" s="60"/>
      <c r="BJT154" s="60"/>
      <c r="BJU154" s="60"/>
      <c r="BJV154" s="60"/>
      <c r="BJW154" s="60"/>
      <c r="BJX154" s="60"/>
      <c r="BJY154" s="60"/>
      <c r="BJZ154" s="60"/>
      <c r="BKA154" s="60"/>
      <c r="BKB154" s="60"/>
      <c r="BKC154" s="60"/>
      <c r="BKD154" s="60"/>
      <c r="BKE154" s="60"/>
      <c r="BKF154" s="60"/>
      <c r="BKG154" s="60"/>
      <c r="BKH154" s="60"/>
      <c r="BKI154" s="60"/>
      <c r="BKJ154" s="60"/>
      <c r="BKK154" s="60"/>
      <c r="BKL154" s="60"/>
      <c r="BKM154" s="60"/>
      <c r="BKN154" s="60"/>
      <c r="BKO154" s="60"/>
      <c r="BKP154" s="60"/>
      <c r="BKQ154" s="60"/>
      <c r="BKR154" s="60"/>
      <c r="BKS154" s="60"/>
      <c r="BKT154" s="60"/>
      <c r="BKU154" s="60"/>
      <c r="BKV154" s="60"/>
      <c r="BKW154" s="60"/>
      <c r="BKX154" s="60"/>
      <c r="BKY154" s="60"/>
      <c r="BKZ154" s="60"/>
      <c r="BLA154" s="60"/>
      <c r="BLB154" s="60"/>
      <c r="BLC154" s="60"/>
      <c r="BLD154" s="60"/>
      <c r="BLE154" s="60"/>
      <c r="BLF154" s="60"/>
      <c r="BLG154" s="60"/>
      <c r="BLH154" s="60"/>
      <c r="BLI154" s="60"/>
      <c r="BLJ154" s="60"/>
      <c r="BLK154" s="60"/>
      <c r="BLL154" s="60"/>
      <c r="BLM154" s="60"/>
      <c r="BLN154" s="60"/>
      <c r="BLO154" s="60"/>
      <c r="BLP154" s="60"/>
      <c r="BLQ154" s="60"/>
      <c r="BLR154" s="60"/>
      <c r="BLS154" s="60"/>
      <c r="BLT154" s="60"/>
      <c r="BLU154" s="60"/>
      <c r="BLV154" s="60"/>
      <c r="BLW154" s="60"/>
      <c r="BLX154" s="60"/>
      <c r="BLY154" s="60"/>
      <c r="BLZ154" s="60"/>
      <c r="BMA154" s="60"/>
      <c r="BMB154" s="60"/>
      <c r="BMC154" s="60"/>
      <c r="BMD154" s="60"/>
      <c r="BME154" s="60"/>
      <c r="BMF154" s="60"/>
      <c r="BMG154" s="60"/>
      <c r="BMH154" s="60"/>
      <c r="BMI154" s="60"/>
      <c r="BMJ154" s="60"/>
      <c r="BMK154" s="60"/>
      <c r="BML154" s="60"/>
      <c r="BMM154" s="60"/>
      <c r="BMN154" s="60"/>
      <c r="BMO154" s="60"/>
      <c r="BMP154" s="60"/>
      <c r="BMQ154" s="60"/>
      <c r="BMR154" s="60"/>
      <c r="BMS154" s="60"/>
      <c r="BMT154" s="60"/>
      <c r="BMU154" s="60"/>
      <c r="BMV154" s="60"/>
      <c r="BMW154" s="60"/>
      <c r="BMX154" s="60"/>
      <c r="BMY154" s="60"/>
      <c r="BMZ154" s="60"/>
      <c r="BNA154" s="60"/>
      <c r="BNB154" s="60"/>
      <c r="BNC154" s="60"/>
      <c r="BND154" s="60"/>
      <c r="BNE154" s="60"/>
      <c r="BNF154" s="60"/>
      <c r="BNG154" s="60"/>
      <c r="BNH154" s="60"/>
      <c r="BNI154" s="60"/>
      <c r="BNJ154" s="60"/>
      <c r="BNK154" s="60"/>
      <c r="BNL154" s="60"/>
      <c r="BNM154" s="60"/>
      <c r="BNN154" s="60"/>
      <c r="BNO154" s="60"/>
      <c r="BNP154" s="60"/>
      <c r="BNQ154" s="60"/>
      <c r="BNR154" s="60"/>
      <c r="BNS154" s="60"/>
      <c r="BNT154" s="60"/>
      <c r="BNU154" s="60"/>
      <c r="BNV154" s="60"/>
      <c r="BNW154" s="60"/>
      <c r="BNX154" s="60"/>
      <c r="BNY154" s="60"/>
      <c r="BNZ154" s="60"/>
      <c r="BOA154" s="60"/>
      <c r="BOB154" s="60"/>
      <c r="BOC154" s="60"/>
      <c r="BOD154" s="60"/>
      <c r="BOE154" s="60"/>
      <c r="BOF154" s="60"/>
      <c r="BOG154" s="60"/>
      <c r="BOH154" s="60"/>
      <c r="BOI154" s="60"/>
      <c r="BOJ154" s="60"/>
      <c r="BOK154" s="60"/>
      <c r="BOL154" s="60"/>
      <c r="BOM154" s="60"/>
      <c r="BON154" s="60"/>
      <c r="BOO154" s="60"/>
      <c r="BOP154" s="60"/>
      <c r="BOQ154" s="60"/>
      <c r="BOR154" s="60"/>
      <c r="BOS154" s="60"/>
      <c r="BOT154" s="60"/>
      <c r="BOU154" s="60"/>
      <c r="BOV154" s="60"/>
      <c r="BOW154" s="60"/>
      <c r="BOX154" s="60"/>
      <c r="BOY154" s="60"/>
      <c r="BOZ154" s="60"/>
      <c r="BPA154" s="60"/>
      <c r="BPB154" s="60"/>
      <c r="BPC154" s="60"/>
      <c r="BPD154" s="60"/>
      <c r="BPE154" s="60"/>
      <c r="BPF154" s="60"/>
      <c r="BPG154" s="60"/>
      <c r="BPH154" s="60"/>
      <c r="BPI154" s="60"/>
      <c r="BPJ154" s="60"/>
      <c r="BPK154" s="60"/>
      <c r="BPL154" s="60"/>
      <c r="BPM154" s="60"/>
      <c r="BPN154" s="60"/>
      <c r="BPO154" s="60"/>
      <c r="BPP154" s="60"/>
      <c r="BPQ154" s="60"/>
      <c r="BPR154" s="60"/>
      <c r="BPS154" s="60"/>
      <c r="BPT154" s="60"/>
      <c r="BPU154" s="60"/>
      <c r="BPV154" s="60"/>
      <c r="BPW154" s="60"/>
      <c r="BPX154" s="60"/>
      <c r="BPY154" s="60"/>
      <c r="BPZ154" s="60"/>
      <c r="BQA154" s="60"/>
      <c r="BQB154" s="60"/>
      <c r="BQC154" s="60"/>
      <c r="BQD154" s="60"/>
      <c r="BQE154" s="60"/>
      <c r="BQF154" s="60"/>
      <c r="BQG154" s="60"/>
      <c r="BQH154" s="60"/>
      <c r="BQI154" s="60"/>
      <c r="BQJ154" s="60"/>
      <c r="BQK154" s="60"/>
      <c r="BQL154" s="60"/>
      <c r="BQM154" s="60"/>
      <c r="BQN154" s="60"/>
      <c r="BQO154" s="60"/>
      <c r="BQP154" s="60"/>
      <c r="BQQ154" s="60"/>
      <c r="BQR154" s="60"/>
      <c r="BQS154" s="60"/>
      <c r="BQT154" s="60"/>
      <c r="BQU154" s="60"/>
      <c r="BQV154" s="60"/>
      <c r="BQW154" s="60"/>
      <c r="BQX154" s="60"/>
      <c r="BQY154" s="60"/>
      <c r="BQZ154" s="60"/>
      <c r="BRA154" s="60"/>
      <c r="BRB154" s="60"/>
      <c r="BRC154" s="60"/>
      <c r="BRD154" s="60"/>
      <c r="BRE154" s="60"/>
      <c r="BRF154" s="60"/>
      <c r="BRG154" s="60"/>
      <c r="BRH154" s="60"/>
      <c r="BRI154" s="60"/>
      <c r="BRJ154" s="60"/>
      <c r="BRK154" s="60"/>
      <c r="BRL154" s="60"/>
      <c r="BRM154" s="60"/>
      <c r="BRN154" s="60"/>
      <c r="BRO154" s="60"/>
      <c r="BRP154" s="60"/>
      <c r="BRQ154" s="60"/>
      <c r="BRR154" s="60"/>
      <c r="BRS154" s="60"/>
      <c r="BRT154" s="60"/>
      <c r="BRU154" s="60"/>
      <c r="BRV154" s="60"/>
      <c r="BRW154" s="60"/>
      <c r="BRX154" s="60"/>
      <c r="BRY154" s="60"/>
      <c r="BRZ154" s="60"/>
      <c r="BSA154" s="60"/>
      <c r="BSB154" s="60"/>
      <c r="BSC154" s="60"/>
      <c r="BSD154" s="60"/>
      <c r="BSE154" s="60"/>
      <c r="BSF154" s="60"/>
      <c r="BSG154" s="60"/>
      <c r="BSH154" s="60"/>
      <c r="BSI154" s="60"/>
      <c r="BSJ154" s="60"/>
      <c r="BSK154" s="60"/>
      <c r="BSL154" s="60"/>
      <c r="BSM154" s="60"/>
      <c r="BSN154" s="60"/>
      <c r="BSO154" s="60"/>
      <c r="BSP154" s="60"/>
      <c r="BSQ154" s="60"/>
      <c r="BSR154" s="60"/>
      <c r="BSS154" s="60"/>
      <c r="BST154" s="60"/>
      <c r="BSU154" s="60"/>
      <c r="BSV154" s="60"/>
      <c r="BSW154" s="60"/>
      <c r="BSX154" s="60"/>
      <c r="BSY154" s="60"/>
      <c r="BSZ154" s="60"/>
      <c r="BTA154" s="60"/>
      <c r="BTB154" s="60"/>
      <c r="BTC154" s="60"/>
      <c r="BTD154" s="60"/>
      <c r="BTE154" s="60"/>
      <c r="BTF154" s="60"/>
      <c r="BTG154" s="60"/>
      <c r="BTH154" s="60"/>
      <c r="BTI154" s="60"/>
      <c r="BTJ154" s="60"/>
      <c r="BTK154" s="60"/>
      <c r="BTL154" s="60"/>
      <c r="BTM154" s="60"/>
      <c r="BTN154" s="60"/>
      <c r="BTO154" s="60"/>
      <c r="BTP154" s="60"/>
      <c r="BTQ154" s="60"/>
      <c r="BTR154" s="60"/>
      <c r="BTS154" s="60"/>
      <c r="BTT154" s="60"/>
      <c r="BTU154" s="60"/>
      <c r="BTV154" s="60"/>
      <c r="BTW154" s="60"/>
      <c r="BTX154" s="60"/>
      <c r="BTY154" s="60"/>
      <c r="BTZ154" s="60"/>
      <c r="BUA154" s="60"/>
      <c r="BUB154" s="60"/>
      <c r="BUC154" s="60"/>
      <c r="BUD154" s="60"/>
      <c r="BUE154" s="60"/>
      <c r="BUF154" s="60"/>
      <c r="BUG154" s="60"/>
      <c r="BUH154" s="60"/>
      <c r="BUI154" s="60"/>
      <c r="BUJ154" s="60"/>
      <c r="BUK154" s="60"/>
      <c r="BUL154" s="60"/>
      <c r="BUM154" s="60"/>
      <c r="BUN154" s="60"/>
      <c r="BUO154" s="60"/>
      <c r="BUP154" s="60"/>
      <c r="BUQ154" s="60"/>
      <c r="BUR154" s="60"/>
      <c r="BUS154" s="60"/>
      <c r="BUT154" s="60"/>
      <c r="BUU154" s="60"/>
      <c r="BUV154" s="60"/>
      <c r="BUW154" s="60"/>
      <c r="BUX154" s="60"/>
      <c r="BUY154" s="60"/>
      <c r="BUZ154" s="60"/>
      <c r="BVA154" s="60"/>
      <c r="BVB154" s="60"/>
      <c r="BVC154" s="60"/>
      <c r="BVD154" s="60"/>
      <c r="BVE154" s="60"/>
      <c r="BVF154" s="60"/>
      <c r="BVG154" s="60"/>
      <c r="BVH154" s="60"/>
      <c r="BVI154" s="60"/>
      <c r="BVJ154" s="60"/>
      <c r="BVK154" s="60"/>
      <c r="BVL154" s="60"/>
      <c r="BVM154" s="60"/>
      <c r="BVN154" s="60"/>
      <c r="BVO154" s="60"/>
      <c r="BVP154" s="60"/>
      <c r="BVQ154" s="60"/>
      <c r="BVR154" s="60"/>
      <c r="BVS154" s="60"/>
      <c r="BVT154" s="60"/>
      <c r="BVU154" s="60"/>
      <c r="BVV154" s="60"/>
      <c r="BVW154" s="60"/>
      <c r="BVX154" s="60"/>
      <c r="BVY154" s="60"/>
      <c r="BVZ154" s="60"/>
      <c r="BWA154" s="60"/>
      <c r="BWB154" s="60"/>
      <c r="BWC154" s="60"/>
      <c r="BWD154" s="60"/>
      <c r="BWE154" s="60"/>
      <c r="BWF154" s="60"/>
      <c r="BWG154" s="60"/>
      <c r="BWH154" s="60"/>
      <c r="BWI154" s="60"/>
      <c r="BWJ154" s="60"/>
      <c r="BWK154" s="60"/>
      <c r="BWL154" s="60"/>
      <c r="BWM154" s="60"/>
      <c r="BWN154" s="60"/>
      <c r="BWO154" s="60"/>
      <c r="BWP154" s="60"/>
      <c r="BWQ154" s="60"/>
      <c r="BWR154" s="60"/>
      <c r="BWS154" s="60"/>
      <c r="BWT154" s="60"/>
      <c r="BWU154" s="60"/>
      <c r="BWV154" s="60"/>
      <c r="BWW154" s="60"/>
      <c r="BWX154" s="60"/>
      <c r="BWY154" s="60"/>
      <c r="BWZ154" s="60"/>
      <c r="BXA154" s="60"/>
      <c r="BXB154" s="60"/>
      <c r="BXC154" s="60"/>
      <c r="BXD154" s="60"/>
      <c r="BXE154" s="60"/>
      <c r="BXF154" s="60"/>
      <c r="BXG154" s="60"/>
      <c r="BXH154" s="60"/>
      <c r="BXI154" s="60"/>
      <c r="BXJ154" s="60"/>
      <c r="BXK154" s="60"/>
      <c r="BXL154" s="60"/>
      <c r="BXM154" s="60"/>
      <c r="BXN154" s="60"/>
      <c r="BXO154" s="60"/>
      <c r="BXP154" s="60"/>
      <c r="BXQ154" s="60"/>
      <c r="BXR154" s="60"/>
      <c r="BXS154" s="60"/>
      <c r="BXT154" s="60"/>
      <c r="BXU154" s="60"/>
      <c r="BXV154" s="60"/>
      <c r="BXW154" s="60"/>
      <c r="BXX154" s="60"/>
      <c r="BXY154" s="60"/>
      <c r="BXZ154" s="60"/>
      <c r="BYA154" s="60"/>
      <c r="BYB154" s="60"/>
      <c r="BYC154" s="60"/>
      <c r="BYD154" s="60"/>
      <c r="BYE154" s="60"/>
      <c r="BYF154" s="60"/>
      <c r="BYG154" s="60"/>
      <c r="BYH154" s="60"/>
      <c r="BYI154" s="60"/>
      <c r="BYJ154" s="60"/>
      <c r="BYK154" s="60"/>
      <c r="BYL154" s="60"/>
      <c r="BYM154" s="60"/>
      <c r="BYN154" s="60"/>
      <c r="BYO154" s="60"/>
      <c r="BYP154" s="60"/>
      <c r="BYQ154" s="60"/>
      <c r="BYR154" s="60"/>
      <c r="BYS154" s="60"/>
      <c r="BYT154" s="60"/>
      <c r="BYU154" s="60"/>
      <c r="BYV154" s="60"/>
      <c r="BYW154" s="60"/>
      <c r="BYX154" s="60"/>
      <c r="BYY154" s="60"/>
      <c r="BYZ154" s="60"/>
      <c r="BZA154" s="60"/>
      <c r="BZB154" s="60"/>
      <c r="BZC154" s="60"/>
      <c r="BZD154" s="60"/>
      <c r="BZE154" s="60"/>
      <c r="BZF154" s="60"/>
      <c r="BZG154" s="60"/>
      <c r="BZH154" s="60"/>
      <c r="BZI154" s="60"/>
      <c r="BZJ154" s="60"/>
      <c r="BZK154" s="60"/>
      <c r="BZL154" s="60"/>
      <c r="BZM154" s="60"/>
      <c r="BZN154" s="60"/>
      <c r="BZO154" s="60"/>
      <c r="BZP154" s="60"/>
      <c r="BZQ154" s="60"/>
      <c r="BZR154" s="60"/>
      <c r="BZS154" s="60"/>
      <c r="BZT154" s="60"/>
      <c r="BZU154" s="60"/>
      <c r="BZV154" s="60"/>
      <c r="BZW154" s="60"/>
      <c r="BZX154" s="60"/>
      <c r="BZY154" s="60"/>
      <c r="BZZ154" s="60"/>
      <c r="CAA154" s="60"/>
      <c r="CAB154" s="60"/>
      <c r="CAC154" s="60"/>
      <c r="CAD154" s="60"/>
      <c r="CAE154" s="60"/>
      <c r="CAF154" s="60"/>
      <c r="CAG154" s="60"/>
      <c r="CAH154" s="60"/>
      <c r="CAI154" s="60"/>
      <c r="CAJ154" s="60"/>
      <c r="CAK154" s="60"/>
      <c r="CAL154" s="60"/>
      <c r="CAM154" s="60"/>
      <c r="CAN154" s="60"/>
      <c r="CAO154" s="60"/>
      <c r="CAP154" s="60"/>
      <c r="CAQ154" s="60"/>
      <c r="CAR154" s="60"/>
      <c r="CAS154" s="60"/>
      <c r="CAT154" s="60"/>
      <c r="CAU154" s="60"/>
      <c r="CAV154" s="60"/>
      <c r="CAW154" s="60"/>
      <c r="CAX154" s="60"/>
      <c r="CAY154" s="60"/>
      <c r="CAZ154" s="60"/>
      <c r="CBA154" s="60"/>
      <c r="CBB154" s="60"/>
      <c r="CBC154" s="60"/>
      <c r="CBD154" s="60"/>
      <c r="CBE154" s="60"/>
      <c r="CBF154" s="60"/>
      <c r="CBG154" s="60"/>
      <c r="CBH154" s="60"/>
      <c r="CBI154" s="60"/>
      <c r="CBJ154" s="60"/>
      <c r="CBK154" s="60"/>
      <c r="CBL154" s="60"/>
      <c r="CBM154" s="60"/>
      <c r="CBN154" s="60"/>
      <c r="CBO154" s="60"/>
      <c r="CBP154" s="60"/>
      <c r="CBQ154" s="60"/>
    </row>
    <row r="155" spans="1:2097" s="24" customFormat="1" ht="47.25">
      <c r="A155" s="92"/>
      <c r="B155" s="93"/>
      <c r="C155" s="92"/>
      <c r="D155" s="92"/>
      <c r="E155" s="93"/>
      <c r="F155" s="28" t="s">
        <v>75</v>
      </c>
      <c r="G155" s="5">
        <f t="shared" si="72"/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84"/>
      <c r="Q155" s="84"/>
      <c r="R155" s="84"/>
      <c r="S155" s="84"/>
      <c r="T155" s="84"/>
      <c r="U155" s="84"/>
      <c r="V155" s="84"/>
      <c r="W155" s="84"/>
      <c r="X155" s="84"/>
      <c r="Y155" s="84"/>
      <c r="Z155" s="84"/>
      <c r="AA155" s="60"/>
      <c r="AB155" s="60"/>
      <c r="AC155" s="60"/>
      <c r="AD155" s="60"/>
      <c r="AE155" s="60"/>
      <c r="AF155" s="60"/>
      <c r="AG155" s="60"/>
      <c r="AH155" s="60"/>
      <c r="AI155" s="60"/>
      <c r="AJ155" s="60"/>
      <c r="AK155" s="60"/>
      <c r="AL155" s="60"/>
      <c r="AM155" s="60"/>
      <c r="AN155" s="60"/>
      <c r="AO155" s="60"/>
      <c r="AP155" s="60"/>
      <c r="AQ155" s="60"/>
      <c r="AR155" s="60"/>
      <c r="AS155" s="60"/>
      <c r="AT155" s="60"/>
      <c r="AU155" s="60"/>
      <c r="AV155" s="60"/>
      <c r="AW155" s="60"/>
      <c r="AX155" s="60"/>
      <c r="AY155" s="60"/>
      <c r="AZ155" s="60"/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60"/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0"/>
      <c r="CO155" s="60"/>
      <c r="CP155" s="60"/>
      <c r="CQ155" s="60"/>
      <c r="CR155" s="60"/>
      <c r="CS155" s="60"/>
      <c r="CT155" s="60"/>
      <c r="CU155" s="60"/>
      <c r="CV155" s="60"/>
      <c r="CW155" s="60"/>
      <c r="CX155" s="60"/>
      <c r="CY155" s="60"/>
      <c r="CZ155" s="60"/>
      <c r="DA155" s="60"/>
      <c r="DB155" s="60"/>
      <c r="DC155" s="60"/>
      <c r="DD155" s="60"/>
      <c r="DE155" s="60"/>
      <c r="DF155" s="60"/>
      <c r="DG155" s="60"/>
      <c r="DH155" s="60"/>
      <c r="DI155" s="60"/>
      <c r="DJ155" s="60"/>
      <c r="DK155" s="60"/>
      <c r="DL155" s="60"/>
      <c r="DM155" s="60"/>
      <c r="DN155" s="60"/>
      <c r="DO155" s="60"/>
      <c r="DP155" s="60"/>
      <c r="DQ155" s="60"/>
      <c r="DR155" s="60"/>
      <c r="DS155" s="60"/>
      <c r="DT155" s="60"/>
      <c r="DU155" s="60"/>
      <c r="DV155" s="60"/>
      <c r="DW155" s="60"/>
      <c r="DX155" s="60"/>
      <c r="DY155" s="60"/>
      <c r="DZ155" s="60"/>
      <c r="EA155" s="60"/>
      <c r="EB155" s="60"/>
      <c r="EC155" s="60"/>
      <c r="ED155" s="60"/>
      <c r="EE155" s="60"/>
      <c r="EF155" s="60"/>
      <c r="EG155" s="60"/>
      <c r="EH155" s="60"/>
      <c r="EI155" s="60"/>
      <c r="EJ155" s="60"/>
      <c r="EK155" s="60"/>
      <c r="EL155" s="60"/>
      <c r="EM155" s="60"/>
      <c r="EN155" s="60"/>
      <c r="EO155" s="60"/>
      <c r="EP155" s="60"/>
      <c r="EQ155" s="60"/>
      <c r="ER155" s="60"/>
      <c r="ES155" s="60"/>
      <c r="ET155" s="60"/>
      <c r="EU155" s="60"/>
      <c r="EV155" s="60"/>
      <c r="EW155" s="60"/>
      <c r="EX155" s="60"/>
      <c r="EY155" s="60"/>
      <c r="EZ155" s="60"/>
      <c r="FA155" s="60"/>
      <c r="FB155" s="60"/>
      <c r="FC155" s="60"/>
      <c r="FD155" s="60"/>
      <c r="FE155" s="60"/>
      <c r="FF155" s="60"/>
      <c r="FG155" s="60"/>
      <c r="FH155" s="60"/>
      <c r="FI155" s="60"/>
      <c r="FJ155" s="60"/>
      <c r="FK155" s="60"/>
      <c r="FL155" s="60"/>
      <c r="FM155" s="60"/>
      <c r="FN155" s="60"/>
      <c r="FO155" s="60"/>
      <c r="FP155" s="60"/>
      <c r="FQ155" s="60"/>
      <c r="FR155" s="60"/>
      <c r="FS155" s="60"/>
      <c r="FT155" s="60"/>
      <c r="FU155" s="60"/>
      <c r="FV155" s="60"/>
      <c r="FW155" s="60"/>
      <c r="FX155" s="60"/>
      <c r="FY155" s="60"/>
      <c r="FZ155" s="60"/>
      <c r="GA155" s="60"/>
      <c r="GB155" s="60"/>
      <c r="GC155" s="60"/>
      <c r="GD155" s="60"/>
      <c r="GE155" s="60"/>
      <c r="GF155" s="60"/>
      <c r="GG155" s="60"/>
      <c r="GH155" s="60"/>
      <c r="GI155" s="60"/>
      <c r="GJ155" s="60"/>
      <c r="GK155" s="60"/>
      <c r="GL155" s="60"/>
      <c r="GM155" s="60"/>
      <c r="GN155" s="60"/>
      <c r="GO155" s="60"/>
      <c r="GP155" s="60"/>
      <c r="GQ155" s="60"/>
      <c r="GR155" s="60"/>
      <c r="GS155" s="60"/>
      <c r="GT155" s="60"/>
      <c r="GU155" s="60"/>
      <c r="GV155" s="60"/>
      <c r="GW155" s="60"/>
      <c r="GX155" s="60"/>
      <c r="GY155" s="60"/>
      <c r="GZ155" s="60"/>
      <c r="HA155" s="60"/>
      <c r="HB155" s="60"/>
      <c r="HC155" s="60"/>
      <c r="HD155" s="60"/>
      <c r="HE155" s="60"/>
      <c r="HF155" s="60"/>
      <c r="HG155" s="60"/>
      <c r="HH155" s="60"/>
      <c r="HI155" s="60"/>
      <c r="HJ155" s="60"/>
      <c r="HK155" s="60"/>
      <c r="HL155" s="60"/>
      <c r="HM155" s="60"/>
      <c r="HN155" s="60"/>
      <c r="HO155" s="60"/>
      <c r="HP155" s="60"/>
      <c r="HQ155" s="60"/>
      <c r="HR155" s="60"/>
      <c r="HS155" s="60"/>
      <c r="HT155" s="60"/>
      <c r="HU155" s="60"/>
      <c r="HV155" s="60"/>
      <c r="HW155" s="60"/>
      <c r="HX155" s="60"/>
      <c r="HY155" s="60"/>
      <c r="HZ155" s="60"/>
      <c r="IA155" s="60"/>
      <c r="IB155" s="60"/>
      <c r="IC155" s="60"/>
      <c r="ID155" s="60"/>
      <c r="IE155" s="60"/>
      <c r="IF155" s="60"/>
      <c r="IG155" s="60"/>
      <c r="IH155" s="60"/>
      <c r="II155" s="60"/>
      <c r="IJ155" s="60"/>
      <c r="IK155" s="60"/>
      <c r="IL155" s="60"/>
      <c r="IM155" s="60"/>
      <c r="IN155" s="60"/>
      <c r="IO155" s="60"/>
      <c r="IP155" s="60"/>
      <c r="IQ155" s="60"/>
      <c r="IR155" s="60"/>
      <c r="IS155" s="60"/>
      <c r="IT155" s="60"/>
      <c r="IU155" s="60"/>
      <c r="IV155" s="60"/>
      <c r="IW155" s="60"/>
      <c r="IX155" s="60"/>
      <c r="IY155" s="60"/>
      <c r="IZ155" s="60"/>
      <c r="JA155" s="60"/>
      <c r="JB155" s="60"/>
      <c r="JC155" s="60"/>
      <c r="JD155" s="60"/>
      <c r="JE155" s="60"/>
      <c r="JF155" s="60"/>
      <c r="JG155" s="60"/>
      <c r="JH155" s="60"/>
      <c r="JI155" s="60"/>
      <c r="JJ155" s="60"/>
      <c r="JK155" s="60"/>
      <c r="JL155" s="60"/>
      <c r="JM155" s="60"/>
      <c r="JN155" s="60"/>
      <c r="JO155" s="60"/>
      <c r="JP155" s="60"/>
      <c r="JQ155" s="60"/>
      <c r="JR155" s="60"/>
      <c r="JS155" s="60"/>
      <c r="JT155" s="60"/>
      <c r="JU155" s="60"/>
      <c r="JV155" s="60"/>
      <c r="JW155" s="60"/>
      <c r="JX155" s="60"/>
      <c r="JY155" s="60"/>
      <c r="JZ155" s="60"/>
      <c r="KA155" s="60"/>
      <c r="KB155" s="60"/>
      <c r="KC155" s="60"/>
      <c r="KD155" s="60"/>
      <c r="KE155" s="60"/>
      <c r="KF155" s="60"/>
      <c r="KG155" s="60"/>
      <c r="KH155" s="60"/>
      <c r="KI155" s="60"/>
      <c r="KJ155" s="60"/>
      <c r="KK155" s="60"/>
      <c r="KL155" s="60"/>
      <c r="KM155" s="60"/>
      <c r="KN155" s="60"/>
      <c r="KO155" s="60"/>
      <c r="KP155" s="60"/>
      <c r="KQ155" s="60"/>
      <c r="KR155" s="60"/>
      <c r="KS155" s="60"/>
      <c r="KT155" s="60"/>
      <c r="KU155" s="60"/>
      <c r="KV155" s="60"/>
      <c r="KW155" s="60"/>
      <c r="KX155" s="60"/>
      <c r="KY155" s="60"/>
      <c r="KZ155" s="60"/>
      <c r="LA155" s="60"/>
      <c r="LB155" s="60"/>
      <c r="LC155" s="60"/>
      <c r="LD155" s="60"/>
      <c r="LE155" s="60"/>
      <c r="LF155" s="60"/>
      <c r="LG155" s="60"/>
      <c r="LH155" s="60"/>
      <c r="LI155" s="60"/>
      <c r="LJ155" s="60"/>
      <c r="LK155" s="60"/>
      <c r="LL155" s="60"/>
      <c r="LM155" s="60"/>
      <c r="LN155" s="60"/>
      <c r="LO155" s="60"/>
      <c r="LP155" s="60"/>
      <c r="LQ155" s="60"/>
      <c r="LR155" s="60"/>
      <c r="LS155" s="60"/>
      <c r="LT155" s="60"/>
      <c r="LU155" s="60"/>
      <c r="LV155" s="60"/>
      <c r="LW155" s="60"/>
      <c r="LX155" s="60"/>
      <c r="LY155" s="60"/>
      <c r="LZ155" s="60"/>
      <c r="MA155" s="60"/>
      <c r="MB155" s="60"/>
      <c r="MC155" s="60"/>
      <c r="MD155" s="60"/>
      <c r="ME155" s="60"/>
      <c r="MF155" s="60"/>
      <c r="MG155" s="60"/>
      <c r="MH155" s="60"/>
      <c r="MI155" s="60"/>
      <c r="MJ155" s="60"/>
      <c r="MK155" s="60"/>
      <c r="ML155" s="60"/>
      <c r="MM155" s="60"/>
      <c r="MN155" s="60"/>
      <c r="MO155" s="60"/>
      <c r="MP155" s="60"/>
      <c r="MQ155" s="60"/>
      <c r="MR155" s="60"/>
      <c r="MS155" s="60"/>
      <c r="MT155" s="60"/>
      <c r="MU155" s="60"/>
      <c r="MV155" s="60"/>
      <c r="MW155" s="60"/>
      <c r="MX155" s="60"/>
      <c r="MY155" s="60"/>
      <c r="MZ155" s="60"/>
      <c r="NA155" s="60"/>
      <c r="NB155" s="60"/>
      <c r="NC155" s="60"/>
      <c r="ND155" s="60"/>
      <c r="NE155" s="60"/>
      <c r="NF155" s="60"/>
      <c r="NG155" s="60"/>
      <c r="NH155" s="60"/>
      <c r="NI155" s="60"/>
      <c r="NJ155" s="60"/>
      <c r="NK155" s="60"/>
      <c r="NL155" s="60"/>
      <c r="NM155" s="60"/>
      <c r="NN155" s="60"/>
      <c r="NO155" s="60"/>
      <c r="NP155" s="60"/>
      <c r="NQ155" s="60"/>
      <c r="NR155" s="60"/>
      <c r="NS155" s="60"/>
      <c r="NT155" s="60"/>
      <c r="NU155" s="60"/>
      <c r="NV155" s="60"/>
      <c r="NW155" s="60"/>
      <c r="NX155" s="60"/>
      <c r="NY155" s="60"/>
      <c r="NZ155" s="60"/>
      <c r="OA155" s="60"/>
      <c r="OB155" s="60"/>
      <c r="OC155" s="60"/>
      <c r="OD155" s="60"/>
      <c r="OE155" s="60"/>
      <c r="OF155" s="60"/>
      <c r="OG155" s="60"/>
      <c r="OH155" s="60"/>
      <c r="OI155" s="60"/>
      <c r="OJ155" s="60"/>
      <c r="OK155" s="60"/>
      <c r="OL155" s="60"/>
      <c r="OM155" s="60"/>
      <c r="ON155" s="60"/>
      <c r="OO155" s="60"/>
      <c r="OP155" s="60"/>
      <c r="OQ155" s="60"/>
      <c r="OR155" s="60"/>
      <c r="OS155" s="60"/>
      <c r="OT155" s="60"/>
      <c r="OU155" s="60"/>
      <c r="OV155" s="60"/>
      <c r="OW155" s="60"/>
      <c r="OX155" s="60"/>
      <c r="OY155" s="60"/>
      <c r="OZ155" s="60"/>
      <c r="PA155" s="60"/>
      <c r="PB155" s="60"/>
      <c r="PC155" s="60"/>
      <c r="PD155" s="60"/>
      <c r="PE155" s="60"/>
      <c r="PF155" s="60"/>
      <c r="PG155" s="60"/>
      <c r="PH155" s="60"/>
      <c r="PI155" s="60"/>
      <c r="PJ155" s="60"/>
      <c r="PK155" s="60"/>
      <c r="PL155" s="60"/>
      <c r="PM155" s="60"/>
      <c r="PN155" s="60"/>
      <c r="PO155" s="60"/>
      <c r="PP155" s="60"/>
      <c r="PQ155" s="60"/>
      <c r="PR155" s="60"/>
      <c r="PS155" s="60"/>
      <c r="PT155" s="60"/>
      <c r="PU155" s="60"/>
      <c r="PV155" s="60"/>
      <c r="PW155" s="60"/>
      <c r="PX155" s="60"/>
      <c r="PY155" s="60"/>
      <c r="PZ155" s="60"/>
      <c r="QA155" s="60"/>
      <c r="QB155" s="60"/>
      <c r="QC155" s="60"/>
      <c r="QD155" s="60"/>
      <c r="QE155" s="60"/>
      <c r="QF155" s="60"/>
      <c r="QG155" s="60"/>
      <c r="QH155" s="60"/>
      <c r="QI155" s="60"/>
      <c r="QJ155" s="60"/>
      <c r="QK155" s="60"/>
      <c r="QL155" s="60"/>
      <c r="QM155" s="60"/>
      <c r="QN155" s="60"/>
      <c r="QO155" s="60"/>
      <c r="QP155" s="60"/>
      <c r="QQ155" s="60"/>
      <c r="QR155" s="60"/>
      <c r="QS155" s="60"/>
      <c r="QT155" s="60"/>
      <c r="QU155" s="60"/>
      <c r="QV155" s="60"/>
      <c r="QW155" s="60"/>
      <c r="QX155" s="60"/>
      <c r="QY155" s="60"/>
      <c r="QZ155" s="60"/>
      <c r="RA155" s="60"/>
      <c r="RB155" s="60"/>
      <c r="RC155" s="60"/>
      <c r="RD155" s="60"/>
      <c r="RE155" s="60"/>
      <c r="RF155" s="60"/>
      <c r="RG155" s="60"/>
      <c r="RH155" s="60"/>
      <c r="RI155" s="60"/>
      <c r="RJ155" s="60"/>
      <c r="RK155" s="60"/>
      <c r="RL155" s="60"/>
      <c r="RM155" s="60"/>
      <c r="RN155" s="60"/>
      <c r="RO155" s="60"/>
      <c r="RP155" s="60"/>
      <c r="RQ155" s="60"/>
      <c r="RR155" s="60"/>
      <c r="RS155" s="60"/>
      <c r="RT155" s="60"/>
      <c r="RU155" s="60"/>
      <c r="RV155" s="60"/>
      <c r="RW155" s="60"/>
      <c r="RX155" s="60"/>
      <c r="RY155" s="60"/>
      <c r="RZ155" s="60"/>
      <c r="SA155" s="60"/>
      <c r="SB155" s="60"/>
      <c r="SC155" s="60"/>
      <c r="SD155" s="60"/>
      <c r="SE155" s="60"/>
      <c r="SF155" s="60"/>
      <c r="SG155" s="60"/>
      <c r="SH155" s="60"/>
      <c r="SI155" s="60"/>
      <c r="SJ155" s="60"/>
      <c r="SK155" s="60"/>
      <c r="SL155" s="60"/>
      <c r="SM155" s="60"/>
      <c r="SN155" s="60"/>
      <c r="SO155" s="60"/>
      <c r="SP155" s="60"/>
      <c r="SQ155" s="60"/>
      <c r="SR155" s="60"/>
      <c r="SS155" s="60"/>
      <c r="ST155" s="60"/>
      <c r="SU155" s="60"/>
      <c r="SV155" s="60"/>
      <c r="SW155" s="60"/>
      <c r="SX155" s="60"/>
      <c r="SY155" s="60"/>
      <c r="SZ155" s="60"/>
      <c r="TA155" s="60"/>
      <c r="TB155" s="60"/>
      <c r="TC155" s="60"/>
      <c r="TD155" s="60"/>
      <c r="TE155" s="60"/>
      <c r="TF155" s="60"/>
      <c r="TG155" s="60"/>
      <c r="TH155" s="60"/>
      <c r="TI155" s="60"/>
      <c r="TJ155" s="60"/>
      <c r="TK155" s="60"/>
      <c r="TL155" s="60"/>
      <c r="TM155" s="60"/>
      <c r="TN155" s="60"/>
      <c r="TO155" s="60"/>
      <c r="TP155" s="60"/>
      <c r="TQ155" s="60"/>
      <c r="TR155" s="60"/>
      <c r="TS155" s="60"/>
      <c r="TT155" s="60"/>
      <c r="TU155" s="60"/>
      <c r="TV155" s="60"/>
      <c r="TW155" s="60"/>
      <c r="TX155" s="60"/>
      <c r="TY155" s="60"/>
      <c r="TZ155" s="60"/>
      <c r="UA155" s="60"/>
      <c r="UB155" s="60"/>
      <c r="UC155" s="60"/>
      <c r="UD155" s="60"/>
      <c r="UE155" s="60"/>
      <c r="UF155" s="60"/>
      <c r="UG155" s="60"/>
      <c r="UH155" s="60"/>
      <c r="UI155" s="60"/>
      <c r="UJ155" s="60"/>
      <c r="UK155" s="60"/>
      <c r="UL155" s="60"/>
      <c r="UM155" s="60"/>
      <c r="UN155" s="60"/>
      <c r="UO155" s="60"/>
      <c r="UP155" s="60"/>
      <c r="UQ155" s="60"/>
      <c r="UR155" s="60"/>
      <c r="US155" s="60"/>
      <c r="UT155" s="60"/>
      <c r="UU155" s="60"/>
      <c r="UV155" s="60"/>
      <c r="UW155" s="60"/>
      <c r="UX155" s="60"/>
      <c r="UY155" s="60"/>
      <c r="UZ155" s="60"/>
      <c r="VA155" s="60"/>
      <c r="VB155" s="60"/>
      <c r="VC155" s="60"/>
      <c r="VD155" s="60"/>
      <c r="VE155" s="60"/>
      <c r="VF155" s="60"/>
      <c r="VG155" s="60"/>
      <c r="VH155" s="60"/>
      <c r="VI155" s="60"/>
      <c r="VJ155" s="60"/>
      <c r="VK155" s="60"/>
      <c r="VL155" s="60"/>
      <c r="VM155" s="60"/>
      <c r="VN155" s="60"/>
      <c r="VO155" s="60"/>
      <c r="VP155" s="60"/>
      <c r="VQ155" s="60"/>
      <c r="VR155" s="60"/>
      <c r="VS155" s="60"/>
      <c r="VT155" s="60"/>
      <c r="VU155" s="60"/>
      <c r="VV155" s="60"/>
      <c r="VW155" s="60"/>
      <c r="VX155" s="60"/>
      <c r="VY155" s="60"/>
      <c r="VZ155" s="60"/>
      <c r="WA155" s="60"/>
      <c r="WB155" s="60"/>
      <c r="WC155" s="60"/>
      <c r="WD155" s="60"/>
      <c r="WE155" s="60"/>
      <c r="WF155" s="60"/>
      <c r="WG155" s="60"/>
      <c r="WH155" s="60"/>
      <c r="WI155" s="60"/>
      <c r="WJ155" s="60"/>
      <c r="WK155" s="60"/>
      <c r="WL155" s="60"/>
      <c r="WM155" s="60"/>
      <c r="WN155" s="60"/>
      <c r="WO155" s="60"/>
      <c r="WP155" s="60"/>
      <c r="WQ155" s="60"/>
      <c r="WR155" s="60"/>
      <c r="WS155" s="60"/>
      <c r="WT155" s="60"/>
      <c r="WU155" s="60"/>
      <c r="WV155" s="60"/>
      <c r="WW155" s="60"/>
      <c r="WX155" s="60"/>
      <c r="WY155" s="60"/>
      <c r="WZ155" s="60"/>
      <c r="XA155" s="60"/>
      <c r="XB155" s="60"/>
      <c r="XC155" s="60"/>
      <c r="XD155" s="60"/>
      <c r="XE155" s="60"/>
      <c r="XF155" s="60"/>
      <c r="XG155" s="60"/>
      <c r="XH155" s="60"/>
      <c r="XI155" s="60"/>
      <c r="XJ155" s="60"/>
      <c r="XK155" s="60"/>
      <c r="XL155" s="60"/>
      <c r="XM155" s="60"/>
      <c r="XN155" s="60"/>
      <c r="XO155" s="60"/>
      <c r="XP155" s="60"/>
      <c r="XQ155" s="60"/>
      <c r="XR155" s="60"/>
      <c r="XS155" s="60"/>
      <c r="XT155" s="60"/>
      <c r="XU155" s="60"/>
      <c r="XV155" s="60"/>
      <c r="XW155" s="60"/>
      <c r="XX155" s="60"/>
      <c r="XY155" s="60"/>
      <c r="XZ155" s="60"/>
      <c r="YA155" s="60"/>
      <c r="YB155" s="60"/>
      <c r="YC155" s="60"/>
      <c r="YD155" s="60"/>
      <c r="YE155" s="60"/>
      <c r="YF155" s="60"/>
      <c r="YG155" s="60"/>
      <c r="YH155" s="60"/>
      <c r="YI155" s="60"/>
      <c r="YJ155" s="60"/>
      <c r="YK155" s="60"/>
      <c r="YL155" s="60"/>
      <c r="YM155" s="60"/>
      <c r="YN155" s="60"/>
      <c r="YO155" s="60"/>
      <c r="YP155" s="60"/>
      <c r="YQ155" s="60"/>
      <c r="YR155" s="60"/>
      <c r="YS155" s="60"/>
      <c r="YT155" s="60"/>
      <c r="YU155" s="60"/>
      <c r="YV155" s="60"/>
      <c r="YW155" s="60"/>
      <c r="YX155" s="60"/>
      <c r="YY155" s="60"/>
      <c r="YZ155" s="60"/>
      <c r="ZA155" s="60"/>
      <c r="ZB155" s="60"/>
      <c r="ZC155" s="60"/>
      <c r="ZD155" s="60"/>
      <c r="ZE155" s="60"/>
      <c r="ZF155" s="60"/>
      <c r="ZG155" s="60"/>
      <c r="ZH155" s="60"/>
      <c r="ZI155" s="60"/>
      <c r="ZJ155" s="60"/>
      <c r="ZK155" s="60"/>
      <c r="ZL155" s="60"/>
      <c r="ZM155" s="60"/>
      <c r="ZN155" s="60"/>
      <c r="ZO155" s="60"/>
      <c r="ZP155" s="60"/>
      <c r="ZQ155" s="60"/>
      <c r="ZR155" s="60"/>
      <c r="ZS155" s="60"/>
      <c r="ZT155" s="60"/>
      <c r="ZU155" s="60"/>
      <c r="ZV155" s="60"/>
      <c r="ZW155" s="60"/>
      <c r="ZX155" s="60"/>
      <c r="ZY155" s="60"/>
      <c r="ZZ155" s="60"/>
      <c r="AAA155" s="60"/>
      <c r="AAB155" s="60"/>
      <c r="AAC155" s="60"/>
      <c r="AAD155" s="60"/>
      <c r="AAE155" s="60"/>
      <c r="AAF155" s="60"/>
      <c r="AAG155" s="60"/>
      <c r="AAH155" s="60"/>
      <c r="AAI155" s="60"/>
      <c r="AAJ155" s="60"/>
      <c r="AAK155" s="60"/>
      <c r="AAL155" s="60"/>
      <c r="AAM155" s="60"/>
      <c r="AAN155" s="60"/>
      <c r="AAO155" s="60"/>
      <c r="AAP155" s="60"/>
      <c r="AAQ155" s="60"/>
      <c r="AAR155" s="60"/>
      <c r="AAS155" s="60"/>
      <c r="AAT155" s="60"/>
      <c r="AAU155" s="60"/>
      <c r="AAV155" s="60"/>
      <c r="AAW155" s="60"/>
      <c r="AAX155" s="60"/>
      <c r="AAY155" s="60"/>
      <c r="AAZ155" s="60"/>
      <c r="ABA155" s="60"/>
      <c r="ABB155" s="60"/>
      <c r="ABC155" s="60"/>
      <c r="ABD155" s="60"/>
      <c r="ABE155" s="60"/>
      <c r="ABF155" s="60"/>
      <c r="ABG155" s="60"/>
      <c r="ABH155" s="60"/>
      <c r="ABI155" s="60"/>
      <c r="ABJ155" s="60"/>
      <c r="ABK155" s="60"/>
      <c r="ABL155" s="60"/>
      <c r="ABM155" s="60"/>
      <c r="ABN155" s="60"/>
      <c r="ABO155" s="60"/>
      <c r="ABP155" s="60"/>
      <c r="ABQ155" s="60"/>
      <c r="ABR155" s="60"/>
      <c r="ABS155" s="60"/>
      <c r="ABT155" s="60"/>
      <c r="ABU155" s="60"/>
      <c r="ABV155" s="60"/>
      <c r="ABW155" s="60"/>
      <c r="ABX155" s="60"/>
      <c r="ABY155" s="60"/>
      <c r="ABZ155" s="60"/>
      <c r="ACA155" s="60"/>
      <c r="ACB155" s="60"/>
      <c r="ACC155" s="60"/>
      <c r="ACD155" s="60"/>
      <c r="ACE155" s="60"/>
      <c r="ACF155" s="60"/>
      <c r="ACG155" s="60"/>
      <c r="ACH155" s="60"/>
      <c r="ACI155" s="60"/>
      <c r="ACJ155" s="60"/>
      <c r="ACK155" s="60"/>
      <c r="ACL155" s="60"/>
      <c r="ACM155" s="60"/>
      <c r="ACN155" s="60"/>
      <c r="ACO155" s="60"/>
      <c r="ACP155" s="60"/>
      <c r="ACQ155" s="60"/>
      <c r="ACR155" s="60"/>
      <c r="ACS155" s="60"/>
      <c r="ACT155" s="60"/>
      <c r="ACU155" s="60"/>
      <c r="ACV155" s="60"/>
      <c r="ACW155" s="60"/>
      <c r="ACX155" s="60"/>
      <c r="ACY155" s="60"/>
      <c r="ACZ155" s="60"/>
      <c r="ADA155" s="60"/>
      <c r="ADB155" s="60"/>
      <c r="ADC155" s="60"/>
      <c r="ADD155" s="60"/>
      <c r="ADE155" s="60"/>
      <c r="ADF155" s="60"/>
      <c r="ADG155" s="60"/>
      <c r="ADH155" s="60"/>
      <c r="ADI155" s="60"/>
      <c r="ADJ155" s="60"/>
      <c r="ADK155" s="60"/>
      <c r="ADL155" s="60"/>
      <c r="ADM155" s="60"/>
      <c r="ADN155" s="60"/>
      <c r="ADO155" s="60"/>
      <c r="ADP155" s="60"/>
      <c r="ADQ155" s="60"/>
      <c r="ADR155" s="60"/>
      <c r="ADS155" s="60"/>
      <c r="ADT155" s="60"/>
      <c r="ADU155" s="60"/>
      <c r="ADV155" s="60"/>
      <c r="ADW155" s="60"/>
      <c r="ADX155" s="60"/>
      <c r="ADY155" s="60"/>
      <c r="ADZ155" s="60"/>
      <c r="AEA155" s="60"/>
      <c r="AEB155" s="60"/>
      <c r="AEC155" s="60"/>
      <c r="AED155" s="60"/>
      <c r="AEE155" s="60"/>
      <c r="AEF155" s="60"/>
      <c r="AEG155" s="60"/>
      <c r="AEH155" s="60"/>
      <c r="AEI155" s="60"/>
      <c r="AEJ155" s="60"/>
      <c r="AEK155" s="60"/>
      <c r="AEL155" s="60"/>
      <c r="AEM155" s="60"/>
      <c r="AEN155" s="60"/>
      <c r="AEO155" s="60"/>
      <c r="AEP155" s="60"/>
      <c r="AEQ155" s="60"/>
      <c r="AER155" s="60"/>
      <c r="AES155" s="60"/>
      <c r="AET155" s="60"/>
      <c r="AEU155" s="60"/>
      <c r="AEV155" s="60"/>
      <c r="AEW155" s="60"/>
      <c r="AEX155" s="60"/>
      <c r="AEY155" s="60"/>
      <c r="AEZ155" s="60"/>
      <c r="AFA155" s="60"/>
      <c r="AFB155" s="60"/>
      <c r="AFC155" s="60"/>
      <c r="AFD155" s="60"/>
      <c r="AFE155" s="60"/>
      <c r="AFF155" s="60"/>
      <c r="AFG155" s="60"/>
      <c r="AFH155" s="60"/>
      <c r="AFI155" s="60"/>
      <c r="AFJ155" s="60"/>
      <c r="AFK155" s="60"/>
      <c r="AFL155" s="60"/>
      <c r="AFM155" s="60"/>
      <c r="AFN155" s="60"/>
      <c r="AFO155" s="60"/>
      <c r="AFP155" s="60"/>
      <c r="AFQ155" s="60"/>
      <c r="AFR155" s="60"/>
      <c r="AFS155" s="60"/>
      <c r="AFT155" s="60"/>
      <c r="AFU155" s="60"/>
      <c r="AFV155" s="60"/>
      <c r="AFW155" s="60"/>
      <c r="AFX155" s="60"/>
      <c r="AFY155" s="60"/>
      <c r="AFZ155" s="60"/>
      <c r="AGA155" s="60"/>
      <c r="AGB155" s="60"/>
      <c r="AGC155" s="60"/>
      <c r="AGD155" s="60"/>
      <c r="AGE155" s="60"/>
      <c r="AGF155" s="60"/>
      <c r="AGG155" s="60"/>
      <c r="AGH155" s="60"/>
      <c r="AGI155" s="60"/>
      <c r="AGJ155" s="60"/>
      <c r="AGK155" s="60"/>
      <c r="AGL155" s="60"/>
      <c r="AGM155" s="60"/>
      <c r="AGN155" s="60"/>
      <c r="AGO155" s="60"/>
      <c r="AGP155" s="60"/>
      <c r="AGQ155" s="60"/>
      <c r="AGR155" s="60"/>
      <c r="AGS155" s="60"/>
      <c r="AGT155" s="60"/>
      <c r="AGU155" s="60"/>
      <c r="AGV155" s="60"/>
      <c r="AGW155" s="60"/>
      <c r="AGX155" s="60"/>
      <c r="AGY155" s="60"/>
      <c r="AGZ155" s="60"/>
      <c r="AHA155" s="60"/>
      <c r="AHB155" s="60"/>
      <c r="AHC155" s="60"/>
      <c r="AHD155" s="60"/>
      <c r="AHE155" s="60"/>
      <c r="AHF155" s="60"/>
      <c r="AHG155" s="60"/>
      <c r="AHH155" s="60"/>
      <c r="AHI155" s="60"/>
      <c r="AHJ155" s="60"/>
      <c r="AHK155" s="60"/>
      <c r="AHL155" s="60"/>
      <c r="AHM155" s="60"/>
      <c r="AHN155" s="60"/>
      <c r="AHO155" s="60"/>
      <c r="AHP155" s="60"/>
      <c r="AHQ155" s="60"/>
      <c r="AHR155" s="60"/>
      <c r="AHS155" s="60"/>
      <c r="AHT155" s="60"/>
      <c r="AHU155" s="60"/>
      <c r="AHV155" s="60"/>
      <c r="AHW155" s="60"/>
      <c r="AHX155" s="60"/>
      <c r="AHY155" s="60"/>
      <c r="AHZ155" s="60"/>
      <c r="AIA155" s="60"/>
      <c r="AIB155" s="60"/>
      <c r="AIC155" s="60"/>
      <c r="AID155" s="60"/>
      <c r="AIE155" s="60"/>
      <c r="AIF155" s="60"/>
      <c r="AIG155" s="60"/>
      <c r="AIH155" s="60"/>
      <c r="AII155" s="60"/>
      <c r="AIJ155" s="60"/>
      <c r="AIK155" s="60"/>
      <c r="AIL155" s="60"/>
      <c r="AIM155" s="60"/>
      <c r="AIN155" s="60"/>
      <c r="AIO155" s="60"/>
      <c r="AIP155" s="60"/>
      <c r="AIQ155" s="60"/>
      <c r="AIR155" s="60"/>
      <c r="AIS155" s="60"/>
      <c r="AIT155" s="60"/>
      <c r="AIU155" s="60"/>
      <c r="AIV155" s="60"/>
      <c r="AIW155" s="60"/>
      <c r="AIX155" s="60"/>
      <c r="AIY155" s="60"/>
      <c r="AIZ155" s="60"/>
      <c r="AJA155" s="60"/>
      <c r="AJB155" s="60"/>
      <c r="AJC155" s="60"/>
      <c r="AJD155" s="60"/>
      <c r="AJE155" s="60"/>
      <c r="AJF155" s="60"/>
      <c r="AJG155" s="60"/>
      <c r="AJH155" s="60"/>
      <c r="AJI155" s="60"/>
      <c r="AJJ155" s="60"/>
      <c r="AJK155" s="60"/>
      <c r="AJL155" s="60"/>
      <c r="AJM155" s="60"/>
      <c r="AJN155" s="60"/>
      <c r="AJO155" s="60"/>
      <c r="AJP155" s="60"/>
      <c r="AJQ155" s="60"/>
      <c r="AJR155" s="60"/>
      <c r="AJS155" s="60"/>
      <c r="AJT155" s="60"/>
      <c r="AJU155" s="60"/>
      <c r="AJV155" s="60"/>
      <c r="AJW155" s="60"/>
      <c r="AJX155" s="60"/>
      <c r="AJY155" s="60"/>
      <c r="AJZ155" s="60"/>
      <c r="AKA155" s="60"/>
      <c r="AKB155" s="60"/>
      <c r="AKC155" s="60"/>
      <c r="AKD155" s="60"/>
      <c r="AKE155" s="60"/>
      <c r="AKF155" s="60"/>
      <c r="AKG155" s="60"/>
      <c r="AKH155" s="60"/>
      <c r="AKI155" s="60"/>
      <c r="AKJ155" s="60"/>
      <c r="AKK155" s="60"/>
      <c r="AKL155" s="60"/>
      <c r="AKM155" s="60"/>
      <c r="AKN155" s="60"/>
      <c r="AKO155" s="60"/>
      <c r="AKP155" s="60"/>
      <c r="AKQ155" s="60"/>
      <c r="AKR155" s="60"/>
      <c r="AKS155" s="60"/>
      <c r="AKT155" s="60"/>
      <c r="AKU155" s="60"/>
      <c r="AKV155" s="60"/>
      <c r="AKW155" s="60"/>
      <c r="AKX155" s="60"/>
      <c r="AKY155" s="60"/>
      <c r="AKZ155" s="60"/>
      <c r="ALA155" s="60"/>
      <c r="ALB155" s="60"/>
      <c r="ALC155" s="60"/>
      <c r="ALD155" s="60"/>
      <c r="ALE155" s="60"/>
      <c r="ALF155" s="60"/>
      <c r="ALG155" s="60"/>
      <c r="ALH155" s="60"/>
      <c r="ALI155" s="60"/>
      <c r="ALJ155" s="60"/>
      <c r="ALK155" s="60"/>
      <c r="ALL155" s="60"/>
      <c r="ALM155" s="60"/>
      <c r="ALN155" s="60"/>
      <c r="ALO155" s="60"/>
      <c r="ALP155" s="60"/>
      <c r="ALQ155" s="60"/>
      <c r="ALR155" s="60"/>
      <c r="ALS155" s="60"/>
      <c r="ALT155" s="60"/>
      <c r="ALU155" s="60"/>
      <c r="ALV155" s="60"/>
      <c r="ALW155" s="60"/>
      <c r="ALX155" s="60"/>
      <c r="ALY155" s="60"/>
      <c r="ALZ155" s="60"/>
      <c r="AMA155" s="60"/>
      <c r="AMB155" s="60"/>
      <c r="AMC155" s="60"/>
      <c r="AMD155" s="60"/>
      <c r="AME155" s="60"/>
      <c r="AMF155" s="60"/>
      <c r="AMG155" s="60"/>
      <c r="AMH155" s="60"/>
      <c r="AMI155" s="60"/>
      <c r="AMJ155" s="60"/>
      <c r="AMK155" s="60"/>
      <c r="AML155" s="60"/>
      <c r="AMM155" s="60"/>
      <c r="AMN155" s="60"/>
      <c r="AMO155" s="60"/>
      <c r="AMP155" s="60"/>
      <c r="AMQ155" s="60"/>
      <c r="AMR155" s="60"/>
      <c r="AMS155" s="60"/>
      <c r="AMT155" s="60"/>
      <c r="AMU155" s="60"/>
      <c r="AMV155" s="60"/>
      <c r="AMW155" s="60"/>
      <c r="AMX155" s="60"/>
      <c r="AMY155" s="60"/>
      <c r="AMZ155" s="60"/>
      <c r="ANA155" s="60"/>
      <c r="ANB155" s="60"/>
      <c r="ANC155" s="60"/>
      <c r="AND155" s="60"/>
      <c r="ANE155" s="60"/>
      <c r="ANF155" s="60"/>
      <c r="ANG155" s="60"/>
      <c r="ANH155" s="60"/>
      <c r="ANI155" s="60"/>
      <c r="ANJ155" s="60"/>
      <c r="ANK155" s="60"/>
      <c r="ANL155" s="60"/>
      <c r="ANM155" s="60"/>
      <c r="ANN155" s="60"/>
      <c r="ANO155" s="60"/>
      <c r="ANP155" s="60"/>
      <c r="ANQ155" s="60"/>
      <c r="ANR155" s="60"/>
      <c r="ANS155" s="60"/>
      <c r="ANT155" s="60"/>
      <c r="ANU155" s="60"/>
      <c r="ANV155" s="60"/>
      <c r="ANW155" s="60"/>
      <c r="ANX155" s="60"/>
      <c r="ANY155" s="60"/>
      <c r="ANZ155" s="60"/>
      <c r="AOA155" s="60"/>
      <c r="AOB155" s="60"/>
      <c r="AOC155" s="60"/>
      <c r="AOD155" s="60"/>
      <c r="AOE155" s="60"/>
      <c r="AOF155" s="60"/>
      <c r="AOG155" s="60"/>
      <c r="AOH155" s="60"/>
      <c r="AOI155" s="60"/>
      <c r="AOJ155" s="60"/>
      <c r="AOK155" s="60"/>
      <c r="AOL155" s="60"/>
      <c r="AOM155" s="60"/>
      <c r="AON155" s="60"/>
      <c r="AOO155" s="60"/>
      <c r="AOP155" s="60"/>
      <c r="AOQ155" s="60"/>
      <c r="AOR155" s="60"/>
      <c r="AOS155" s="60"/>
      <c r="AOT155" s="60"/>
      <c r="AOU155" s="60"/>
      <c r="AOV155" s="60"/>
      <c r="AOW155" s="60"/>
      <c r="AOX155" s="60"/>
      <c r="AOY155" s="60"/>
      <c r="AOZ155" s="60"/>
      <c r="APA155" s="60"/>
      <c r="APB155" s="60"/>
      <c r="APC155" s="60"/>
      <c r="APD155" s="60"/>
      <c r="APE155" s="60"/>
      <c r="APF155" s="60"/>
      <c r="APG155" s="60"/>
      <c r="APH155" s="60"/>
      <c r="API155" s="60"/>
      <c r="APJ155" s="60"/>
      <c r="APK155" s="60"/>
      <c r="APL155" s="60"/>
      <c r="APM155" s="60"/>
      <c r="APN155" s="60"/>
      <c r="APO155" s="60"/>
      <c r="APP155" s="60"/>
      <c r="APQ155" s="60"/>
      <c r="APR155" s="60"/>
      <c r="APS155" s="60"/>
      <c r="APT155" s="60"/>
      <c r="APU155" s="60"/>
      <c r="APV155" s="60"/>
      <c r="APW155" s="60"/>
      <c r="APX155" s="60"/>
      <c r="APY155" s="60"/>
      <c r="APZ155" s="60"/>
      <c r="AQA155" s="60"/>
      <c r="AQB155" s="60"/>
      <c r="AQC155" s="60"/>
      <c r="AQD155" s="60"/>
      <c r="AQE155" s="60"/>
      <c r="AQF155" s="60"/>
      <c r="AQG155" s="60"/>
      <c r="AQH155" s="60"/>
      <c r="AQI155" s="60"/>
      <c r="AQJ155" s="60"/>
      <c r="AQK155" s="60"/>
      <c r="AQL155" s="60"/>
      <c r="AQM155" s="60"/>
      <c r="AQN155" s="60"/>
      <c r="AQO155" s="60"/>
      <c r="AQP155" s="60"/>
      <c r="AQQ155" s="60"/>
      <c r="AQR155" s="60"/>
      <c r="AQS155" s="60"/>
      <c r="AQT155" s="60"/>
      <c r="AQU155" s="60"/>
      <c r="AQV155" s="60"/>
      <c r="AQW155" s="60"/>
      <c r="AQX155" s="60"/>
      <c r="AQY155" s="60"/>
      <c r="AQZ155" s="60"/>
      <c r="ARA155" s="60"/>
      <c r="ARB155" s="60"/>
      <c r="ARC155" s="60"/>
      <c r="ARD155" s="60"/>
      <c r="ARE155" s="60"/>
      <c r="ARF155" s="60"/>
      <c r="ARG155" s="60"/>
      <c r="ARH155" s="60"/>
      <c r="ARI155" s="60"/>
      <c r="ARJ155" s="60"/>
      <c r="ARK155" s="60"/>
      <c r="ARL155" s="60"/>
      <c r="ARM155" s="60"/>
      <c r="ARN155" s="60"/>
      <c r="ARO155" s="60"/>
      <c r="ARP155" s="60"/>
      <c r="ARQ155" s="60"/>
      <c r="ARR155" s="60"/>
      <c r="ARS155" s="60"/>
      <c r="ART155" s="60"/>
      <c r="ARU155" s="60"/>
      <c r="ARV155" s="60"/>
      <c r="ARW155" s="60"/>
      <c r="ARX155" s="60"/>
      <c r="ARY155" s="60"/>
      <c r="ARZ155" s="60"/>
      <c r="ASA155" s="60"/>
      <c r="ASB155" s="60"/>
      <c r="ASC155" s="60"/>
      <c r="ASD155" s="60"/>
      <c r="ASE155" s="60"/>
      <c r="ASF155" s="60"/>
      <c r="ASG155" s="60"/>
      <c r="ASH155" s="60"/>
      <c r="ASI155" s="60"/>
      <c r="ASJ155" s="60"/>
      <c r="ASK155" s="60"/>
      <c r="ASL155" s="60"/>
      <c r="ASM155" s="60"/>
      <c r="ASN155" s="60"/>
      <c r="ASO155" s="60"/>
      <c r="ASP155" s="60"/>
      <c r="ASQ155" s="60"/>
      <c r="ASR155" s="60"/>
      <c r="ASS155" s="60"/>
      <c r="AST155" s="60"/>
      <c r="ASU155" s="60"/>
      <c r="ASV155" s="60"/>
      <c r="ASW155" s="60"/>
      <c r="ASX155" s="60"/>
      <c r="ASY155" s="60"/>
      <c r="ASZ155" s="60"/>
      <c r="ATA155" s="60"/>
      <c r="ATB155" s="60"/>
      <c r="ATC155" s="60"/>
      <c r="ATD155" s="60"/>
      <c r="ATE155" s="60"/>
      <c r="ATF155" s="60"/>
      <c r="ATG155" s="60"/>
      <c r="ATH155" s="60"/>
      <c r="ATI155" s="60"/>
      <c r="ATJ155" s="60"/>
      <c r="ATK155" s="60"/>
      <c r="ATL155" s="60"/>
      <c r="ATM155" s="60"/>
      <c r="ATN155" s="60"/>
      <c r="ATO155" s="60"/>
      <c r="ATP155" s="60"/>
      <c r="ATQ155" s="60"/>
      <c r="ATR155" s="60"/>
      <c r="ATS155" s="60"/>
      <c r="ATT155" s="60"/>
      <c r="ATU155" s="60"/>
      <c r="ATV155" s="60"/>
      <c r="ATW155" s="60"/>
      <c r="ATX155" s="60"/>
      <c r="ATY155" s="60"/>
      <c r="ATZ155" s="60"/>
      <c r="AUA155" s="60"/>
      <c r="AUB155" s="60"/>
      <c r="AUC155" s="60"/>
      <c r="AUD155" s="60"/>
      <c r="AUE155" s="60"/>
      <c r="AUF155" s="60"/>
      <c r="AUG155" s="60"/>
      <c r="AUH155" s="60"/>
      <c r="AUI155" s="60"/>
      <c r="AUJ155" s="60"/>
      <c r="AUK155" s="60"/>
      <c r="AUL155" s="60"/>
      <c r="AUM155" s="60"/>
      <c r="AUN155" s="60"/>
      <c r="AUO155" s="60"/>
      <c r="AUP155" s="60"/>
      <c r="AUQ155" s="60"/>
      <c r="AUR155" s="60"/>
      <c r="AUS155" s="60"/>
      <c r="AUT155" s="60"/>
      <c r="AUU155" s="60"/>
      <c r="AUV155" s="60"/>
      <c r="AUW155" s="60"/>
      <c r="AUX155" s="60"/>
      <c r="AUY155" s="60"/>
      <c r="AUZ155" s="60"/>
      <c r="AVA155" s="60"/>
      <c r="AVB155" s="60"/>
      <c r="AVC155" s="60"/>
      <c r="AVD155" s="60"/>
      <c r="AVE155" s="60"/>
      <c r="AVF155" s="60"/>
      <c r="AVG155" s="60"/>
      <c r="AVH155" s="60"/>
      <c r="AVI155" s="60"/>
      <c r="AVJ155" s="60"/>
      <c r="AVK155" s="60"/>
      <c r="AVL155" s="60"/>
      <c r="AVM155" s="60"/>
      <c r="AVN155" s="60"/>
      <c r="AVO155" s="60"/>
      <c r="AVP155" s="60"/>
      <c r="AVQ155" s="60"/>
      <c r="AVR155" s="60"/>
      <c r="AVS155" s="60"/>
      <c r="AVT155" s="60"/>
      <c r="AVU155" s="60"/>
      <c r="AVV155" s="60"/>
      <c r="AVW155" s="60"/>
      <c r="AVX155" s="60"/>
      <c r="AVY155" s="60"/>
      <c r="AVZ155" s="60"/>
      <c r="AWA155" s="60"/>
      <c r="AWB155" s="60"/>
      <c r="AWC155" s="60"/>
      <c r="AWD155" s="60"/>
      <c r="AWE155" s="60"/>
      <c r="AWF155" s="60"/>
      <c r="AWG155" s="60"/>
      <c r="AWH155" s="60"/>
      <c r="AWI155" s="60"/>
      <c r="AWJ155" s="60"/>
      <c r="AWK155" s="60"/>
      <c r="AWL155" s="60"/>
      <c r="AWM155" s="60"/>
      <c r="AWN155" s="60"/>
      <c r="AWO155" s="60"/>
      <c r="AWP155" s="60"/>
      <c r="AWQ155" s="60"/>
      <c r="AWR155" s="60"/>
      <c r="AWS155" s="60"/>
      <c r="AWT155" s="60"/>
      <c r="AWU155" s="60"/>
      <c r="AWV155" s="60"/>
      <c r="AWW155" s="60"/>
      <c r="AWX155" s="60"/>
      <c r="AWY155" s="60"/>
      <c r="AWZ155" s="60"/>
      <c r="AXA155" s="60"/>
      <c r="AXB155" s="60"/>
      <c r="AXC155" s="60"/>
      <c r="AXD155" s="60"/>
      <c r="AXE155" s="60"/>
      <c r="AXF155" s="60"/>
      <c r="AXG155" s="60"/>
      <c r="AXH155" s="60"/>
      <c r="AXI155" s="60"/>
      <c r="AXJ155" s="60"/>
      <c r="AXK155" s="60"/>
      <c r="AXL155" s="60"/>
      <c r="AXM155" s="60"/>
      <c r="AXN155" s="60"/>
      <c r="AXO155" s="60"/>
      <c r="AXP155" s="60"/>
      <c r="AXQ155" s="60"/>
      <c r="AXR155" s="60"/>
      <c r="AXS155" s="60"/>
      <c r="AXT155" s="60"/>
      <c r="AXU155" s="60"/>
      <c r="AXV155" s="60"/>
      <c r="AXW155" s="60"/>
      <c r="AXX155" s="60"/>
      <c r="AXY155" s="60"/>
      <c r="AXZ155" s="60"/>
      <c r="AYA155" s="60"/>
      <c r="AYB155" s="60"/>
      <c r="AYC155" s="60"/>
      <c r="AYD155" s="60"/>
      <c r="AYE155" s="60"/>
      <c r="AYF155" s="60"/>
      <c r="AYG155" s="60"/>
      <c r="AYH155" s="60"/>
      <c r="AYI155" s="60"/>
      <c r="AYJ155" s="60"/>
      <c r="AYK155" s="60"/>
      <c r="AYL155" s="60"/>
      <c r="AYM155" s="60"/>
      <c r="AYN155" s="60"/>
      <c r="AYO155" s="60"/>
      <c r="AYP155" s="60"/>
      <c r="AYQ155" s="60"/>
      <c r="AYR155" s="60"/>
      <c r="AYS155" s="60"/>
      <c r="AYT155" s="60"/>
      <c r="AYU155" s="60"/>
      <c r="AYV155" s="60"/>
      <c r="AYW155" s="60"/>
      <c r="AYX155" s="60"/>
      <c r="AYY155" s="60"/>
      <c r="AYZ155" s="60"/>
      <c r="AZA155" s="60"/>
      <c r="AZB155" s="60"/>
      <c r="AZC155" s="60"/>
      <c r="AZD155" s="60"/>
      <c r="AZE155" s="60"/>
      <c r="AZF155" s="60"/>
      <c r="AZG155" s="60"/>
      <c r="AZH155" s="60"/>
      <c r="AZI155" s="60"/>
      <c r="AZJ155" s="60"/>
      <c r="AZK155" s="60"/>
      <c r="AZL155" s="60"/>
      <c r="AZM155" s="60"/>
      <c r="AZN155" s="60"/>
      <c r="AZO155" s="60"/>
      <c r="AZP155" s="60"/>
      <c r="AZQ155" s="60"/>
      <c r="AZR155" s="60"/>
      <c r="AZS155" s="60"/>
      <c r="AZT155" s="60"/>
      <c r="AZU155" s="60"/>
      <c r="AZV155" s="60"/>
      <c r="AZW155" s="60"/>
      <c r="AZX155" s="60"/>
      <c r="AZY155" s="60"/>
      <c r="AZZ155" s="60"/>
      <c r="BAA155" s="60"/>
      <c r="BAB155" s="60"/>
      <c r="BAC155" s="60"/>
      <c r="BAD155" s="60"/>
      <c r="BAE155" s="60"/>
      <c r="BAF155" s="60"/>
      <c r="BAG155" s="60"/>
      <c r="BAH155" s="60"/>
      <c r="BAI155" s="60"/>
      <c r="BAJ155" s="60"/>
      <c r="BAK155" s="60"/>
      <c r="BAL155" s="60"/>
      <c r="BAM155" s="60"/>
      <c r="BAN155" s="60"/>
      <c r="BAO155" s="60"/>
      <c r="BAP155" s="60"/>
      <c r="BAQ155" s="60"/>
      <c r="BAR155" s="60"/>
      <c r="BAS155" s="60"/>
      <c r="BAT155" s="60"/>
      <c r="BAU155" s="60"/>
      <c r="BAV155" s="60"/>
      <c r="BAW155" s="60"/>
      <c r="BAX155" s="60"/>
      <c r="BAY155" s="60"/>
      <c r="BAZ155" s="60"/>
      <c r="BBA155" s="60"/>
      <c r="BBB155" s="60"/>
      <c r="BBC155" s="60"/>
      <c r="BBD155" s="60"/>
      <c r="BBE155" s="60"/>
      <c r="BBF155" s="60"/>
      <c r="BBG155" s="60"/>
      <c r="BBH155" s="60"/>
      <c r="BBI155" s="60"/>
      <c r="BBJ155" s="60"/>
      <c r="BBK155" s="60"/>
      <c r="BBL155" s="60"/>
      <c r="BBM155" s="60"/>
      <c r="BBN155" s="60"/>
      <c r="BBO155" s="60"/>
      <c r="BBP155" s="60"/>
      <c r="BBQ155" s="60"/>
      <c r="BBR155" s="60"/>
      <c r="BBS155" s="60"/>
      <c r="BBT155" s="60"/>
      <c r="BBU155" s="60"/>
      <c r="BBV155" s="60"/>
      <c r="BBW155" s="60"/>
      <c r="BBX155" s="60"/>
      <c r="BBY155" s="60"/>
      <c r="BBZ155" s="60"/>
      <c r="BCA155" s="60"/>
      <c r="BCB155" s="60"/>
      <c r="BCC155" s="60"/>
      <c r="BCD155" s="60"/>
      <c r="BCE155" s="60"/>
      <c r="BCF155" s="60"/>
      <c r="BCG155" s="60"/>
      <c r="BCH155" s="60"/>
      <c r="BCI155" s="60"/>
      <c r="BCJ155" s="60"/>
      <c r="BCK155" s="60"/>
      <c r="BCL155" s="60"/>
      <c r="BCM155" s="60"/>
      <c r="BCN155" s="60"/>
      <c r="BCO155" s="60"/>
      <c r="BCP155" s="60"/>
      <c r="BCQ155" s="60"/>
      <c r="BCR155" s="60"/>
      <c r="BCS155" s="60"/>
      <c r="BCT155" s="60"/>
      <c r="BCU155" s="60"/>
      <c r="BCV155" s="60"/>
      <c r="BCW155" s="60"/>
      <c r="BCX155" s="60"/>
      <c r="BCY155" s="60"/>
      <c r="BCZ155" s="60"/>
      <c r="BDA155" s="60"/>
      <c r="BDB155" s="60"/>
      <c r="BDC155" s="60"/>
      <c r="BDD155" s="60"/>
      <c r="BDE155" s="60"/>
      <c r="BDF155" s="60"/>
      <c r="BDG155" s="60"/>
      <c r="BDH155" s="60"/>
      <c r="BDI155" s="60"/>
      <c r="BDJ155" s="60"/>
      <c r="BDK155" s="60"/>
      <c r="BDL155" s="60"/>
      <c r="BDM155" s="60"/>
      <c r="BDN155" s="60"/>
      <c r="BDO155" s="60"/>
      <c r="BDP155" s="60"/>
      <c r="BDQ155" s="60"/>
      <c r="BDR155" s="60"/>
      <c r="BDS155" s="60"/>
      <c r="BDT155" s="60"/>
      <c r="BDU155" s="60"/>
      <c r="BDV155" s="60"/>
      <c r="BDW155" s="60"/>
      <c r="BDX155" s="60"/>
      <c r="BDY155" s="60"/>
      <c r="BDZ155" s="60"/>
      <c r="BEA155" s="60"/>
      <c r="BEB155" s="60"/>
      <c r="BEC155" s="60"/>
      <c r="BED155" s="60"/>
      <c r="BEE155" s="60"/>
      <c r="BEF155" s="60"/>
      <c r="BEG155" s="60"/>
      <c r="BEH155" s="60"/>
      <c r="BEI155" s="60"/>
      <c r="BEJ155" s="60"/>
      <c r="BEK155" s="60"/>
      <c r="BEL155" s="60"/>
      <c r="BEM155" s="60"/>
      <c r="BEN155" s="60"/>
      <c r="BEO155" s="60"/>
      <c r="BEP155" s="60"/>
      <c r="BEQ155" s="60"/>
      <c r="BER155" s="60"/>
      <c r="BES155" s="60"/>
      <c r="BET155" s="60"/>
      <c r="BEU155" s="60"/>
      <c r="BEV155" s="60"/>
      <c r="BEW155" s="60"/>
      <c r="BEX155" s="60"/>
      <c r="BEY155" s="60"/>
      <c r="BEZ155" s="60"/>
      <c r="BFA155" s="60"/>
      <c r="BFB155" s="60"/>
      <c r="BFC155" s="60"/>
      <c r="BFD155" s="60"/>
      <c r="BFE155" s="60"/>
      <c r="BFF155" s="60"/>
      <c r="BFG155" s="60"/>
      <c r="BFH155" s="60"/>
      <c r="BFI155" s="60"/>
      <c r="BFJ155" s="60"/>
      <c r="BFK155" s="60"/>
      <c r="BFL155" s="60"/>
      <c r="BFM155" s="60"/>
      <c r="BFN155" s="60"/>
      <c r="BFO155" s="60"/>
      <c r="BFP155" s="60"/>
      <c r="BFQ155" s="60"/>
      <c r="BFR155" s="60"/>
      <c r="BFS155" s="60"/>
      <c r="BFT155" s="60"/>
      <c r="BFU155" s="60"/>
      <c r="BFV155" s="60"/>
      <c r="BFW155" s="60"/>
      <c r="BFX155" s="60"/>
      <c r="BFY155" s="60"/>
      <c r="BFZ155" s="60"/>
      <c r="BGA155" s="60"/>
      <c r="BGB155" s="60"/>
      <c r="BGC155" s="60"/>
      <c r="BGD155" s="60"/>
      <c r="BGE155" s="60"/>
      <c r="BGF155" s="60"/>
      <c r="BGG155" s="60"/>
      <c r="BGH155" s="60"/>
      <c r="BGI155" s="60"/>
      <c r="BGJ155" s="60"/>
      <c r="BGK155" s="60"/>
      <c r="BGL155" s="60"/>
      <c r="BGM155" s="60"/>
      <c r="BGN155" s="60"/>
      <c r="BGO155" s="60"/>
      <c r="BGP155" s="60"/>
      <c r="BGQ155" s="60"/>
      <c r="BGR155" s="60"/>
      <c r="BGS155" s="60"/>
      <c r="BGT155" s="60"/>
      <c r="BGU155" s="60"/>
      <c r="BGV155" s="60"/>
      <c r="BGW155" s="60"/>
      <c r="BGX155" s="60"/>
      <c r="BGY155" s="60"/>
      <c r="BGZ155" s="60"/>
      <c r="BHA155" s="60"/>
      <c r="BHB155" s="60"/>
      <c r="BHC155" s="60"/>
      <c r="BHD155" s="60"/>
      <c r="BHE155" s="60"/>
      <c r="BHF155" s="60"/>
      <c r="BHG155" s="60"/>
      <c r="BHH155" s="60"/>
      <c r="BHI155" s="60"/>
      <c r="BHJ155" s="60"/>
      <c r="BHK155" s="60"/>
      <c r="BHL155" s="60"/>
      <c r="BHM155" s="60"/>
      <c r="BHN155" s="60"/>
      <c r="BHO155" s="60"/>
      <c r="BHP155" s="60"/>
      <c r="BHQ155" s="60"/>
      <c r="BHR155" s="60"/>
      <c r="BHS155" s="60"/>
      <c r="BHT155" s="60"/>
      <c r="BHU155" s="60"/>
      <c r="BHV155" s="60"/>
      <c r="BHW155" s="60"/>
      <c r="BHX155" s="60"/>
      <c r="BHY155" s="60"/>
      <c r="BHZ155" s="60"/>
      <c r="BIA155" s="60"/>
      <c r="BIB155" s="60"/>
      <c r="BIC155" s="60"/>
      <c r="BID155" s="60"/>
      <c r="BIE155" s="60"/>
      <c r="BIF155" s="60"/>
      <c r="BIG155" s="60"/>
      <c r="BIH155" s="60"/>
      <c r="BII155" s="60"/>
      <c r="BIJ155" s="60"/>
      <c r="BIK155" s="60"/>
      <c r="BIL155" s="60"/>
      <c r="BIM155" s="60"/>
      <c r="BIN155" s="60"/>
      <c r="BIO155" s="60"/>
      <c r="BIP155" s="60"/>
      <c r="BIQ155" s="60"/>
      <c r="BIR155" s="60"/>
      <c r="BIS155" s="60"/>
      <c r="BIT155" s="60"/>
      <c r="BIU155" s="60"/>
      <c r="BIV155" s="60"/>
      <c r="BIW155" s="60"/>
      <c r="BIX155" s="60"/>
      <c r="BIY155" s="60"/>
      <c r="BIZ155" s="60"/>
      <c r="BJA155" s="60"/>
      <c r="BJB155" s="60"/>
      <c r="BJC155" s="60"/>
      <c r="BJD155" s="60"/>
      <c r="BJE155" s="60"/>
      <c r="BJF155" s="60"/>
      <c r="BJG155" s="60"/>
      <c r="BJH155" s="60"/>
      <c r="BJI155" s="60"/>
      <c r="BJJ155" s="60"/>
      <c r="BJK155" s="60"/>
      <c r="BJL155" s="60"/>
      <c r="BJM155" s="60"/>
      <c r="BJN155" s="60"/>
      <c r="BJO155" s="60"/>
      <c r="BJP155" s="60"/>
      <c r="BJQ155" s="60"/>
      <c r="BJR155" s="60"/>
      <c r="BJS155" s="60"/>
      <c r="BJT155" s="60"/>
      <c r="BJU155" s="60"/>
      <c r="BJV155" s="60"/>
      <c r="BJW155" s="60"/>
      <c r="BJX155" s="60"/>
      <c r="BJY155" s="60"/>
      <c r="BJZ155" s="60"/>
      <c r="BKA155" s="60"/>
      <c r="BKB155" s="60"/>
      <c r="BKC155" s="60"/>
      <c r="BKD155" s="60"/>
      <c r="BKE155" s="60"/>
      <c r="BKF155" s="60"/>
      <c r="BKG155" s="60"/>
      <c r="BKH155" s="60"/>
      <c r="BKI155" s="60"/>
      <c r="BKJ155" s="60"/>
      <c r="BKK155" s="60"/>
      <c r="BKL155" s="60"/>
      <c r="BKM155" s="60"/>
      <c r="BKN155" s="60"/>
      <c r="BKO155" s="60"/>
      <c r="BKP155" s="60"/>
      <c r="BKQ155" s="60"/>
      <c r="BKR155" s="60"/>
      <c r="BKS155" s="60"/>
      <c r="BKT155" s="60"/>
      <c r="BKU155" s="60"/>
      <c r="BKV155" s="60"/>
      <c r="BKW155" s="60"/>
      <c r="BKX155" s="60"/>
      <c r="BKY155" s="60"/>
      <c r="BKZ155" s="60"/>
      <c r="BLA155" s="60"/>
      <c r="BLB155" s="60"/>
      <c r="BLC155" s="60"/>
      <c r="BLD155" s="60"/>
      <c r="BLE155" s="60"/>
      <c r="BLF155" s="60"/>
      <c r="BLG155" s="60"/>
      <c r="BLH155" s="60"/>
      <c r="BLI155" s="60"/>
      <c r="BLJ155" s="60"/>
      <c r="BLK155" s="60"/>
      <c r="BLL155" s="60"/>
      <c r="BLM155" s="60"/>
      <c r="BLN155" s="60"/>
      <c r="BLO155" s="60"/>
      <c r="BLP155" s="60"/>
      <c r="BLQ155" s="60"/>
      <c r="BLR155" s="60"/>
      <c r="BLS155" s="60"/>
      <c r="BLT155" s="60"/>
      <c r="BLU155" s="60"/>
      <c r="BLV155" s="60"/>
      <c r="BLW155" s="60"/>
      <c r="BLX155" s="60"/>
      <c r="BLY155" s="60"/>
      <c r="BLZ155" s="60"/>
      <c r="BMA155" s="60"/>
      <c r="BMB155" s="60"/>
      <c r="BMC155" s="60"/>
      <c r="BMD155" s="60"/>
      <c r="BME155" s="60"/>
      <c r="BMF155" s="60"/>
      <c r="BMG155" s="60"/>
      <c r="BMH155" s="60"/>
      <c r="BMI155" s="60"/>
      <c r="BMJ155" s="60"/>
      <c r="BMK155" s="60"/>
      <c r="BML155" s="60"/>
      <c r="BMM155" s="60"/>
      <c r="BMN155" s="60"/>
      <c r="BMO155" s="60"/>
      <c r="BMP155" s="60"/>
      <c r="BMQ155" s="60"/>
      <c r="BMR155" s="60"/>
      <c r="BMS155" s="60"/>
      <c r="BMT155" s="60"/>
      <c r="BMU155" s="60"/>
      <c r="BMV155" s="60"/>
      <c r="BMW155" s="60"/>
      <c r="BMX155" s="60"/>
      <c r="BMY155" s="60"/>
      <c r="BMZ155" s="60"/>
      <c r="BNA155" s="60"/>
      <c r="BNB155" s="60"/>
      <c r="BNC155" s="60"/>
      <c r="BND155" s="60"/>
      <c r="BNE155" s="60"/>
      <c r="BNF155" s="60"/>
      <c r="BNG155" s="60"/>
      <c r="BNH155" s="60"/>
      <c r="BNI155" s="60"/>
      <c r="BNJ155" s="60"/>
      <c r="BNK155" s="60"/>
      <c r="BNL155" s="60"/>
      <c r="BNM155" s="60"/>
      <c r="BNN155" s="60"/>
      <c r="BNO155" s="60"/>
      <c r="BNP155" s="60"/>
      <c r="BNQ155" s="60"/>
      <c r="BNR155" s="60"/>
      <c r="BNS155" s="60"/>
      <c r="BNT155" s="60"/>
      <c r="BNU155" s="60"/>
      <c r="BNV155" s="60"/>
      <c r="BNW155" s="60"/>
      <c r="BNX155" s="60"/>
      <c r="BNY155" s="60"/>
      <c r="BNZ155" s="60"/>
      <c r="BOA155" s="60"/>
      <c r="BOB155" s="60"/>
      <c r="BOC155" s="60"/>
      <c r="BOD155" s="60"/>
      <c r="BOE155" s="60"/>
      <c r="BOF155" s="60"/>
      <c r="BOG155" s="60"/>
      <c r="BOH155" s="60"/>
      <c r="BOI155" s="60"/>
      <c r="BOJ155" s="60"/>
      <c r="BOK155" s="60"/>
      <c r="BOL155" s="60"/>
      <c r="BOM155" s="60"/>
      <c r="BON155" s="60"/>
      <c r="BOO155" s="60"/>
      <c r="BOP155" s="60"/>
      <c r="BOQ155" s="60"/>
      <c r="BOR155" s="60"/>
      <c r="BOS155" s="60"/>
      <c r="BOT155" s="60"/>
      <c r="BOU155" s="60"/>
      <c r="BOV155" s="60"/>
      <c r="BOW155" s="60"/>
      <c r="BOX155" s="60"/>
      <c r="BOY155" s="60"/>
      <c r="BOZ155" s="60"/>
      <c r="BPA155" s="60"/>
      <c r="BPB155" s="60"/>
      <c r="BPC155" s="60"/>
      <c r="BPD155" s="60"/>
      <c r="BPE155" s="60"/>
      <c r="BPF155" s="60"/>
      <c r="BPG155" s="60"/>
      <c r="BPH155" s="60"/>
      <c r="BPI155" s="60"/>
      <c r="BPJ155" s="60"/>
      <c r="BPK155" s="60"/>
      <c r="BPL155" s="60"/>
      <c r="BPM155" s="60"/>
      <c r="BPN155" s="60"/>
      <c r="BPO155" s="60"/>
      <c r="BPP155" s="60"/>
      <c r="BPQ155" s="60"/>
      <c r="BPR155" s="60"/>
      <c r="BPS155" s="60"/>
      <c r="BPT155" s="60"/>
      <c r="BPU155" s="60"/>
      <c r="BPV155" s="60"/>
      <c r="BPW155" s="60"/>
      <c r="BPX155" s="60"/>
      <c r="BPY155" s="60"/>
      <c r="BPZ155" s="60"/>
      <c r="BQA155" s="60"/>
      <c r="BQB155" s="60"/>
      <c r="BQC155" s="60"/>
      <c r="BQD155" s="60"/>
      <c r="BQE155" s="60"/>
      <c r="BQF155" s="60"/>
      <c r="BQG155" s="60"/>
      <c r="BQH155" s="60"/>
      <c r="BQI155" s="60"/>
      <c r="BQJ155" s="60"/>
      <c r="BQK155" s="60"/>
      <c r="BQL155" s="60"/>
      <c r="BQM155" s="60"/>
      <c r="BQN155" s="60"/>
      <c r="BQO155" s="60"/>
      <c r="BQP155" s="60"/>
      <c r="BQQ155" s="60"/>
      <c r="BQR155" s="60"/>
      <c r="BQS155" s="60"/>
      <c r="BQT155" s="60"/>
      <c r="BQU155" s="60"/>
      <c r="BQV155" s="60"/>
      <c r="BQW155" s="60"/>
      <c r="BQX155" s="60"/>
      <c r="BQY155" s="60"/>
      <c r="BQZ155" s="60"/>
      <c r="BRA155" s="60"/>
      <c r="BRB155" s="60"/>
      <c r="BRC155" s="60"/>
      <c r="BRD155" s="60"/>
      <c r="BRE155" s="60"/>
      <c r="BRF155" s="60"/>
      <c r="BRG155" s="60"/>
      <c r="BRH155" s="60"/>
      <c r="BRI155" s="60"/>
      <c r="BRJ155" s="60"/>
      <c r="BRK155" s="60"/>
      <c r="BRL155" s="60"/>
      <c r="BRM155" s="60"/>
      <c r="BRN155" s="60"/>
      <c r="BRO155" s="60"/>
      <c r="BRP155" s="60"/>
      <c r="BRQ155" s="60"/>
      <c r="BRR155" s="60"/>
      <c r="BRS155" s="60"/>
      <c r="BRT155" s="60"/>
      <c r="BRU155" s="60"/>
      <c r="BRV155" s="60"/>
      <c r="BRW155" s="60"/>
      <c r="BRX155" s="60"/>
      <c r="BRY155" s="60"/>
      <c r="BRZ155" s="60"/>
      <c r="BSA155" s="60"/>
      <c r="BSB155" s="60"/>
      <c r="BSC155" s="60"/>
      <c r="BSD155" s="60"/>
      <c r="BSE155" s="60"/>
      <c r="BSF155" s="60"/>
      <c r="BSG155" s="60"/>
      <c r="BSH155" s="60"/>
      <c r="BSI155" s="60"/>
      <c r="BSJ155" s="60"/>
      <c r="BSK155" s="60"/>
      <c r="BSL155" s="60"/>
      <c r="BSM155" s="60"/>
      <c r="BSN155" s="60"/>
      <c r="BSO155" s="60"/>
      <c r="BSP155" s="60"/>
      <c r="BSQ155" s="60"/>
      <c r="BSR155" s="60"/>
      <c r="BSS155" s="60"/>
      <c r="BST155" s="60"/>
      <c r="BSU155" s="60"/>
      <c r="BSV155" s="60"/>
      <c r="BSW155" s="60"/>
      <c r="BSX155" s="60"/>
      <c r="BSY155" s="60"/>
      <c r="BSZ155" s="60"/>
      <c r="BTA155" s="60"/>
      <c r="BTB155" s="60"/>
      <c r="BTC155" s="60"/>
      <c r="BTD155" s="60"/>
      <c r="BTE155" s="60"/>
      <c r="BTF155" s="60"/>
      <c r="BTG155" s="60"/>
      <c r="BTH155" s="60"/>
      <c r="BTI155" s="60"/>
      <c r="BTJ155" s="60"/>
      <c r="BTK155" s="60"/>
      <c r="BTL155" s="60"/>
      <c r="BTM155" s="60"/>
      <c r="BTN155" s="60"/>
      <c r="BTO155" s="60"/>
      <c r="BTP155" s="60"/>
      <c r="BTQ155" s="60"/>
      <c r="BTR155" s="60"/>
      <c r="BTS155" s="60"/>
      <c r="BTT155" s="60"/>
      <c r="BTU155" s="60"/>
      <c r="BTV155" s="60"/>
      <c r="BTW155" s="60"/>
      <c r="BTX155" s="60"/>
      <c r="BTY155" s="60"/>
      <c r="BTZ155" s="60"/>
      <c r="BUA155" s="60"/>
      <c r="BUB155" s="60"/>
      <c r="BUC155" s="60"/>
      <c r="BUD155" s="60"/>
      <c r="BUE155" s="60"/>
      <c r="BUF155" s="60"/>
      <c r="BUG155" s="60"/>
      <c r="BUH155" s="60"/>
      <c r="BUI155" s="60"/>
      <c r="BUJ155" s="60"/>
      <c r="BUK155" s="60"/>
      <c r="BUL155" s="60"/>
      <c r="BUM155" s="60"/>
      <c r="BUN155" s="60"/>
      <c r="BUO155" s="60"/>
      <c r="BUP155" s="60"/>
      <c r="BUQ155" s="60"/>
      <c r="BUR155" s="60"/>
      <c r="BUS155" s="60"/>
      <c r="BUT155" s="60"/>
      <c r="BUU155" s="60"/>
      <c r="BUV155" s="60"/>
      <c r="BUW155" s="60"/>
      <c r="BUX155" s="60"/>
      <c r="BUY155" s="60"/>
      <c r="BUZ155" s="60"/>
      <c r="BVA155" s="60"/>
      <c r="BVB155" s="60"/>
      <c r="BVC155" s="60"/>
      <c r="BVD155" s="60"/>
      <c r="BVE155" s="60"/>
      <c r="BVF155" s="60"/>
      <c r="BVG155" s="60"/>
      <c r="BVH155" s="60"/>
      <c r="BVI155" s="60"/>
      <c r="BVJ155" s="60"/>
      <c r="BVK155" s="60"/>
      <c r="BVL155" s="60"/>
      <c r="BVM155" s="60"/>
      <c r="BVN155" s="60"/>
      <c r="BVO155" s="60"/>
      <c r="BVP155" s="60"/>
      <c r="BVQ155" s="60"/>
      <c r="BVR155" s="60"/>
      <c r="BVS155" s="60"/>
      <c r="BVT155" s="60"/>
      <c r="BVU155" s="60"/>
      <c r="BVV155" s="60"/>
      <c r="BVW155" s="60"/>
      <c r="BVX155" s="60"/>
      <c r="BVY155" s="60"/>
      <c r="BVZ155" s="60"/>
      <c r="BWA155" s="60"/>
      <c r="BWB155" s="60"/>
      <c r="BWC155" s="60"/>
      <c r="BWD155" s="60"/>
      <c r="BWE155" s="60"/>
      <c r="BWF155" s="60"/>
      <c r="BWG155" s="60"/>
      <c r="BWH155" s="60"/>
      <c r="BWI155" s="60"/>
      <c r="BWJ155" s="60"/>
      <c r="BWK155" s="60"/>
      <c r="BWL155" s="60"/>
      <c r="BWM155" s="60"/>
      <c r="BWN155" s="60"/>
      <c r="BWO155" s="60"/>
      <c r="BWP155" s="60"/>
      <c r="BWQ155" s="60"/>
      <c r="BWR155" s="60"/>
      <c r="BWS155" s="60"/>
      <c r="BWT155" s="60"/>
      <c r="BWU155" s="60"/>
      <c r="BWV155" s="60"/>
      <c r="BWW155" s="60"/>
      <c r="BWX155" s="60"/>
      <c r="BWY155" s="60"/>
      <c r="BWZ155" s="60"/>
      <c r="BXA155" s="60"/>
      <c r="BXB155" s="60"/>
      <c r="BXC155" s="60"/>
      <c r="BXD155" s="60"/>
      <c r="BXE155" s="60"/>
      <c r="BXF155" s="60"/>
      <c r="BXG155" s="60"/>
      <c r="BXH155" s="60"/>
      <c r="BXI155" s="60"/>
      <c r="BXJ155" s="60"/>
      <c r="BXK155" s="60"/>
      <c r="BXL155" s="60"/>
      <c r="BXM155" s="60"/>
      <c r="BXN155" s="60"/>
      <c r="BXO155" s="60"/>
      <c r="BXP155" s="60"/>
      <c r="BXQ155" s="60"/>
      <c r="BXR155" s="60"/>
      <c r="BXS155" s="60"/>
      <c r="BXT155" s="60"/>
      <c r="BXU155" s="60"/>
      <c r="BXV155" s="60"/>
      <c r="BXW155" s="60"/>
      <c r="BXX155" s="60"/>
      <c r="BXY155" s="60"/>
      <c r="BXZ155" s="60"/>
      <c r="BYA155" s="60"/>
      <c r="BYB155" s="60"/>
      <c r="BYC155" s="60"/>
      <c r="BYD155" s="60"/>
      <c r="BYE155" s="60"/>
      <c r="BYF155" s="60"/>
      <c r="BYG155" s="60"/>
      <c r="BYH155" s="60"/>
      <c r="BYI155" s="60"/>
      <c r="BYJ155" s="60"/>
      <c r="BYK155" s="60"/>
      <c r="BYL155" s="60"/>
      <c r="BYM155" s="60"/>
      <c r="BYN155" s="60"/>
      <c r="BYO155" s="60"/>
      <c r="BYP155" s="60"/>
      <c r="BYQ155" s="60"/>
      <c r="BYR155" s="60"/>
      <c r="BYS155" s="60"/>
      <c r="BYT155" s="60"/>
      <c r="BYU155" s="60"/>
      <c r="BYV155" s="60"/>
      <c r="BYW155" s="60"/>
      <c r="BYX155" s="60"/>
      <c r="BYY155" s="60"/>
      <c r="BYZ155" s="60"/>
      <c r="BZA155" s="60"/>
      <c r="BZB155" s="60"/>
      <c r="BZC155" s="60"/>
      <c r="BZD155" s="60"/>
      <c r="BZE155" s="60"/>
      <c r="BZF155" s="60"/>
      <c r="BZG155" s="60"/>
      <c r="BZH155" s="60"/>
      <c r="BZI155" s="60"/>
      <c r="BZJ155" s="60"/>
      <c r="BZK155" s="60"/>
      <c r="BZL155" s="60"/>
      <c r="BZM155" s="60"/>
      <c r="BZN155" s="60"/>
      <c r="BZO155" s="60"/>
      <c r="BZP155" s="60"/>
      <c r="BZQ155" s="60"/>
      <c r="BZR155" s="60"/>
      <c r="BZS155" s="60"/>
      <c r="BZT155" s="60"/>
      <c r="BZU155" s="60"/>
      <c r="BZV155" s="60"/>
      <c r="BZW155" s="60"/>
      <c r="BZX155" s="60"/>
      <c r="BZY155" s="60"/>
      <c r="BZZ155" s="60"/>
      <c r="CAA155" s="60"/>
      <c r="CAB155" s="60"/>
      <c r="CAC155" s="60"/>
      <c r="CAD155" s="60"/>
      <c r="CAE155" s="60"/>
      <c r="CAF155" s="60"/>
      <c r="CAG155" s="60"/>
      <c r="CAH155" s="60"/>
      <c r="CAI155" s="60"/>
      <c r="CAJ155" s="60"/>
      <c r="CAK155" s="60"/>
      <c r="CAL155" s="60"/>
      <c r="CAM155" s="60"/>
      <c r="CAN155" s="60"/>
      <c r="CAO155" s="60"/>
      <c r="CAP155" s="60"/>
      <c r="CAQ155" s="60"/>
      <c r="CAR155" s="60"/>
      <c r="CAS155" s="60"/>
      <c r="CAT155" s="60"/>
      <c r="CAU155" s="60"/>
      <c r="CAV155" s="60"/>
      <c r="CAW155" s="60"/>
      <c r="CAX155" s="60"/>
      <c r="CAY155" s="60"/>
      <c r="CAZ155" s="60"/>
      <c r="CBA155" s="60"/>
      <c r="CBB155" s="60"/>
      <c r="CBC155" s="60"/>
      <c r="CBD155" s="60"/>
      <c r="CBE155" s="60"/>
      <c r="CBF155" s="60"/>
      <c r="CBG155" s="60"/>
      <c r="CBH155" s="60"/>
      <c r="CBI155" s="60"/>
      <c r="CBJ155" s="60"/>
      <c r="CBK155" s="60"/>
      <c r="CBL155" s="60"/>
      <c r="CBM155" s="60"/>
      <c r="CBN155" s="60"/>
      <c r="CBO155" s="60"/>
      <c r="CBP155" s="60"/>
      <c r="CBQ155" s="60"/>
    </row>
    <row r="156" spans="1:2097" s="24" customFormat="1" ht="131.25" customHeight="1">
      <c r="A156" s="15"/>
      <c r="B156" s="63" t="s">
        <v>112</v>
      </c>
      <c r="C156" s="15">
        <v>2020</v>
      </c>
      <c r="D156" s="77">
        <v>2027</v>
      </c>
      <c r="E156" s="15" t="s">
        <v>39</v>
      </c>
      <c r="F156" s="15" t="s">
        <v>39</v>
      </c>
      <c r="G156" s="34" t="s">
        <v>39</v>
      </c>
      <c r="H156" s="15" t="s">
        <v>39</v>
      </c>
      <c r="I156" s="15" t="s">
        <v>39</v>
      </c>
      <c r="J156" s="15" t="s">
        <v>39</v>
      </c>
      <c r="K156" s="15" t="s">
        <v>39</v>
      </c>
      <c r="L156" s="54" t="s">
        <v>39</v>
      </c>
      <c r="M156" s="54" t="s">
        <v>39</v>
      </c>
      <c r="N156" s="77" t="s">
        <v>39</v>
      </c>
      <c r="O156" s="45" t="s">
        <v>39</v>
      </c>
      <c r="P156" s="9" t="s">
        <v>39</v>
      </c>
      <c r="Q156" s="9" t="s">
        <v>39</v>
      </c>
      <c r="R156" s="9" t="s">
        <v>39</v>
      </c>
      <c r="S156" s="9" t="s">
        <v>39</v>
      </c>
      <c r="T156" s="9" t="s">
        <v>39</v>
      </c>
      <c r="U156" s="9" t="s">
        <v>39</v>
      </c>
      <c r="V156" s="44" t="s">
        <v>39</v>
      </c>
      <c r="W156" s="56" t="s">
        <v>39</v>
      </c>
      <c r="X156" s="56" t="s">
        <v>39</v>
      </c>
      <c r="Y156" s="76" t="s">
        <v>39</v>
      </c>
      <c r="Z156" s="56" t="s">
        <v>39</v>
      </c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60"/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0"/>
      <c r="CG156" s="60"/>
      <c r="CH156" s="60"/>
      <c r="CI156" s="60"/>
      <c r="CJ156" s="60"/>
      <c r="CK156" s="60"/>
      <c r="CL156" s="60"/>
      <c r="CM156" s="60"/>
      <c r="CN156" s="60"/>
      <c r="CO156" s="60"/>
      <c r="CP156" s="60"/>
      <c r="CQ156" s="60"/>
      <c r="CR156" s="60"/>
      <c r="CS156" s="60"/>
      <c r="CT156" s="60"/>
      <c r="CU156" s="60"/>
      <c r="CV156" s="60"/>
      <c r="CW156" s="60"/>
      <c r="CX156" s="60"/>
      <c r="CY156" s="60"/>
      <c r="CZ156" s="60"/>
      <c r="DA156" s="60"/>
      <c r="DB156" s="60"/>
      <c r="DC156" s="60"/>
      <c r="DD156" s="60"/>
      <c r="DE156" s="60"/>
      <c r="DF156" s="60"/>
      <c r="DG156" s="60"/>
      <c r="DH156" s="60"/>
      <c r="DI156" s="60"/>
      <c r="DJ156" s="60"/>
      <c r="DK156" s="60"/>
      <c r="DL156" s="60"/>
      <c r="DM156" s="60"/>
      <c r="DN156" s="60"/>
      <c r="DO156" s="60"/>
      <c r="DP156" s="60"/>
      <c r="DQ156" s="60"/>
      <c r="DR156" s="60"/>
      <c r="DS156" s="60"/>
      <c r="DT156" s="60"/>
      <c r="DU156" s="60"/>
      <c r="DV156" s="60"/>
      <c r="DW156" s="60"/>
      <c r="DX156" s="60"/>
      <c r="DY156" s="60"/>
      <c r="DZ156" s="60"/>
      <c r="EA156" s="60"/>
      <c r="EB156" s="60"/>
      <c r="EC156" s="60"/>
      <c r="ED156" s="60"/>
      <c r="EE156" s="60"/>
      <c r="EF156" s="60"/>
      <c r="EG156" s="60"/>
      <c r="EH156" s="60"/>
      <c r="EI156" s="60"/>
      <c r="EJ156" s="60"/>
      <c r="EK156" s="60"/>
      <c r="EL156" s="60"/>
      <c r="EM156" s="60"/>
      <c r="EN156" s="60"/>
      <c r="EO156" s="60"/>
      <c r="EP156" s="60"/>
      <c r="EQ156" s="60"/>
      <c r="ER156" s="60"/>
      <c r="ES156" s="60"/>
      <c r="ET156" s="60"/>
      <c r="EU156" s="60"/>
      <c r="EV156" s="60"/>
      <c r="EW156" s="60"/>
      <c r="EX156" s="60"/>
      <c r="EY156" s="60"/>
      <c r="EZ156" s="60"/>
      <c r="FA156" s="60"/>
      <c r="FB156" s="60"/>
      <c r="FC156" s="60"/>
      <c r="FD156" s="60"/>
      <c r="FE156" s="60"/>
      <c r="FF156" s="60"/>
      <c r="FG156" s="60"/>
      <c r="FH156" s="60"/>
      <c r="FI156" s="60"/>
      <c r="FJ156" s="60"/>
      <c r="FK156" s="60"/>
      <c r="FL156" s="60"/>
      <c r="FM156" s="60"/>
      <c r="FN156" s="60"/>
      <c r="FO156" s="60"/>
      <c r="FP156" s="60"/>
      <c r="FQ156" s="60"/>
      <c r="FR156" s="60"/>
      <c r="FS156" s="60"/>
      <c r="FT156" s="60"/>
      <c r="FU156" s="60"/>
      <c r="FV156" s="60"/>
      <c r="FW156" s="60"/>
      <c r="FX156" s="60"/>
      <c r="FY156" s="60"/>
      <c r="FZ156" s="60"/>
      <c r="GA156" s="60"/>
      <c r="GB156" s="60"/>
      <c r="GC156" s="60"/>
      <c r="GD156" s="60"/>
      <c r="GE156" s="60"/>
      <c r="GF156" s="60"/>
      <c r="GG156" s="60"/>
      <c r="GH156" s="60"/>
      <c r="GI156" s="60"/>
      <c r="GJ156" s="60"/>
      <c r="GK156" s="60"/>
      <c r="GL156" s="60"/>
      <c r="GM156" s="60"/>
      <c r="GN156" s="60"/>
      <c r="GO156" s="60"/>
      <c r="GP156" s="60"/>
      <c r="GQ156" s="60"/>
      <c r="GR156" s="60"/>
      <c r="GS156" s="60"/>
      <c r="GT156" s="60"/>
      <c r="GU156" s="60"/>
      <c r="GV156" s="60"/>
      <c r="GW156" s="60"/>
      <c r="GX156" s="60"/>
      <c r="GY156" s="60"/>
      <c r="GZ156" s="60"/>
      <c r="HA156" s="60"/>
      <c r="HB156" s="60"/>
      <c r="HC156" s="60"/>
      <c r="HD156" s="60"/>
      <c r="HE156" s="60"/>
      <c r="HF156" s="60"/>
      <c r="HG156" s="60"/>
      <c r="HH156" s="60"/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60"/>
      <c r="HX156" s="60"/>
      <c r="HY156" s="60"/>
      <c r="HZ156" s="60"/>
      <c r="IA156" s="60"/>
      <c r="IB156" s="60"/>
      <c r="IC156" s="60"/>
      <c r="ID156" s="60"/>
      <c r="IE156" s="60"/>
      <c r="IF156" s="60"/>
      <c r="IG156" s="60"/>
      <c r="IH156" s="60"/>
      <c r="II156" s="60"/>
      <c r="IJ156" s="60"/>
      <c r="IK156" s="60"/>
      <c r="IL156" s="60"/>
      <c r="IM156" s="60"/>
      <c r="IN156" s="60"/>
      <c r="IO156" s="60"/>
      <c r="IP156" s="60"/>
      <c r="IQ156" s="60"/>
      <c r="IR156" s="60"/>
      <c r="IS156" s="60"/>
      <c r="IT156" s="60"/>
      <c r="IU156" s="60"/>
      <c r="IV156" s="60"/>
      <c r="IW156" s="60"/>
      <c r="IX156" s="60"/>
      <c r="IY156" s="60"/>
      <c r="IZ156" s="60"/>
      <c r="JA156" s="60"/>
      <c r="JB156" s="60"/>
      <c r="JC156" s="60"/>
      <c r="JD156" s="60"/>
      <c r="JE156" s="60"/>
      <c r="JF156" s="60"/>
      <c r="JG156" s="60"/>
      <c r="JH156" s="60"/>
      <c r="JI156" s="60"/>
      <c r="JJ156" s="60"/>
      <c r="JK156" s="60"/>
      <c r="JL156" s="60"/>
      <c r="JM156" s="60"/>
      <c r="JN156" s="60"/>
      <c r="JO156" s="60"/>
      <c r="JP156" s="60"/>
      <c r="JQ156" s="60"/>
      <c r="JR156" s="60"/>
      <c r="JS156" s="60"/>
      <c r="JT156" s="60"/>
      <c r="JU156" s="60"/>
      <c r="JV156" s="60"/>
      <c r="JW156" s="60"/>
      <c r="JX156" s="60"/>
      <c r="JY156" s="60"/>
      <c r="JZ156" s="60"/>
      <c r="KA156" s="60"/>
      <c r="KB156" s="60"/>
      <c r="KC156" s="60"/>
      <c r="KD156" s="60"/>
      <c r="KE156" s="60"/>
      <c r="KF156" s="60"/>
      <c r="KG156" s="60"/>
      <c r="KH156" s="60"/>
      <c r="KI156" s="60"/>
      <c r="KJ156" s="60"/>
      <c r="KK156" s="60"/>
      <c r="KL156" s="60"/>
      <c r="KM156" s="60"/>
      <c r="KN156" s="60"/>
      <c r="KO156" s="60"/>
      <c r="KP156" s="60"/>
      <c r="KQ156" s="60"/>
      <c r="KR156" s="60"/>
      <c r="KS156" s="60"/>
      <c r="KT156" s="60"/>
      <c r="KU156" s="60"/>
      <c r="KV156" s="60"/>
      <c r="KW156" s="60"/>
      <c r="KX156" s="60"/>
      <c r="KY156" s="60"/>
      <c r="KZ156" s="60"/>
      <c r="LA156" s="60"/>
      <c r="LB156" s="60"/>
      <c r="LC156" s="60"/>
      <c r="LD156" s="60"/>
      <c r="LE156" s="60"/>
      <c r="LF156" s="60"/>
      <c r="LG156" s="60"/>
      <c r="LH156" s="60"/>
      <c r="LI156" s="60"/>
      <c r="LJ156" s="60"/>
      <c r="LK156" s="60"/>
      <c r="LL156" s="60"/>
      <c r="LM156" s="60"/>
      <c r="LN156" s="60"/>
      <c r="LO156" s="60"/>
      <c r="LP156" s="60"/>
      <c r="LQ156" s="60"/>
      <c r="LR156" s="60"/>
      <c r="LS156" s="60"/>
      <c r="LT156" s="60"/>
      <c r="LU156" s="60"/>
      <c r="LV156" s="60"/>
      <c r="LW156" s="60"/>
      <c r="LX156" s="60"/>
      <c r="LY156" s="60"/>
      <c r="LZ156" s="60"/>
      <c r="MA156" s="60"/>
      <c r="MB156" s="60"/>
      <c r="MC156" s="60"/>
      <c r="MD156" s="60"/>
      <c r="ME156" s="60"/>
      <c r="MF156" s="60"/>
      <c r="MG156" s="60"/>
      <c r="MH156" s="60"/>
      <c r="MI156" s="60"/>
      <c r="MJ156" s="60"/>
      <c r="MK156" s="60"/>
      <c r="ML156" s="60"/>
      <c r="MM156" s="60"/>
      <c r="MN156" s="60"/>
      <c r="MO156" s="60"/>
      <c r="MP156" s="60"/>
      <c r="MQ156" s="60"/>
      <c r="MR156" s="60"/>
      <c r="MS156" s="60"/>
      <c r="MT156" s="60"/>
      <c r="MU156" s="60"/>
      <c r="MV156" s="60"/>
      <c r="MW156" s="60"/>
      <c r="MX156" s="60"/>
      <c r="MY156" s="60"/>
      <c r="MZ156" s="60"/>
      <c r="NA156" s="60"/>
      <c r="NB156" s="60"/>
      <c r="NC156" s="60"/>
      <c r="ND156" s="60"/>
      <c r="NE156" s="60"/>
      <c r="NF156" s="60"/>
      <c r="NG156" s="60"/>
      <c r="NH156" s="60"/>
      <c r="NI156" s="60"/>
      <c r="NJ156" s="60"/>
      <c r="NK156" s="60"/>
      <c r="NL156" s="60"/>
      <c r="NM156" s="60"/>
      <c r="NN156" s="60"/>
      <c r="NO156" s="60"/>
      <c r="NP156" s="60"/>
      <c r="NQ156" s="60"/>
      <c r="NR156" s="60"/>
      <c r="NS156" s="60"/>
      <c r="NT156" s="60"/>
      <c r="NU156" s="60"/>
      <c r="NV156" s="60"/>
      <c r="NW156" s="60"/>
      <c r="NX156" s="60"/>
      <c r="NY156" s="60"/>
      <c r="NZ156" s="60"/>
      <c r="OA156" s="60"/>
      <c r="OB156" s="60"/>
      <c r="OC156" s="60"/>
      <c r="OD156" s="60"/>
      <c r="OE156" s="60"/>
      <c r="OF156" s="60"/>
      <c r="OG156" s="60"/>
      <c r="OH156" s="60"/>
      <c r="OI156" s="60"/>
      <c r="OJ156" s="60"/>
      <c r="OK156" s="60"/>
      <c r="OL156" s="60"/>
      <c r="OM156" s="60"/>
      <c r="ON156" s="60"/>
      <c r="OO156" s="60"/>
      <c r="OP156" s="60"/>
      <c r="OQ156" s="60"/>
      <c r="OR156" s="60"/>
      <c r="OS156" s="60"/>
      <c r="OT156" s="60"/>
      <c r="OU156" s="60"/>
      <c r="OV156" s="60"/>
      <c r="OW156" s="60"/>
      <c r="OX156" s="60"/>
      <c r="OY156" s="60"/>
      <c r="OZ156" s="60"/>
      <c r="PA156" s="60"/>
      <c r="PB156" s="60"/>
      <c r="PC156" s="60"/>
      <c r="PD156" s="60"/>
      <c r="PE156" s="60"/>
      <c r="PF156" s="60"/>
      <c r="PG156" s="60"/>
      <c r="PH156" s="60"/>
      <c r="PI156" s="60"/>
      <c r="PJ156" s="60"/>
      <c r="PK156" s="60"/>
      <c r="PL156" s="60"/>
      <c r="PM156" s="60"/>
      <c r="PN156" s="60"/>
      <c r="PO156" s="60"/>
      <c r="PP156" s="60"/>
      <c r="PQ156" s="60"/>
      <c r="PR156" s="60"/>
      <c r="PS156" s="60"/>
      <c r="PT156" s="60"/>
      <c r="PU156" s="60"/>
      <c r="PV156" s="60"/>
      <c r="PW156" s="60"/>
      <c r="PX156" s="60"/>
      <c r="PY156" s="60"/>
      <c r="PZ156" s="60"/>
      <c r="QA156" s="60"/>
      <c r="QB156" s="60"/>
      <c r="QC156" s="60"/>
      <c r="QD156" s="60"/>
      <c r="QE156" s="60"/>
      <c r="QF156" s="60"/>
      <c r="QG156" s="60"/>
      <c r="QH156" s="60"/>
      <c r="QI156" s="60"/>
      <c r="QJ156" s="60"/>
      <c r="QK156" s="60"/>
      <c r="QL156" s="60"/>
      <c r="QM156" s="60"/>
      <c r="QN156" s="60"/>
      <c r="QO156" s="60"/>
      <c r="QP156" s="60"/>
      <c r="QQ156" s="60"/>
      <c r="QR156" s="60"/>
      <c r="QS156" s="60"/>
      <c r="QT156" s="60"/>
      <c r="QU156" s="60"/>
      <c r="QV156" s="60"/>
      <c r="QW156" s="60"/>
      <c r="QX156" s="60"/>
      <c r="QY156" s="60"/>
      <c r="QZ156" s="60"/>
      <c r="RA156" s="60"/>
      <c r="RB156" s="60"/>
      <c r="RC156" s="60"/>
      <c r="RD156" s="60"/>
      <c r="RE156" s="60"/>
      <c r="RF156" s="60"/>
      <c r="RG156" s="60"/>
      <c r="RH156" s="60"/>
      <c r="RI156" s="60"/>
      <c r="RJ156" s="60"/>
      <c r="RK156" s="60"/>
      <c r="RL156" s="60"/>
      <c r="RM156" s="60"/>
      <c r="RN156" s="60"/>
      <c r="RO156" s="60"/>
      <c r="RP156" s="60"/>
      <c r="RQ156" s="60"/>
      <c r="RR156" s="60"/>
      <c r="RS156" s="60"/>
      <c r="RT156" s="60"/>
      <c r="RU156" s="60"/>
      <c r="RV156" s="60"/>
      <c r="RW156" s="60"/>
      <c r="RX156" s="60"/>
      <c r="RY156" s="60"/>
      <c r="RZ156" s="60"/>
      <c r="SA156" s="60"/>
      <c r="SB156" s="60"/>
      <c r="SC156" s="60"/>
      <c r="SD156" s="60"/>
      <c r="SE156" s="60"/>
      <c r="SF156" s="60"/>
      <c r="SG156" s="60"/>
      <c r="SH156" s="60"/>
      <c r="SI156" s="60"/>
      <c r="SJ156" s="60"/>
      <c r="SK156" s="60"/>
      <c r="SL156" s="60"/>
      <c r="SM156" s="60"/>
      <c r="SN156" s="60"/>
      <c r="SO156" s="60"/>
      <c r="SP156" s="60"/>
      <c r="SQ156" s="60"/>
      <c r="SR156" s="60"/>
      <c r="SS156" s="60"/>
      <c r="ST156" s="60"/>
      <c r="SU156" s="60"/>
      <c r="SV156" s="60"/>
      <c r="SW156" s="60"/>
      <c r="SX156" s="60"/>
      <c r="SY156" s="60"/>
      <c r="SZ156" s="60"/>
      <c r="TA156" s="60"/>
      <c r="TB156" s="60"/>
      <c r="TC156" s="60"/>
      <c r="TD156" s="60"/>
      <c r="TE156" s="60"/>
      <c r="TF156" s="60"/>
      <c r="TG156" s="60"/>
      <c r="TH156" s="60"/>
      <c r="TI156" s="60"/>
      <c r="TJ156" s="60"/>
      <c r="TK156" s="60"/>
      <c r="TL156" s="60"/>
      <c r="TM156" s="60"/>
      <c r="TN156" s="60"/>
      <c r="TO156" s="60"/>
      <c r="TP156" s="60"/>
      <c r="TQ156" s="60"/>
      <c r="TR156" s="60"/>
      <c r="TS156" s="60"/>
      <c r="TT156" s="60"/>
      <c r="TU156" s="60"/>
      <c r="TV156" s="60"/>
      <c r="TW156" s="60"/>
      <c r="TX156" s="60"/>
      <c r="TY156" s="60"/>
      <c r="TZ156" s="60"/>
      <c r="UA156" s="60"/>
      <c r="UB156" s="60"/>
      <c r="UC156" s="60"/>
      <c r="UD156" s="60"/>
      <c r="UE156" s="60"/>
      <c r="UF156" s="60"/>
      <c r="UG156" s="60"/>
      <c r="UH156" s="60"/>
      <c r="UI156" s="60"/>
      <c r="UJ156" s="60"/>
      <c r="UK156" s="60"/>
      <c r="UL156" s="60"/>
      <c r="UM156" s="60"/>
      <c r="UN156" s="60"/>
      <c r="UO156" s="60"/>
      <c r="UP156" s="60"/>
      <c r="UQ156" s="60"/>
      <c r="UR156" s="60"/>
      <c r="US156" s="60"/>
      <c r="UT156" s="60"/>
      <c r="UU156" s="60"/>
      <c r="UV156" s="60"/>
      <c r="UW156" s="60"/>
      <c r="UX156" s="60"/>
      <c r="UY156" s="60"/>
      <c r="UZ156" s="60"/>
      <c r="VA156" s="60"/>
      <c r="VB156" s="60"/>
      <c r="VC156" s="60"/>
      <c r="VD156" s="60"/>
      <c r="VE156" s="60"/>
      <c r="VF156" s="60"/>
      <c r="VG156" s="60"/>
      <c r="VH156" s="60"/>
      <c r="VI156" s="60"/>
      <c r="VJ156" s="60"/>
      <c r="VK156" s="60"/>
      <c r="VL156" s="60"/>
      <c r="VM156" s="60"/>
      <c r="VN156" s="60"/>
      <c r="VO156" s="60"/>
      <c r="VP156" s="60"/>
      <c r="VQ156" s="60"/>
      <c r="VR156" s="60"/>
      <c r="VS156" s="60"/>
      <c r="VT156" s="60"/>
      <c r="VU156" s="60"/>
      <c r="VV156" s="60"/>
      <c r="VW156" s="60"/>
      <c r="VX156" s="60"/>
      <c r="VY156" s="60"/>
      <c r="VZ156" s="60"/>
      <c r="WA156" s="60"/>
      <c r="WB156" s="60"/>
      <c r="WC156" s="60"/>
      <c r="WD156" s="60"/>
      <c r="WE156" s="60"/>
      <c r="WF156" s="60"/>
      <c r="WG156" s="60"/>
      <c r="WH156" s="60"/>
      <c r="WI156" s="60"/>
      <c r="WJ156" s="60"/>
      <c r="WK156" s="60"/>
      <c r="WL156" s="60"/>
      <c r="WM156" s="60"/>
      <c r="WN156" s="60"/>
      <c r="WO156" s="60"/>
      <c r="WP156" s="60"/>
      <c r="WQ156" s="60"/>
      <c r="WR156" s="60"/>
      <c r="WS156" s="60"/>
      <c r="WT156" s="60"/>
      <c r="WU156" s="60"/>
      <c r="WV156" s="60"/>
      <c r="WW156" s="60"/>
      <c r="WX156" s="60"/>
      <c r="WY156" s="60"/>
      <c r="WZ156" s="60"/>
      <c r="XA156" s="60"/>
      <c r="XB156" s="60"/>
      <c r="XC156" s="60"/>
      <c r="XD156" s="60"/>
      <c r="XE156" s="60"/>
      <c r="XF156" s="60"/>
      <c r="XG156" s="60"/>
      <c r="XH156" s="60"/>
      <c r="XI156" s="60"/>
      <c r="XJ156" s="60"/>
      <c r="XK156" s="60"/>
      <c r="XL156" s="60"/>
      <c r="XM156" s="60"/>
      <c r="XN156" s="60"/>
      <c r="XO156" s="60"/>
      <c r="XP156" s="60"/>
      <c r="XQ156" s="60"/>
      <c r="XR156" s="60"/>
      <c r="XS156" s="60"/>
      <c r="XT156" s="60"/>
      <c r="XU156" s="60"/>
      <c r="XV156" s="60"/>
      <c r="XW156" s="60"/>
      <c r="XX156" s="60"/>
      <c r="XY156" s="60"/>
      <c r="XZ156" s="60"/>
      <c r="YA156" s="60"/>
      <c r="YB156" s="60"/>
      <c r="YC156" s="60"/>
      <c r="YD156" s="60"/>
      <c r="YE156" s="60"/>
      <c r="YF156" s="60"/>
      <c r="YG156" s="60"/>
      <c r="YH156" s="60"/>
      <c r="YI156" s="60"/>
      <c r="YJ156" s="60"/>
      <c r="YK156" s="60"/>
      <c r="YL156" s="60"/>
      <c r="YM156" s="60"/>
      <c r="YN156" s="60"/>
      <c r="YO156" s="60"/>
      <c r="YP156" s="60"/>
      <c r="YQ156" s="60"/>
      <c r="YR156" s="60"/>
      <c r="YS156" s="60"/>
      <c r="YT156" s="60"/>
      <c r="YU156" s="60"/>
      <c r="YV156" s="60"/>
      <c r="YW156" s="60"/>
      <c r="YX156" s="60"/>
      <c r="YY156" s="60"/>
      <c r="YZ156" s="60"/>
      <c r="ZA156" s="60"/>
      <c r="ZB156" s="60"/>
      <c r="ZC156" s="60"/>
      <c r="ZD156" s="60"/>
      <c r="ZE156" s="60"/>
      <c r="ZF156" s="60"/>
      <c r="ZG156" s="60"/>
      <c r="ZH156" s="60"/>
      <c r="ZI156" s="60"/>
      <c r="ZJ156" s="60"/>
      <c r="ZK156" s="60"/>
      <c r="ZL156" s="60"/>
      <c r="ZM156" s="60"/>
      <c r="ZN156" s="60"/>
      <c r="ZO156" s="60"/>
      <c r="ZP156" s="60"/>
      <c r="ZQ156" s="60"/>
      <c r="ZR156" s="60"/>
      <c r="ZS156" s="60"/>
      <c r="ZT156" s="60"/>
      <c r="ZU156" s="60"/>
      <c r="ZV156" s="60"/>
      <c r="ZW156" s="60"/>
      <c r="ZX156" s="60"/>
      <c r="ZY156" s="60"/>
      <c r="ZZ156" s="60"/>
      <c r="AAA156" s="60"/>
      <c r="AAB156" s="60"/>
      <c r="AAC156" s="60"/>
      <c r="AAD156" s="60"/>
      <c r="AAE156" s="60"/>
      <c r="AAF156" s="60"/>
      <c r="AAG156" s="60"/>
      <c r="AAH156" s="60"/>
      <c r="AAI156" s="60"/>
      <c r="AAJ156" s="60"/>
      <c r="AAK156" s="60"/>
      <c r="AAL156" s="60"/>
      <c r="AAM156" s="60"/>
      <c r="AAN156" s="60"/>
      <c r="AAO156" s="60"/>
      <c r="AAP156" s="60"/>
      <c r="AAQ156" s="60"/>
      <c r="AAR156" s="60"/>
      <c r="AAS156" s="60"/>
      <c r="AAT156" s="60"/>
      <c r="AAU156" s="60"/>
      <c r="AAV156" s="60"/>
      <c r="AAW156" s="60"/>
      <c r="AAX156" s="60"/>
      <c r="AAY156" s="60"/>
      <c r="AAZ156" s="60"/>
      <c r="ABA156" s="60"/>
      <c r="ABB156" s="60"/>
      <c r="ABC156" s="60"/>
      <c r="ABD156" s="60"/>
      <c r="ABE156" s="60"/>
      <c r="ABF156" s="60"/>
      <c r="ABG156" s="60"/>
      <c r="ABH156" s="60"/>
      <c r="ABI156" s="60"/>
      <c r="ABJ156" s="60"/>
      <c r="ABK156" s="60"/>
      <c r="ABL156" s="60"/>
      <c r="ABM156" s="60"/>
      <c r="ABN156" s="60"/>
      <c r="ABO156" s="60"/>
      <c r="ABP156" s="60"/>
      <c r="ABQ156" s="60"/>
      <c r="ABR156" s="60"/>
      <c r="ABS156" s="60"/>
      <c r="ABT156" s="60"/>
      <c r="ABU156" s="60"/>
      <c r="ABV156" s="60"/>
      <c r="ABW156" s="60"/>
      <c r="ABX156" s="60"/>
      <c r="ABY156" s="60"/>
      <c r="ABZ156" s="60"/>
      <c r="ACA156" s="60"/>
      <c r="ACB156" s="60"/>
      <c r="ACC156" s="60"/>
      <c r="ACD156" s="60"/>
      <c r="ACE156" s="60"/>
      <c r="ACF156" s="60"/>
      <c r="ACG156" s="60"/>
      <c r="ACH156" s="60"/>
      <c r="ACI156" s="60"/>
      <c r="ACJ156" s="60"/>
      <c r="ACK156" s="60"/>
      <c r="ACL156" s="60"/>
      <c r="ACM156" s="60"/>
      <c r="ACN156" s="60"/>
      <c r="ACO156" s="60"/>
      <c r="ACP156" s="60"/>
      <c r="ACQ156" s="60"/>
      <c r="ACR156" s="60"/>
      <c r="ACS156" s="60"/>
      <c r="ACT156" s="60"/>
      <c r="ACU156" s="60"/>
      <c r="ACV156" s="60"/>
      <c r="ACW156" s="60"/>
      <c r="ACX156" s="60"/>
      <c r="ACY156" s="60"/>
      <c r="ACZ156" s="60"/>
      <c r="ADA156" s="60"/>
      <c r="ADB156" s="60"/>
      <c r="ADC156" s="60"/>
      <c r="ADD156" s="60"/>
      <c r="ADE156" s="60"/>
      <c r="ADF156" s="60"/>
      <c r="ADG156" s="60"/>
      <c r="ADH156" s="60"/>
      <c r="ADI156" s="60"/>
      <c r="ADJ156" s="60"/>
      <c r="ADK156" s="60"/>
      <c r="ADL156" s="60"/>
      <c r="ADM156" s="60"/>
      <c r="ADN156" s="60"/>
      <c r="ADO156" s="60"/>
      <c r="ADP156" s="60"/>
      <c r="ADQ156" s="60"/>
      <c r="ADR156" s="60"/>
      <c r="ADS156" s="60"/>
      <c r="ADT156" s="60"/>
      <c r="ADU156" s="60"/>
      <c r="ADV156" s="60"/>
      <c r="ADW156" s="60"/>
      <c r="ADX156" s="60"/>
      <c r="ADY156" s="60"/>
      <c r="ADZ156" s="60"/>
      <c r="AEA156" s="60"/>
      <c r="AEB156" s="60"/>
      <c r="AEC156" s="60"/>
      <c r="AED156" s="60"/>
      <c r="AEE156" s="60"/>
      <c r="AEF156" s="60"/>
      <c r="AEG156" s="60"/>
      <c r="AEH156" s="60"/>
      <c r="AEI156" s="60"/>
      <c r="AEJ156" s="60"/>
      <c r="AEK156" s="60"/>
      <c r="AEL156" s="60"/>
      <c r="AEM156" s="60"/>
      <c r="AEN156" s="60"/>
      <c r="AEO156" s="60"/>
      <c r="AEP156" s="60"/>
      <c r="AEQ156" s="60"/>
      <c r="AER156" s="60"/>
      <c r="AES156" s="60"/>
      <c r="AET156" s="60"/>
      <c r="AEU156" s="60"/>
      <c r="AEV156" s="60"/>
      <c r="AEW156" s="60"/>
      <c r="AEX156" s="60"/>
      <c r="AEY156" s="60"/>
      <c r="AEZ156" s="60"/>
      <c r="AFA156" s="60"/>
      <c r="AFB156" s="60"/>
      <c r="AFC156" s="60"/>
      <c r="AFD156" s="60"/>
      <c r="AFE156" s="60"/>
      <c r="AFF156" s="60"/>
      <c r="AFG156" s="60"/>
      <c r="AFH156" s="60"/>
      <c r="AFI156" s="60"/>
      <c r="AFJ156" s="60"/>
      <c r="AFK156" s="60"/>
      <c r="AFL156" s="60"/>
      <c r="AFM156" s="60"/>
      <c r="AFN156" s="60"/>
      <c r="AFO156" s="60"/>
      <c r="AFP156" s="60"/>
      <c r="AFQ156" s="60"/>
      <c r="AFR156" s="60"/>
      <c r="AFS156" s="60"/>
      <c r="AFT156" s="60"/>
      <c r="AFU156" s="60"/>
      <c r="AFV156" s="60"/>
      <c r="AFW156" s="60"/>
      <c r="AFX156" s="60"/>
      <c r="AFY156" s="60"/>
      <c r="AFZ156" s="60"/>
      <c r="AGA156" s="60"/>
      <c r="AGB156" s="60"/>
      <c r="AGC156" s="60"/>
      <c r="AGD156" s="60"/>
      <c r="AGE156" s="60"/>
      <c r="AGF156" s="60"/>
      <c r="AGG156" s="60"/>
      <c r="AGH156" s="60"/>
      <c r="AGI156" s="60"/>
      <c r="AGJ156" s="60"/>
      <c r="AGK156" s="60"/>
      <c r="AGL156" s="60"/>
      <c r="AGM156" s="60"/>
      <c r="AGN156" s="60"/>
      <c r="AGO156" s="60"/>
      <c r="AGP156" s="60"/>
      <c r="AGQ156" s="60"/>
      <c r="AGR156" s="60"/>
      <c r="AGS156" s="60"/>
      <c r="AGT156" s="60"/>
      <c r="AGU156" s="60"/>
      <c r="AGV156" s="60"/>
      <c r="AGW156" s="60"/>
      <c r="AGX156" s="60"/>
      <c r="AGY156" s="60"/>
      <c r="AGZ156" s="60"/>
      <c r="AHA156" s="60"/>
      <c r="AHB156" s="60"/>
      <c r="AHC156" s="60"/>
      <c r="AHD156" s="60"/>
      <c r="AHE156" s="60"/>
      <c r="AHF156" s="60"/>
      <c r="AHG156" s="60"/>
      <c r="AHH156" s="60"/>
      <c r="AHI156" s="60"/>
      <c r="AHJ156" s="60"/>
      <c r="AHK156" s="60"/>
      <c r="AHL156" s="60"/>
      <c r="AHM156" s="60"/>
      <c r="AHN156" s="60"/>
      <c r="AHO156" s="60"/>
      <c r="AHP156" s="60"/>
      <c r="AHQ156" s="60"/>
      <c r="AHR156" s="60"/>
      <c r="AHS156" s="60"/>
      <c r="AHT156" s="60"/>
      <c r="AHU156" s="60"/>
      <c r="AHV156" s="60"/>
      <c r="AHW156" s="60"/>
      <c r="AHX156" s="60"/>
      <c r="AHY156" s="60"/>
      <c r="AHZ156" s="60"/>
      <c r="AIA156" s="60"/>
      <c r="AIB156" s="60"/>
      <c r="AIC156" s="60"/>
      <c r="AID156" s="60"/>
      <c r="AIE156" s="60"/>
      <c r="AIF156" s="60"/>
      <c r="AIG156" s="60"/>
      <c r="AIH156" s="60"/>
      <c r="AII156" s="60"/>
      <c r="AIJ156" s="60"/>
      <c r="AIK156" s="60"/>
      <c r="AIL156" s="60"/>
      <c r="AIM156" s="60"/>
      <c r="AIN156" s="60"/>
      <c r="AIO156" s="60"/>
      <c r="AIP156" s="60"/>
      <c r="AIQ156" s="60"/>
      <c r="AIR156" s="60"/>
      <c r="AIS156" s="60"/>
      <c r="AIT156" s="60"/>
      <c r="AIU156" s="60"/>
      <c r="AIV156" s="60"/>
      <c r="AIW156" s="60"/>
      <c r="AIX156" s="60"/>
      <c r="AIY156" s="60"/>
      <c r="AIZ156" s="60"/>
      <c r="AJA156" s="60"/>
      <c r="AJB156" s="60"/>
      <c r="AJC156" s="60"/>
      <c r="AJD156" s="60"/>
      <c r="AJE156" s="60"/>
      <c r="AJF156" s="60"/>
      <c r="AJG156" s="60"/>
      <c r="AJH156" s="60"/>
      <c r="AJI156" s="60"/>
      <c r="AJJ156" s="60"/>
      <c r="AJK156" s="60"/>
      <c r="AJL156" s="60"/>
      <c r="AJM156" s="60"/>
      <c r="AJN156" s="60"/>
      <c r="AJO156" s="60"/>
      <c r="AJP156" s="60"/>
      <c r="AJQ156" s="60"/>
      <c r="AJR156" s="60"/>
      <c r="AJS156" s="60"/>
      <c r="AJT156" s="60"/>
      <c r="AJU156" s="60"/>
      <c r="AJV156" s="60"/>
      <c r="AJW156" s="60"/>
      <c r="AJX156" s="60"/>
      <c r="AJY156" s="60"/>
      <c r="AJZ156" s="60"/>
      <c r="AKA156" s="60"/>
      <c r="AKB156" s="60"/>
      <c r="AKC156" s="60"/>
      <c r="AKD156" s="60"/>
      <c r="AKE156" s="60"/>
      <c r="AKF156" s="60"/>
      <c r="AKG156" s="60"/>
      <c r="AKH156" s="60"/>
      <c r="AKI156" s="60"/>
      <c r="AKJ156" s="60"/>
      <c r="AKK156" s="60"/>
      <c r="AKL156" s="60"/>
      <c r="AKM156" s="60"/>
      <c r="AKN156" s="60"/>
      <c r="AKO156" s="60"/>
      <c r="AKP156" s="60"/>
      <c r="AKQ156" s="60"/>
      <c r="AKR156" s="60"/>
      <c r="AKS156" s="60"/>
      <c r="AKT156" s="60"/>
      <c r="AKU156" s="60"/>
      <c r="AKV156" s="60"/>
      <c r="AKW156" s="60"/>
      <c r="AKX156" s="60"/>
      <c r="AKY156" s="60"/>
      <c r="AKZ156" s="60"/>
      <c r="ALA156" s="60"/>
      <c r="ALB156" s="60"/>
      <c r="ALC156" s="60"/>
      <c r="ALD156" s="60"/>
      <c r="ALE156" s="60"/>
      <c r="ALF156" s="60"/>
      <c r="ALG156" s="60"/>
      <c r="ALH156" s="60"/>
      <c r="ALI156" s="60"/>
      <c r="ALJ156" s="60"/>
      <c r="ALK156" s="60"/>
      <c r="ALL156" s="60"/>
      <c r="ALM156" s="60"/>
      <c r="ALN156" s="60"/>
      <c r="ALO156" s="60"/>
      <c r="ALP156" s="60"/>
      <c r="ALQ156" s="60"/>
      <c r="ALR156" s="60"/>
      <c r="ALS156" s="60"/>
      <c r="ALT156" s="60"/>
      <c r="ALU156" s="60"/>
      <c r="ALV156" s="60"/>
      <c r="ALW156" s="60"/>
      <c r="ALX156" s="60"/>
      <c r="ALY156" s="60"/>
      <c r="ALZ156" s="60"/>
      <c r="AMA156" s="60"/>
      <c r="AMB156" s="60"/>
      <c r="AMC156" s="60"/>
      <c r="AMD156" s="60"/>
      <c r="AME156" s="60"/>
      <c r="AMF156" s="60"/>
      <c r="AMG156" s="60"/>
      <c r="AMH156" s="60"/>
      <c r="AMI156" s="60"/>
      <c r="AMJ156" s="60"/>
      <c r="AMK156" s="60"/>
      <c r="AML156" s="60"/>
      <c r="AMM156" s="60"/>
      <c r="AMN156" s="60"/>
      <c r="AMO156" s="60"/>
      <c r="AMP156" s="60"/>
      <c r="AMQ156" s="60"/>
      <c r="AMR156" s="60"/>
      <c r="AMS156" s="60"/>
      <c r="AMT156" s="60"/>
      <c r="AMU156" s="60"/>
      <c r="AMV156" s="60"/>
      <c r="AMW156" s="60"/>
      <c r="AMX156" s="60"/>
      <c r="AMY156" s="60"/>
      <c r="AMZ156" s="60"/>
      <c r="ANA156" s="60"/>
      <c r="ANB156" s="60"/>
      <c r="ANC156" s="60"/>
      <c r="AND156" s="60"/>
      <c r="ANE156" s="60"/>
      <c r="ANF156" s="60"/>
      <c r="ANG156" s="60"/>
      <c r="ANH156" s="60"/>
      <c r="ANI156" s="60"/>
      <c r="ANJ156" s="60"/>
      <c r="ANK156" s="60"/>
      <c r="ANL156" s="60"/>
      <c r="ANM156" s="60"/>
      <c r="ANN156" s="60"/>
      <c r="ANO156" s="60"/>
      <c r="ANP156" s="60"/>
      <c r="ANQ156" s="60"/>
      <c r="ANR156" s="60"/>
      <c r="ANS156" s="60"/>
      <c r="ANT156" s="60"/>
      <c r="ANU156" s="60"/>
      <c r="ANV156" s="60"/>
      <c r="ANW156" s="60"/>
      <c r="ANX156" s="60"/>
      <c r="ANY156" s="60"/>
      <c r="ANZ156" s="60"/>
      <c r="AOA156" s="60"/>
      <c r="AOB156" s="60"/>
      <c r="AOC156" s="60"/>
      <c r="AOD156" s="60"/>
      <c r="AOE156" s="60"/>
      <c r="AOF156" s="60"/>
      <c r="AOG156" s="60"/>
      <c r="AOH156" s="60"/>
      <c r="AOI156" s="60"/>
      <c r="AOJ156" s="60"/>
      <c r="AOK156" s="60"/>
      <c r="AOL156" s="60"/>
      <c r="AOM156" s="60"/>
      <c r="AON156" s="60"/>
      <c r="AOO156" s="60"/>
      <c r="AOP156" s="60"/>
      <c r="AOQ156" s="60"/>
      <c r="AOR156" s="60"/>
      <c r="AOS156" s="60"/>
      <c r="AOT156" s="60"/>
      <c r="AOU156" s="60"/>
      <c r="AOV156" s="60"/>
      <c r="AOW156" s="60"/>
      <c r="AOX156" s="60"/>
      <c r="AOY156" s="60"/>
      <c r="AOZ156" s="60"/>
      <c r="APA156" s="60"/>
      <c r="APB156" s="60"/>
      <c r="APC156" s="60"/>
      <c r="APD156" s="60"/>
      <c r="APE156" s="60"/>
      <c r="APF156" s="60"/>
      <c r="APG156" s="60"/>
      <c r="APH156" s="60"/>
      <c r="API156" s="60"/>
      <c r="APJ156" s="60"/>
      <c r="APK156" s="60"/>
      <c r="APL156" s="60"/>
      <c r="APM156" s="60"/>
      <c r="APN156" s="60"/>
      <c r="APO156" s="60"/>
      <c r="APP156" s="60"/>
      <c r="APQ156" s="60"/>
      <c r="APR156" s="60"/>
      <c r="APS156" s="60"/>
      <c r="APT156" s="60"/>
      <c r="APU156" s="60"/>
      <c r="APV156" s="60"/>
      <c r="APW156" s="60"/>
      <c r="APX156" s="60"/>
      <c r="APY156" s="60"/>
      <c r="APZ156" s="60"/>
      <c r="AQA156" s="60"/>
      <c r="AQB156" s="60"/>
      <c r="AQC156" s="60"/>
      <c r="AQD156" s="60"/>
      <c r="AQE156" s="60"/>
      <c r="AQF156" s="60"/>
      <c r="AQG156" s="60"/>
      <c r="AQH156" s="60"/>
      <c r="AQI156" s="60"/>
      <c r="AQJ156" s="60"/>
      <c r="AQK156" s="60"/>
      <c r="AQL156" s="60"/>
      <c r="AQM156" s="60"/>
      <c r="AQN156" s="60"/>
      <c r="AQO156" s="60"/>
      <c r="AQP156" s="60"/>
      <c r="AQQ156" s="60"/>
      <c r="AQR156" s="60"/>
      <c r="AQS156" s="60"/>
      <c r="AQT156" s="60"/>
      <c r="AQU156" s="60"/>
      <c r="AQV156" s="60"/>
      <c r="AQW156" s="60"/>
      <c r="AQX156" s="60"/>
      <c r="AQY156" s="60"/>
      <c r="AQZ156" s="60"/>
      <c r="ARA156" s="60"/>
      <c r="ARB156" s="60"/>
      <c r="ARC156" s="60"/>
      <c r="ARD156" s="60"/>
      <c r="ARE156" s="60"/>
      <c r="ARF156" s="60"/>
      <c r="ARG156" s="60"/>
      <c r="ARH156" s="60"/>
      <c r="ARI156" s="60"/>
      <c r="ARJ156" s="60"/>
      <c r="ARK156" s="60"/>
      <c r="ARL156" s="60"/>
      <c r="ARM156" s="60"/>
      <c r="ARN156" s="60"/>
      <c r="ARO156" s="60"/>
      <c r="ARP156" s="60"/>
      <c r="ARQ156" s="60"/>
      <c r="ARR156" s="60"/>
      <c r="ARS156" s="60"/>
      <c r="ART156" s="60"/>
      <c r="ARU156" s="60"/>
      <c r="ARV156" s="60"/>
      <c r="ARW156" s="60"/>
      <c r="ARX156" s="60"/>
      <c r="ARY156" s="60"/>
      <c r="ARZ156" s="60"/>
      <c r="ASA156" s="60"/>
      <c r="ASB156" s="60"/>
      <c r="ASC156" s="60"/>
      <c r="ASD156" s="60"/>
      <c r="ASE156" s="60"/>
      <c r="ASF156" s="60"/>
      <c r="ASG156" s="60"/>
      <c r="ASH156" s="60"/>
      <c r="ASI156" s="60"/>
      <c r="ASJ156" s="60"/>
      <c r="ASK156" s="60"/>
      <c r="ASL156" s="60"/>
      <c r="ASM156" s="60"/>
      <c r="ASN156" s="60"/>
      <c r="ASO156" s="60"/>
      <c r="ASP156" s="60"/>
      <c r="ASQ156" s="60"/>
      <c r="ASR156" s="60"/>
      <c r="ASS156" s="60"/>
      <c r="AST156" s="60"/>
      <c r="ASU156" s="60"/>
      <c r="ASV156" s="60"/>
      <c r="ASW156" s="60"/>
      <c r="ASX156" s="60"/>
      <c r="ASY156" s="60"/>
      <c r="ASZ156" s="60"/>
      <c r="ATA156" s="60"/>
      <c r="ATB156" s="60"/>
      <c r="ATC156" s="60"/>
      <c r="ATD156" s="60"/>
      <c r="ATE156" s="60"/>
      <c r="ATF156" s="60"/>
      <c r="ATG156" s="60"/>
      <c r="ATH156" s="60"/>
      <c r="ATI156" s="60"/>
      <c r="ATJ156" s="60"/>
      <c r="ATK156" s="60"/>
      <c r="ATL156" s="60"/>
      <c r="ATM156" s="60"/>
      <c r="ATN156" s="60"/>
      <c r="ATO156" s="60"/>
      <c r="ATP156" s="60"/>
      <c r="ATQ156" s="60"/>
      <c r="ATR156" s="60"/>
      <c r="ATS156" s="60"/>
      <c r="ATT156" s="60"/>
      <c r="ATU156" s="60"/>
      <c r="ATV156" s="60"/>
      <c r="ATW156" s="60"/>
      <c r="ATX156" s="60"/>
      <c r="ATY156" s="60"/>
      <c r="ATZ156" s="60"/>
      <c r="AUA156" s="60"/>
      <c r="AUB156" s="60"/>
      <c r="AUC156" s="60"/>
      <c r="AUD156" s="60"/>
      <c r="AUE156" s="60"/>
      <c r="AUF156" s="60"/>
      <c r="AUG156" s="60"/>
      <c r="AUH156" s="60"/>
      <c r="AUI156" s="60"/>
      <c r="AUJ156" s="60"/>
      <c r="AUK156" s="60"/>
      <c r="AUL156" s="60"/>
      <c r="AUM156" s="60"/>
      <c r="AUN156" s="60"/>
      <c r="AUO156" s="60"/>
      <c r="AUP156" s="60"/>
      <c r="AUQ156" s="60"/>
      <c r="AUR156" s="60"/>
      <c r="AUS156" s="60"/>
      <c r="AUT156" s="60"/>
      <c r="AUU156" s="60"/>
      <c r="AUV156" s="60"/>
      <c r="AUW156" s="60"/>
      <c r="AUX156" s="60"/>
      <c r="AUY156" s="60"/>
      <c r="AUZ156" s="60"/>
      <c r="AVA156" s="60"/>
      <c r="AVB156" s="60"/>
      <c r="AVC156" s="60"/>
      <c r="AVD156" s="60"/>
      <c r="AVE156" s="60"/>
      <c r="AVF156" s="60"/>
      <c r="AVG156" s="60"/>
      <c r="AVH156" s="60"/>
      <c r="AVI156" s="60"/>
      <c r="AVJ156" s="60"/>
      <c r="AVK156" s="60"/>
      <c r="AVL156" s="60"/>
      <c r="AVM156" s="60"/>
      <c r="AVN156" s="60"/>
      <c r="AVO156" s="60"/>
      <c r="AVP156" s="60"/>
      <c r="AVQ156" s="60"/>
      <c r="AVR156" s="60"/>
      <c r="AVS156" s="60"/>
      <c r="AVT156" s="60"/>
      <c r="AVU156" s="60"/>
      <c r="AVV156" s="60"/>
      <c r="AVW156" s="60"/>
      <c r="AVX156" s="60"/>
      <c r="AVY156" s="60"/>
      <c r="AVZ156" s="60"/>
      <c r="AWA156" s="60"/>
      <c r="AWB156" s="60"/>
      <c r="AWC156" s="60"/>
      <c r="AWD156" s="60"/>
      <c r="AWE156" s="60"/>
      <c r="AWF156" s="60"/>
      <c r="AWG156" s="60"/>
      <c r="AWH156" s="60"/>
      <c r="AWI156" s="60"/>
      <c r="AWJ156" s="60"/>
      <c r="AWK156" s="60"/>
      <c r="AWL156" s="60"/>
      <c r="AWM156" s="60"/>
      <c r="AWN156" s="60"/>
      <c r="AWO156" s="60"/>
      <c r="AWP156" s="60"/>
      <c r="AWQ156" s="60"/>
      <c r="AWR156" s="60"/>
      <c r="AWS156" s="60"/>
      <c r="AWT156" s="60"/>
      <c r="AWU156" s="60"/>
      <c r="AWV156" s="60"/>
      <c r="AWW156" s="60"/>
      <c r="AWX156" s="60"/>
      <c r="AWY156" s="60"/>
      <c r="AWZ156" s="60"/>
      <c r="AXA156" s="60"/>
      <c r="AXB156" s="60"/>
      <c r="AXC156" s="60"/>
      <c r="AXD156" s="60"/>
      <c r="AXE156" s="60"/>
      <c r="AXF156" s="60"/>
      <c r="AXG156" s="60"/>
      <c r="AXH156" s="60"/>
      <c r="AXI156" s="60"/>
      <c r="AXJ156" s="60"/>
      <c r="AXK156" s="60"/>
      <c r="AXL156" s="60"/>
      <c r="AXM156" s="60"/>
      <c r="AXN156" s="60"/>
      <c r="AXO156" s="60"/>
      <c r="AXP156" s="60"/>
      <c r="AXQ156" s="60"/>
      <c r="AXR156" s="60"/>
      <c r="AXS156" s="60"/>
      <c r="AXT156" s="60"/>
      <c r="AXU156" s="60"/>
      <c r="AXV156" s="60"/>
      <c r="AXW156" s="60"/>
      <c r="AXX156" s="60"/>
      <c r="AXY156" s="60"/>
      <c r="AXZ156" s="60"/>
      <c r="AYA156" s="60"/>
      <c r="AYB156" s="60"/>
      <c r="AYC156" s="60"/>
      <c r="AYD156" s="60"/>
      <c r="AYE156" s="60"/>
      <c r="AYF156" s="60"/>
      <c r="AYG156" s="60"/>
      <c r="AYH156" s="60"/>
      <c r="AYI156" s="60"/>
      <c r="AYJ156" s="60"/>
      <c r="AYK156" s="60"/>
      <c r="AYL156" s="60"/>
      <c r="AYM156" s="60"/>
      <c r="AYN156" s="60"/>
      <c r="AYO156" s="60"/>
      <c r="AYP156" s="60"/>
      <c r="AYQ156" s="60"/>
      <c r="AYR156" s="60"/>
      <c r="AYS156" s="60"/>
      <c r="AYT156" s="60"/>
      <c r="AYU156" s="60"/>
      <c r="AYV156" s="60"/>
      <c r="AYW156" s="60"/>
      <c r="AYX156" s="60"/>
      <c r="AYY156" s="60"/>
      <c r="AYZ156" s="60"/>
      <c r="AZA156" s="60"/>
      <c r="AZB156" s="60"/>
      <c r="AZC156" s="60"/>
      <c r="AZD156" s="60"/>
      <c r="AZE156" s="60"/>
      <c r="AZF156" s="60"/>
      <c r="AZG156" s="60"/>
      <c r="AZH156" s="60"/>
      <c r="AZI156" s="60"/>
      <c r="AZJ156" s="60"/>
      <c r="AZK156" s="60"/>
      <c r="AZL156" s="60"/>
      <c r="AZM156" s="60"/>
      <c r="AZN156" s="60"/>
      <c r="AZO156" s="60"/>
      <c r="AZP156" s="60"/>
      <c r="AZQ156" s="60"/>
      <c r="AZR156" s="60"/>
      <c r="AZS156" s="60"/>
      <c r="AZT156" s="60"/>
      <c r="AZU156" s="60"/>
      <c r="AZV156" s="60"/>
      <c r="AZW156" s="60"/>
      <c r="AZX156" s="60"/>
      <c r="AZY156" s="60"/>
      <c r="AZZ156" s="60"/>
      <c r="BAA156" s="60"/>
      <c r="BAB156" s="60"/>
      <c r="BAC156" s="60"/>
      <c r="BAD156" s="60"/>
      <c r="BAE156" s="60"/>
      <c r="BAF156" s="60"/>
      <c r="BAG156" s="60"/>
      <c r="BAH156" s="60"/>
      <c r="BAI156" s="60"/>
      <c r="BAJ156" s="60"/>
      <c r="BAK156" s="60"/>
      <c r="BAL156" s="60"/>
      <c r="BAM156" s="60"/>
      <c r="BAN156" s="60"/>
      <c r="BAO156" s="60"/>
      <c r="BAP156" s="60"/>
      <c r="BAQ156" s="60"/>
      <c r="BAR156" s="60"/>
      <c r="BAS156" s="60"/>
      <c r="BAT156" s="60"/>
      <c r="BAU156" s="60"/>
      <c r="BAV156" s="60"/>
      <c r="BAW156" s="60"/>
      <c r="BAX156" s="60"/>
      <c r="BAY156" s="60"/>
      <c r="BAZ156" s="60"/>
      <c r="BBA156" s="60"/>
      <c r="BBB156" s="60"/>
      <c r="BBC156" s="60"/>
      <c r="BBD156" s="60"/>
      <c r="BBE156" s="60"/>
      <c r="BBF156" s="60"/>
      <c r="BBG156" s="60"/>
      <c r="BBH156" s="60"/>
      <c r="BBI156" s="60"/>
      <c r="BBJ156" s="60"/>
      <c r="BBK156" s="60"/>
      <c r="BBL156" s="60"/>
      <c r="BBM156" s="60"/>
      <c r="BBN156" s="60"/>
      <c r="BBO156" s="60"/>
      <c r="BBP156" s="60"/>
      <c r="BBQ156" s="60"/>
      <c r="BBR156" s="60"/>
      <c r="BBS156" s="60"/>
      <c r="BBT156" s="60"/>
      <c r="BBU156" s="60"/>
      <c r="BBV156" s="60"/>
      <c r="BBW156" s="60"/>
      <c r="BBX156" s="60"/>
      <c r="BBY156" s="60"/>
      <c r="BBZ156" s="60"/>
      <c r="BCA156" s="60"/>
      <c r="BCB156" s="60"/>
      <c r="BCC156" s="60"/>
      <c r="BCD156" s="60"/>
      <c r="BCE156" s="60"/>
      <c r="BCF156" s="60"/>
      <c r="BCG156" s="60"/>
      <c r="BCH156" s="60"/>
      <c r="BCI156" s="60"/>
      <c r="BCJ156" s="60"/>
      <c r="BCK156" s="60"/>
      <c r="BCL156" s="60"/>
      <c r="BCM156" s="60"/>
      <c r="BCN156" s="60"/>
      <c r="BCO156" s="60"/>
      <c r="BCP156" s="60"/>
      <c r="BCQ156" s="60"/>
      <c r="BCR156" s="60"/>
      <c r="BCS156" s="60"/>
      <c r="BCT156" s="60"/>
      <c r="BCU156" s="60"/>
      <c r="BCV156" s="60"/>
      <c r="BCW156" s="60"/>
      <c r="BCX156" s="60"/>
      <c r="BCY156" s="60"/>
      <c r="BCZ156" s="60"/>
      <c r="BDA156" s="60"/>
      <c r="BDB156" s="60"/>
      <c r="BDC156" s="60"/>
      <c r="BDD156" s="60"/>
      <c r="BDE156" s="60"/>
      <c r="BDF156" s="60"/>
      <c r="BDG156" s="60"/>
      <c r="BDH156" s="60"/>
      <c r="BDI156" s="60"/>
      <c r="BDJ156" s="60"/>
      <c r="BDK156" s="60"/>
      <c r="BDL156" s="60"/>
      <c r="BDM156" s="60"/>
      <c r="BDN156" s="60"/>
      <c r="BDO156" s="60"/>
      <c r="BDP156" s="60"/>
      <c r="BDQ156" s="60"/>
      <c r="BDR156" s="60"/>
      <c r="BDS156" s="60"/>
      <c r="BDT156" s="60"/>
      <c r="BDU156" s="60"/>
      <c r="BDV156" s="60"/>
      <c r="BDW156" s="60"/>
      <c r="BDX156" s="60"/>
      <c r="BDY156" s="60"/>
      <c r="BDZ156" s="60"/>
      <c r="BEA156" s="60"/>
      <c r="BEB156" s="60"/>
      <c r="BEC156" s="60"/>
      <c r="BED156" s="60"/>
      <c r="BEE156" s="60"/>
      <c r="BEF156" s="60"/>
      <c r="BEG156" s="60"/>
      <c r="BEH156" s="60"/>
      <c r="BEI156" s="60"/>
      <c r="BEJ156" s="60"/>
      <c r="BEK156" s="60"/>
      <c r="BEL156" s="60"/>
      <c r="BEM156" s="60"/>
      <c r="BEN156" s="60"/>
      <c r="BEO156" s="60"/>
      <c r="BEP156" s="60"/>
      <c r="BEQ156" s="60"/>
      <c r="BER156" s="60"/>
      <c r="BES156" s="60"/>
      <c r="BET156" s="60"/>
      <c r="BEU156" s="60"/>
      <c r="BEV156" s="60"/>
      <c r="BEW156" s="60"/>
      <c r="BEX156" s="60"/>
      <c r="BEY156" s="60"/>
      <c r="BEZ156" s="60"/>
      <c r="BFA156" s="60"/>
      <c r="BFB156" s="60"/>
      <c r="BFC156" s="60"/>
      <c r="BFD156" s="60"/>
      <c r="BFE156" s="60"/>
      <c r="BFF156" s="60"/>
      <c r="BFG156" s="60"/>
      <c r="BFH156" s="60"/>
      <c r="BFI156" s="60"/>
      <c r="BFJ156" s="60"/>
      <c r="BFK156" s="60"/>
      <c r="BFL156" s="60"/>
      <c r="BFM156" s="60"/>
      <c r="BFN156" s="60"/>
      <c r="BFO156" s="60"/>
      <c r="BFP156" s="60"/>
      <c r="BFQ156" s="60"/>
      <c r="BFR156" s="60"/>
      <c r="BFS156" s="60"/>
      <c r="BFT156" s="60"/>
      <c r="BFU156" s="60"/>
      <c r="BFV156" s="60"/>
      <c r="BFW156" s="60"/>
      <c r="BFX156" s="60"/>
      <c r="BFY156" s="60"/>
      <c r="BFZ156" s="60"/>
      <c r="BGA156" s="60"/>
      <c r="BGB156" s="60"/>
      <c r="BGC156" s="60"/>
      <c r="BGD156" s="60"/>
      <c r="BGE156" s="60"/>
      <c r="BGF156" s="60"/>
      <c r="BGG156" s="60"/>
      <c r="BGH156" s="60"/>
      <c r="BGI156" s="60"/>
      <c r="BGJ156" s="60"/>
      <c r="BGK156" s="60"/>
      <c r="BGL156" s="60"/>
      <c r="BGM156" s="60"/>
      <c r="BGN156" s="60"/>
      <c r="BGO156" s="60"/>
      <c r="BGP156" s="60"/>
      <c r="BGQ156" s="60"/>
      <c r="BGR156" s="60"/>
      <c r="BGS156" s="60"/>
      <c r="BGT156" s="60"/>
      <c r="BGU156" s="60"/>
      <c r="BGV156" s="60"/>
      <c r="BGW156" s="60"/>
      <c r="BGX156" s="60"/>
      <c r="BGY156" s="60"/>
      <c r="BGZ156" s="60"/>
      <c r="BHA156" s="60"/>
      <c r="BHB156" s="60"/>
      <c r="BHC156" s="60"/>
      <c r="BHD156" s="60"/>
      <c r="BHE156" s="60"/>
      <c r="BHF156" s="60"/>
      <c r="BHG156" s="60"/>
      <c r="BHH156" s="60"/>
      <c r="BHI156" s="60"/>
      <c r="BHJ156" s="60"/>
      <c r="BHK156" s="60"/>
      <c r="BHL156" s="60"/>
      <c r="BHM156" s="60"/>
      <c r="BHN156" s="60"/>
      <c r="BHO156" s="60"/>
      <c r="BHP156" s="60"/>
      <c r="BHQ156" s="60"/>
      <c r="BHR156" s="60"/>
      <c r="BHS156" s="60"/>
      <c r="BHT156" s="60"/>
      <c r="BHU156" s="60"/>
      <c r="BHV156" s="60"/>
      <c r="BHW156" s="60"/>
      <c r="BHX156" s="60"/>
      <c r="BHY156" s="60"/>
      <c r="BHZ156" s="60"/>
      <c r="BIA156" s="60"/>
      <c r="BIB156" s="60"/>
      <c r="BIC156" s="60"/>
      <c r="BID156" s="60"/>
      <c r="BIE156" s="60"/>
      <c r="BIF156" s="60"/>
      <c r="BIG156" s="60"/>
      <c r="BIH156" s="60"/>
      <c r="BII156" s="60"/>
      <c r="BIJ156" s="60"/>
      <c r="BIK156" s="60"/>
      <c r="BIL156" s="60"/>
      <c r="BIM156" s="60"/>
      <c r="BIN156" s="60"/>
      <c r="BIO156" s="60"/>
      <c r="BIP156" s="60"/>
      <c r="BIQ156" s="60"/>
      <c r="BIR156" s="60"/>
      <c r="BIS156" s="60"/>
      <c r="BIT156" s="60"/>
      <c r="BIU156" s="60"/>
      <c r="BIV156" s="60"/>
      <c r="BIW156" s="60"/>
      <c r="BIX156" s="60"/>
      <c r="BIY156" s="60"/>
      <c r="BIZ156" s="60"/>
      <c r="BJA156" s="60"/>
      <c r="BJB156" s="60"/>
      <c r="BJC156" s="60"/>
      <c r="BJD156" s="60"/>
      <c r="BJE156" s="60"/>
      <c r="BJF156" s="60"/>
      <c r="BJG156" s="60"/>
      <c r="BJH156" s="60"/>
      <c r="BJI156" s="60"/>
      <c r="BJJ156" s="60"/>
      <c r="BJK156" s="60"/>
      <c r="BJL156" s="60"/>
      <c r="BJM156" s="60"/>
      <c r="BJN156" s="60"/>
      <c r="BJO156" s="60"/>
      <c r="BJP156" s="60"/>
      <c r="BJQ156" s="60"/>
      <c r="BJR156" s="60"/>
      <c r="BJS156" s="60"/>
      <c r="BJT156" s="60"/>
      <c r="BJU156" s="60"/>
      <c r="BJV156" s="60"/>
      <c r="BJW156" s="60"/>
      <c r="BJX156" s="60"/>
      <c r="BJY156" s="60"/>
      <c r="BJZ156" s="60"/>
      <c r="BKA156" s="60"/>
      <c r="BKB156" s="60"/>
      <c r="BKC156" s="60"/>
      <c r="BKD156" s="60"/>
      <c r="BKE156" s="60"/>
      <c r="BKF156" s="60"/>
      <c r="BKG156" s="60"/>
      <c r="BKH156" s="60"/>
      <c r="BKI156" s="60"/>
      <c r="BKJ156" s="60"/>
      <c r="BKK156" s="60"/>
      <c r="BKL156" s="60"/>
      <c r="BKM156" s="60"/>
      <c r="BKN156" s="60"/>
      <c r="BKO156" s="60"/>
      <c r="BKP156" s="60"/>
      <c r="BKQ156" s="60"/>
      <c r="BKR156" s="60"/>
      <c r="BKS156" s="60"/>
      <c r="BKT156" s="60"/>
      <c r="BKU156" s="60"/>
      <c r="BKV156" s="60"/>
      <c r="BKW156" s="60"/>
      <c r="BKX156" s="60"/>
      <c r="BKY156" s="60"/>
      <c r="BKZ156" s="60"/>
      <c r="BLA156" s="60"/>
      <c r="BLB156" s="60"/>
      <c r="BLC156" s="60"/>
      <c r="BLD156" s="60"/>
      <c r="BLE156" s="60"/>
      <c r="BLF156" s="60"/>
      <c r="BLG156" s="60"/>
      <c r="BLH156" s="60"/>
      <c r="BLI156" s="60"/>
      <c r="BLJ156" s="60"/>
      <c r="BLK156" s="60"/>
      <c r="BLL156" s="60"/>
      <c r="BLM156" s="60"/>
      <c r="BLN156" s="60"/>
      <c r="BLO156" s="60"/>
      <c r="BLP156" s="60"/>
      <c r="BLQ156" s="60"/>
      <c r="BLR156" s="60"/>
      <c r="BLS156" s="60"/>
      <c r="BLT156" s="60"/>
      <c r="BLU156" s="60"/>
      <c r="BLV156" s="60"/>
      <c r="BLW156" s="60"/>
      <c r="BLX156" s="60"/>
      <c r="BLY156" s="60"/>
      <c r="BLZ156" s="60"/>
      <c r="BMA156" s="60"/>
      <c r="BMB156" s="60"/>
      <c r="BMC156" s="60"/>
      <c r="BMD156" s="60"/>
      <c r="BME156" s="60"/>
      <c r="BMF156" s="60"/>
      <c r="BMG156" s="60"/>
      <c r="BMH156" s="60"/>
      <c r="BMI156" s="60"/>
      <c r="BMJ156" s="60"/>
      <c r="BMK156" s="60"/>
      <c r="BML156" s="60"/>
      <c r="BMM156" s="60"/>
      <c r="BMN156" s="60"/>
      <c r="BMO156" s="60"/>
      <c r="BMP156" s="60"/>
      <c r="BMQ156" s="60"/>
      <c r="BMR156" s="60"/>
      <c r="BMS156" s="60"/>
      <c r="BMT156" s="60"/>
      <c r="BMU156" s="60"/>
      <c r="BMV156" s="60"/>
      <c r="BMW156" s="60"/>
      <c r="BMX156" s="60"/>
      <c r="BMY156" s="60"/>
      <c r="BMZ156" s="60"/>
      <c r="BNA156" s="60"/>
      <c r="BNB156" s="60"/>
      <c r="BNC156" s="60"/>
      <c r="BND156" s="60"/>
      <c r="BNE156" s="60"/>
      <c r="BNF156" s="60"/>
      <c r="BNG156" s="60"/>
      <c r="BNH156" s="60"/>
      <c r="BNI156" s="60"/>
      <c r="BNJ156" s="60"/>
      <c r="BNK156" s="60"/>
      <c r="BNL156" s="60"/>
      <c r="BNM156" s="60"/>
      <c r="BNN156" s="60"/>
      <c r="BNO156" s="60"/>
      <c r="BNP156" s="60"/>
      <c r="BNQ156" s="60"/>
      <c r="BNR156" s="60"/>
      <c r="BNS156" s="60"/>
      <c r="BNT156" s="60"/>
      <c r="BNU156" s="60"/>
      <c r="BNV156" s="60"/>
      <c r="BNW156" s="60"/>
      <c r="BNX156" s="60"/>
      <c r="BNY156" s="60"/>
      <c r="BNZ156" s="60"/>
      <c r="BOA156" s="60"/>
      <c r="BOB156" s="60"/>
      <c r="BOC156" s="60"/>
      <c r="BOD156" s="60"/>
      <c r="BOE156" s="60"/>
      <c r="BOF156" s="60"/>
      <c r="BOG156" s="60"/>
      <c r="BOH156" s="60"/>
      <c r="BOI156" s="60"/>
      <c r="BOJ156" s="60"/>
      <c r="BOK156" s="60"/>
      <c r="BOL156" s="60"/>
      <c r="BOM156" s="60"/>
      <c r="BON156" s="60"/>
      <c r="BOO156" s="60"/>
      <c r="BOP156" s="60"/>
      <c r="BOQ156" s="60"/>
      <c r="BOR156" s="60"/>
      <c r="BOS156" s="60"/>
      <c r="BOT156" s="60"/>
      <c r="BOU156" s="60"/>
      <c r="BOV156" s="60"/>
      <c r="BOW156" s="60"/>
      <c r="BOX156" s="60"/>
      <c r="BOY156" s="60"/>
      <c r="BOZ156" s="60"/>
      <c r="BPA156" s="60"/>
      <c r="BPB156" s="60"/>
      <c r="BPC156" s="60"/>
      <c r="BPD156" s="60"/>
      <c r="BPE156" s="60"/>
      <c r="BPF156" s="60"/>
      <c r="BPG156" s="60"/>
      <c r="BPH156" s="60"/>
      <c r="BPI156" s="60"/>
      <c r="BPJ156" s="60"/>
      <c r="BPK156" s="60"/>
      <c r="BPL156" s="60"/>
      <c r="BPM156" s="60"/>
      <c r="BPN156" s="60"/>
      <c r="BPO156" s="60"/>
      <c r="BPP156" s="60"/>
      <c r="BPQ156" s="60"/>
      <c r="BPR156" s="60"/>
      <c r="BPS156" s="60"/>
      <c r="BPT156" s="60"/>
      <c r="BPU156" s="60"/>
      <c r="BPV156" s="60"/>
      <c r="BPW156" s="60"/>
      <c r="BPX156" s="60"/>
      <c r="BPY156" s="60"/>
      <c r="BPZ156" s="60"/>
      <c r="BQA156" s="60"/>
      <c r="BQB156" s="60"/>
      <c r="BQC156" s="60"/>
      <c r="BQD156" s="60"/>
      <c r="BQE156" s="60"/>
      <c r="BQF156" s="60"/>
      <c r="BQG156" s="60"/>
      <c r="BQH156" s="60"/>
      <c r="BQI156" s="60"/>
      <c r="BQJ156" s="60"/>
      <c r="BQK156" s="60"/>
      <c r="BQL156" s="60"/>
      <c r="BQM156" s="60"/>
      <c r="BQN156" s="60"/>
      <c r="BQO156" s="60"/>
      <c r="BQP156" s="60"/>
      <c r="BQQ156" s="60"/>
      <c r="BQR156" s="60"/>
      <c r="BQS156" s="60"/>
      <c r="BQT156" s="60"/>
      <c r="BQU156" s="60"/>
      <c r="BQV156" s="60"/>
      <c r="BQW156" s="60"/>
      <c r="BQX156" s="60"/>
      <c r="BQY156" s="60"/>
      <c r="BQZ156" s="60"/>
      <c r="BRA156" s="60"/>
      <c r="BRB156" s="60"/>
      <c r="BRC156" s="60"/>
      <c r="BRD156" s="60"/>
      <c r="BRE156" s="60"/>
      <c r="BRF156" s="60"/>
      <c r="BRG156" s="60"/>
      <c r="BRH156" s="60"/>
      <c r="BRI156" s="60"/>
      <c r="BRJ156" s="60"/>
      <c r="BRK156" s="60"/>
      <c r="BRL156" s="60"/>
      <c r="BRM156" s="60"/>
      <c r="BRN156" s="60"/>
      <c r="BRO156" s="60"/>
      <c r="BRP156" s="60"/>
      <c r="BRQ156" s="60"/>
      <c r="BRR156" s="60"/>
      <c r="BRS156" s="60"/>
      <c r="BRT156" s="60"/>
      <c r="BRU156" s="60"/>
      <c r="BRV156" s="60"/>
      <c r="BRW156" s="60"/>
      <c r="BRX156" s="60"/>
      <c r="BRY156" s="60"/>
      <c r="BRZ156" s="60"/>
      <c r="BSA156" s="60"/>
      <c r="BSB156" s="60"/>
      <c r="BSC156" s="60"/>
      <c r="BSD156" s="60"/>
      <c r="BSE156" s="60"/>
      <c r="BSF156" s="60"/>
      <c r="BSG156" s="60"/>
      <c r="BSH156" s="60"/>
      <c r="BSI156" s="60"/>
      <c r="BSJ156" s="60"/>
      <c r="BSK156" s="60"/>
      <c r="BSL156" s="60"/>
      <c r="BSM156" s="60"/>
      <c r="BSN156" s="60"/>
      <c r="BSO156" s="60"/>
      <c r="BSP156" s="60"/>
      <c r="BSQ156" s="60"/>
      <c r="BSR156" s="60"/>
      <c r="BSS156" s="60"/>
      <c r="BST156" s="60"/>
      <c r="BSU156" s="60"/>
      <c r="BSV156" s="60"/>
      <c r="BSW156" s="60"/>
      <c r="BSX156" s="60"/>
      <c r="BSY156" s="60"/>
      <c r="BSZ156" s="60"/>
      <c r="BTA156" s="60"/>
      <c r="BTB156" s="60"/>
      <c r="BTC156" s="60"/>
      <c r="BTD156" s="60"/>
      <c r="BTE156" s="60"/>
      <c r="BTF156" s="60"/>
      <c r="BTG156" s="60"/>
      <c r="BTH156" s="60"/>
      <c r="BTI156" s="60"/>
      <c r="BTJ156" s="60"/>
      <c r="BTK156" s="60"/>
      <c r="BTL156" s="60"/>
      <c r="BTM156" s="60"/>
      <c r="BTN156" s="60"/>
      <c r="BTO156" s="60"/>
      <c r="BTP156" s="60"/>
      <c r="BTQ156" s="60"/>
      <c r="BTR156" s="60"/>
      <c r="BTS156" s="60"/>
      <c r="BTT156" s="60"/>
      <c r="BTU156" s="60"/>
      <c r="BTV156" s="60"/>
      <c r="BTW156" s="60"/>
      <c r="BTX156" s="60"/>
      <c r="BTY156" s="60"/>
      <c r="BTZ156" s="60"/>
      <c r="BUA156" s="60"/>
      <c r="BUB156" s="60"/>
      <c r="BUC156" s="60"/>
      <c r="BUD156" s="60"/>
      <c r="BUE156" s="60"/>
      <c r="BUF156" s="60"/>
      <c r="BUG156" s="60"/>
      <c r="BUH156" s="60"/>
      <c r="BUI156" s="60"/>
      <c r="BUJ156" s="60"/>
      <c r="BUK156" s="60"/>
      <c r="BUL156" s="60"/>
      <c r="BUM156" s="60"/>
      <c r="BUN156" s="60"/>
      <c r="BUO156" s="60"/>
      <c r="BUP156" s="60"/>
      <c r="BUQ156" s="60"/>
      <c r="BUR156" s="60"/>
      <c r="BUS156" s="60"/>
      <c r="BUT156" s="60"/>
      <c r="BUU156" s="60"/>
      <c r="BUV156" s="60"/>
      <c r="BUW156" s="60"/>
      <c r="BUX156" s="60"/>
      <c r="BUY156" s="60"/>
      <c r="BUZ156" s="60"/>
      <c r="BVA156" s="60"/>
      <c r="BVB156" s="60"/>
      <c r="BVC156" s="60"/>
      <c r="BVD156" s="60"/>
      <c r="BVE156" s="60"/>
      <c r="BVF156" s="60"/>
      <c r="BVG156" s="60"/>
      <c r="BVH156" s="60"/>
      <c r="BVI156" s="60"/>
      <c r="BVJ156" s="60"/>
      <c r="BVK156" s="60"/>
      <c r="BVL156" s="60"/>
      <c r="BVM156" s="60"/>
      <c r="BVN156" s="60"/>
      <c r="BVO156" s="60"/>
      <c r="BVP156" s="60"/>
      <c r="BVQ156" s="60"/>
      <c r="BVR156" s="60"/>
      <c r="BVS156" s="60"/>
      <c r="BVT156" s="60"/>
      <c r="BVU156" s="60"/>
      <c r="BVV156" s="60"/>
      <c r="BVW156" s="60"/>
      <c r="BVX156" s="60"/>
      <c r="BVY156" s="60"/>
      <c r="BVZ156" s="60"/>
      <c r="BWA156" s="60"/>
      <c r="BWB156" s="60"/>
      <c r="BWC156" s="60"/>
      <c r="BWD156" s="60"/>
      <c r="BWE156" s="60"/>
      <c r="BWF156" s="60"/>
      <c r="BWG156" s="60"/>
      <c r="BWH156" s="60"/>
      <c r="BWI156" s="60"/>
      <c r="BWJ156" s="60"/>
      <c r="BWK156" s="60"/>
      <c r="BWL156" s="60"/>
      <c r="BWM156" s="60"/>
      <c r="BWN156" s="60"/>
      <c r="BWO156" s="60"/>
      <c r="BWP156" s="60"/>
      <c r="BWQ156" s="60"/>
      <c r="BWR156" s="60"/>
      <c r="BWS156" s="60"/>
      <c r="BWT156" s="60"/>
      <c r="BWU156" s="60"/>
      <c r="BWV156" s="60"/>
      <c r="BWW156" s="60"/>
      <c r="BWX156" s="60"/>
      <c r="BWY156" s="60"/>
      <c r="BWZ156" s="60"/>
      <c r="BXA156" s="60"/>
      <c r="BXB156" s="60"/>
      <c r="BXC156" s="60"/>
      <c r="BXD156" s="60"/>
      <c r="BXE156" s="60"/>
      <c r="BXF156" s="60"/>
      <c r="BXG156" s="60"/>
      <c r="BXH156" s="60"/>
      <c r="BXI156" s="60"/>
      <c r="BXJ156" s="60"/>
      <c r="BXK156" s="60"/>
      <c r="BXL156" s="60"/>
      <c r="BXM156" s="60"/>
      <c r="BXN156" s="60"/>
      <c r="BXO156" s="60"/>
      <c r="BXP156" s="60"/>
      <c r="BXQ156" s="60"/>
      <c r="BXR156" s="60"/>
      <c r="BXS156" s="60"/>
      <c r="BXT156" s="60"/>
      <c r="BXU156" s="60"/>
      <c r="BXV156" s="60"/>
      <c r="BXW156" s="60"/>
      <c r="BXX156" s="60"/>
      <c r="BXY156" s="60"/>
      <c r="BXZ156" s="60"/>
      <c r="BYA156" s="60"/>
      <c r="BYB156" s="60"/>
      <c r="BYC156" s="60"/>
      <c r="BYD156" s="60"/>
      <c r="BYE156" s="60"/>
      <c r="BYF156" s="60"/>
      <c r="BYG156" s="60"/>
      <c r="BYH156" s="60"/>
      <c r="BYI156" s="60"/>
      <c r="BYJ156" s="60"/>
      <c r="BYK156" s="60"/>
      <c r="BYL156" s="60"/>
      <c r="BYM156" s="60"/>
      <c r="BYN156" s="60"/>
      <c r="BYO156" s="60"/>
      <c r="BYP156" s="60"/>
      <c r="BYQ156" s="60"/>
      <c r="BYR156" s="60"/>
      <c r="BYS156" s="60"/>
      <c r="BYT156" s="60"/>
      <c r="BYU156" s="60"/>
      <c r="BYV156" s="60"/>
      <c r="BYW156" s="60"/>
      <c r="BYX156" s="60"/>
      <c r="BYY156" s="60"/>
      <c r="BYZ156" s="60"/>
      <c r="BZA156" s="60"/>
      <c r="BZB156" s="60"/>
      <c r="BZC156" s="60"/>
      <c r="BZD156" s="60"/>
      <c r="BZE156" s="60"/>
      <c r="BZF156" s="60"/>
      <c r="BZG156" s="60"/>
      <c r="BZH156" s="60"/>
      <c r="BZI156" s="60"/>
      <c r="BZJ156" s="60"/>
      <c r="BZK156" s="60"/>
      <c r="BZL156" s="60"/>
      <c r="BZM156" s="60"/>
      <c r="BZN156" s="60"/>
      <c r="BZO156" s="60"/>
      <c r="BZP156" s="60"/>
      <c r="BZQ156" s="60"/>
      <c r="BZR156" s="60"/>
      <c r="BZS156" s="60"/>
      <c r="BZT156" s="60"/>
      <c r="BZU156" s="60"/>
      <c r="BZV156" s="60"/>
      <c r="BZW156" s="60"/>
      <c r="BZX156" s="60"/>
      <c r="BZY156" s="60"/>
      <c r="BZZ156" s="60"/>
      <c r="CAA156" s="60"/>
      <c r="CAB156" s="60"/>
      <c r="CAC156" s="60"/>
      <c r="CAD156" s="60"/>
      <c r="CAE156" s="60"/>
      <c r="CAF156" s="60"/>
      <c r="CAG156" s="60"/>
      <c r="CAH156" s="60"/>
      <c r="CAI156" s="60"/>
      <c r="CAJ156" s="60"/>
      <c r="CAK156" s="60"/>
      <c r="CAL156" s="60"/>
      <c r="CAM156" s="60"/>
      <c r="CAN156" s="60"/>
      <c r="CAO156" s="60"/>
      <c r="CAP156" s="60"/>
      <c r="CAQ156" s="60"/>
      <c r="CAR156" s="60"/>
      <c r="CAS156" s="60"/>
      <c r="CAT156" s="60"/>
      <c r="CAU156" s="60"/>
      <c r="CAV156" s="60"/>
      <c r="CAW156" s="60"/>
      <c r="CAX156" s="60"/>
      <c r="CAY156" s="60"/>
      <c r="CAZ156" s="60"/>
      <c r="CBA156" s="60"/>
      <c r="CBB156" s="60"/>
      <c r="CBC156" s="60"/>
      <c r="CBD156" s="60"/>
      <c r="CBE156" s="60"/>
      <c r="CBF156" s="60"/>
      <c r="CBG156" s="60"/>
      <c r="CBH156" s="60"/>
      <c r="CBI156" s="60"/>
      <c r="CBJ156" s="60"/>
      <c r="CBK156" s="60"/>
      <c r="CBL156" s="60"/>
      <c r="CBM156" s="60"/>
      <c r="CBN156" s="60"/>
      <c r="CBO156" s="60"/>
      <c r="CBP156" s="60"/>
      <c r="CBQ156" s="60"/>
    </row>
    <row r="157" spans="1:2097" s="24" customFormat="1" ht="31.5">
      <c r="A157" s="92"/>
      <c r="B157" s="93" t="s">
        <v>69</v>
      </c>
      <c r="C157" s="92">
        <v>2020</v>
      </c>
      <c r="D157" s="92">
        <v>2027</v>
      </c>
      <c r="E157" s="93"/>
      <c r="F157" s="28" t="s">
        <v>41</v>
      </c>
      <c r="G157" s="5">
        <f>K157+H157+I157+L157+M157+O157+J157+N157</f>
        <v>33230</v>
      </c>
      <c r="H157" s="5">
        <f t="shared" ref="H157:O157" si="76">H158</f>
        <v>5000</v>
      </c>
      <c r="I157" s="5">
        <f t="shared" si="76"/>
        <v>18380</v>
      </c>
      <c r="J157" s="5">
        <f t="shared" si="76"/>
        <v>1350</v>
      </c>
      <c r="K157" s="5">
        <f t="shared" si="76"/>
        <v>7500</v>
      </c>
      <c r="L157" s="5">
        <f t="shared" si="76"/>
        <v>1000</v>
      </c>
      <c r="M157" s="5">
        <f t="shared" si="76"/>
        <v>0</v>
      </c>
      <c r="N157" s="5">
        <f t="shared" si="76"/>
        <v>0</v>
      </c>
      <c r="O157" s="5">
        <f t="shared" si="76"/>
        <v>0</v>
      </c>
      <c r="P157" s="9" t="s">
        <v>39</v>
      </c>
      <c r="Q157" s="9" t="s">
        <v>39</v>
      </c>
      <c r="R157" s="9" t="s">
        <v>39</v>
      </c>
      <c r="S157" s="9" t="s">
        <v>39</v>
      </c>
      <c r="T157" s="9" t="s">
        <v>39</v>
      </c>
      <c r="U157" s="9" t="s">
        <v>39</v>
      </c>
      <c r="V157" s="44" t="s">
        <v>39</v>
      </c>
      <c r="W157" s="56" t="s">
        <v>39</v>
      </c>
      <c r="X157" s="56" t="s">
        <v>39</v>
      </c>
      <c r="Y157" s="76" t="s">
        <v>39</v>
      </c>
      <c r="Z157" s="56" t="s">
        <v>39</v>
      </c>
      <c r="AA157" s="60"/>
      <c r="AB157" s="60"/>
      <c r="AC157" s="60"/>
      <c r="AD157" s="60"/>
      <c r="AE157" s="60"/>
      <c r="AF157" s="60"/>
      <c r="AG157" s="60"/>
      <c r="AH157" s="60"/>
      <c r="AI157" s="60"/>
      <c r="AJ157" s="60"/>
      <c r="AK157" s="60"/>
      <c r="AL157" s="60"/>
      <c r="AM157" s="60"/>
      <c r="AN157" s="60"/>
      <c r="AO157" s="60"/>
      <c r="AP157" s="60"/>
      <c r="AQ157" s="60"/>
      <c r="AR157" s="60"/>
      <c r="AS157" s="60"/>
      <c r="AT157" s="60"/>
      <c r="AU157" s="60"/>
      <c r="AV157" s="60"/>
      <c r="AW157" s="60"/>
      <c r="AX157" s="60"/>
      <c r="AY157" s="60"/>
      <c r="AZ157" s="60"/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60"/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  <c r="CM157" s="60"/>
      <c r="CN157" s="60"/>
      <c r="CO157" s="60"/>
      <c r="CP157" s="60"/>
      <c r="CQ157" s="60"/>
      <c r="CR157" s="60"/>
      <c r="CS157" s="60"/>
      <c r="CT157" s="60"/>
      <c r="CU157" s="60"/>
      <c r="CV157" s="60"/>
      <c r="CW157" s="60"/>
      <c r="CX157" s="60"/>
      <c r="CY157" s="60"/>
      <c r="CZ157" s="60"/>
      <c r="DA157" s="60"/>
      <c r="DB157" s="60"/>
      <c r="DC157" s="60"/>
      <c r="DD157" s="60"/>
      <c r="DE157" s="60"/>
      <c r="DF157" s="60"/>
      <c r="DG157" s="60"/>
      <c r="DH157" s="60"/>
      <c r="DI157" s="60"/>
      <c r="DJ157" s="60"/>
      <c r="DK157" s="60"/>
      <c r="DL157" s="60"/>
      <c r="DM157" s="60"/>
      <c r="DN157" s="60"/>
      <c r="DO157" s="60"/>
      <c r="DP157" s="60"/>
      <c r="DQ157" s="60"/>
      <c r="DR157" s="60"/>
      <c r="DS157" s="60"/>
      <c r="DT157" s="60"/>
      <c r="DU157" s="60"/>
      <c r="DV157" s="60"/>
      <c r="DW157" s="60"/>
      <c r="DX157" s="60"/>
      <c r="DY157" s="60"/>
      <c r="DZ157" s="60"/>
      <c r="EA157" s="60"/>
      <c r="EB157" s="60"/>
      <c r="EC157" s="60"/>
      <c r="ED157" s="60"/>
      <c r="EE157" s="60"/>
      <c r="EF157" s="60"/>
      <c r="EG157" s="60"/>
      <c r="EH157" s="60"/>
      <c r="EI157" s="60"/>
      <c r="EJ157" s="60"/>
      <c r="EK157" s="60"/>
      <c r="EL157" s="60"/>
      <c r="EM157" s="60"/>
      <c r="EN157" s="60"/>
      <c r="EO157" s="60"/>
      <c r="EP157" s="60"/>
      <c r="EQ157" s="60"/>
      <c r="ER157" s="60"/>
      <c r="ES157" s="60"/>
      <c r="ET157" s="60"/>
      <c r="EU157" s="60"/>
      <c r="EV157" s="60"/>
      <c r="EW157" s="60"/>
      <c r="EX157" s="60"/>
      <c r="EY157" s="60"/>
      <c r="EZ157" s="60"/>
      <c r="FA157" s="60"/>
      <c r="FB157" s="60"/>
      <c r="FC157" s="60"/>
      <c r="FD157" s="60"/>
      <c r="FE157" s="60"/>
      <c r="FF157" s="60"/>
      <c r="FG157" s="60"/>
      <c r="FH157" s="60"/>
      <c r="FI157" s="60"/>
      <c r="FJ157" s="60"/>
      <c r="FK157" s="60"/>
      <c r="FL157" s="60"/>
      <c r="FM157" s="60"/>
      <c r="FN157" s="60"/>
      <c r="FO157" s="60"/>
      <c r="FP157" s="60"/>
      <c r="FQ157" s="60"/>
      <c r="FR157" s="60"/>
      <c r="FS157" s="60"/>
      <c r="FT157" s="60"/>
      <c r="FU157" s="60"/>
      <c r="FV157" s="60"/>
      <c r="FW157" s="60"/>
      <c r="FX157" s="60"/>
      <c r="FY157" s="60"/>
      <c r="FZ157" s="60"/>
      <c r="GA157" s="60"/>
      <c r="GB157" s="60"/>
      <c r="GC157" s="60"/>
      <c r="GD157" s="60"/>
      <c r="GE157" s="60"/>
      <c r="GF157" s="60"/>
      <c r="GG157" s="60"/>
      <c r="GH157" s="60"/>
      <c r="GI157" s="60"/>
      <c r="GJ157" s="60"/>
      <c r="GK157" s="60"/>
      <c r="GL157" s="60"/>
      <c r="GM157" s="60"/>
      <c r="GN157" s="60"/>
      <c r="GO157" s="60"/>
      <c r="GP157" s="60"/>
      <c r="GQ157" s="60"/>
      <c r="GR157" s="60"/>
      <c r="GS157" s="60"/>
      <c r="GT157" s="60"/>
      <c r="GU157" s="60"/>
      <c r="GV157" s="60"/>
      <c r="GW157" s="60"/>
      <c r="GX157" s="60"/>
      <c r="GY157" s="60"/>
      <c r="GZ157" s="60"/>
      <c r="HA157" s="60"/>
      <c r="HB157" s="60"/>
      <c r="HC157" s="60"/>
      <c r="HD157" s="60"/>
      <c r="HE157" s="60"/>
      <c r="HF157" s="60"/>
      <c r="HG157" s="60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60"/>
      <c r="HX157" s="60"/>
      <c r="HY157" s="60"/>
      <c r="HZ157" s="60"/>
      <c r="IA157" s="60"/>
      <c r="IB157" s="60"/>
      <c r="IC157" s="60"/>
      <c r="ID157" s="60"/>
      <c r="IE157" s="60"/>
      <c r="IF157" s="60"/>
      <c r="IG157" s="60"/>
      <c r="IH157" s="60"/>
      <c r="II157" s="60"/>
      <c r="IJ157" s="60"/>
      <c r="IK157" s="60"/>
      <c r="IL157" s="60"/>
      <c r="IM157" s="60"/>
      <c r="IN157" s="60"/>
      <c r="IO157" s="60"/>
      <c r="IP157" s="60"/>
      <c r="IQ157" s="60"/>
      <c r="IR157" s="60"/>
      <c r="IS157" s="60"/>
      <c r="IT157" s="60"/>
      <c r="IU157" s="60"/>
      <c r="IV157" s="60"/>
      <c r="IW157" s="60"/>
      <c r="IX157" s="60"/>
      <c r="IY157" s="60"/>
      <c r="IZ157" s="60"/>
      <c r="JA157" s="60"/>
      <c r="JB157" s="60"/>
      <c r="JC157" s="60"/>
      <c r="JD157" s="60"/>
      <c r="JE157" s="60"/>
      <c r="JF157" s="60"/>
      <c r="JG157" s="60"/>
      <c r="JH157" s="60"/>
      <c r="JI157" s="60"/>
      <c r="JJ157" s="60"/>
      <c r="JK157" s="60"/>
      <c r="JL157" s="60"/>
      <c r="JM157" s="60"/>
      <c r="JN157" s="60"/>
      <c r="JO157" s="60"/>
      <c r="JP157" s="60"/>
      <c r="JQ157" s="60"/>
      <c r="JR157" s="60"/>
      <c r="JS157" s="60"/>
      <c r="JT157" s="60"/>
      <c r="JU157" s="60"/>
      <c r="JV157" s="60"/>
      <c r="JW157" s="60"/>
      <c r="JX157" s="60"/>
      <c r="JY157" s="60"/>
      <c r="JZ157" s="60"/>
      <c r="KA157" s="60"/>
      <c r="KB157" s="60"/>
      <c r="KC157" s="60"/>
      <c r="KD157" s="60"/>
      <c r="KE157" s="60"/>
      <c r="KF157" s="60"/>
      <c r="KG157" s="60"/>
      <c r="KH157" s="60"/>
      <c r="KI157" s="60"/>
      <c r="KJ157" s="60"/>
      <c r="KK157" s="60"/>
      <c r="KL157" s="60"/>
      <c r="KM157" s="60"/>
      <c r="KN157" s="60"/>
      <c r="KO157" s="60"/>
      <c r="KP157" s="60"/>
      <c r="KQ157" s="60"/>
      <c r="KR157" s="60"/>
      <c r="KS157" s="60"/>
      <c r="KT157" s="60"/>
      <c r="KU157" s="60"/>
      <c r="KV157" s="60"/>
      <c r="KW157" s="60"/>
      <c r="KX157" s="60"/>
      <c r="KY157" s="60"/>
      <c r="KZ157" s="60"/>
      <c r="LA157" s="60"/>
      <c r="LB157" s="60"/>
      <c r="LC157" s="60"/>
      <c r="LD157" s="60"/>
      <c r="LE157" s="60"/>
      <c r="LF157" s="60"/>
      <c r="LG157" s="60"/>
      <c r="LH157" s="60"/>
      <c r="LI157" s="60"/>
      <c r="LJ157" s="60"/>
      <c r="LK157" s="60"/>
      <c r="LL157" s="60"/>
      <c r="LM157" s="60"/>
      <c r="LN157" s="60"/>
      <c r="LO157" s="60"/>
      <c r="LP157" s="60"/>
      <c r="LQ157" s="60"/>
      <c r="LR157" s="60"/>
      <c r="LS157" s="60"/>
      <c r="LT157" s="60"/>
      <c r="LU157" s="60"/>
      <c r="LV157" s="60"/>
      <c r="LW157" s="60"/>
      <c r="LX157" s="60"/>
      <c r="LY157" s="60"/>
      <c r="LZ157" s="60"/>
      <c r="MA157" s="60"/>
      <c r="MB157" s="60"/>
      <c r="MC157" s="60"/>
      <c r="MD157" s="60"/>
      <c r="ME157" s="60"/>
      <c r="MF157" s="60"/>
      <c r="MG157" s="60"/>
      <c r="MH157" s="60"/>
      <c r="MI157" s="60"/>
      <c r="MJ157" s="60"/>
      <c r="MK157" s="60"/>
      <c r="ML157" s="60"/>
      <c r="MM157" s="60"/>
      <c r="MN157" s="60"/>
      <c r="MO157" s="60"/>
      <c r="MP157" s="60"/>
      <c r="MQ157" s="60"/>
      <c r="MR157" s="60"/>
      <c r="MS157" s="60"/>
      <c r="MT157" s="60"/>
      <c r="MU157" s="60"/>
      <c r="MV157" s="60"/>
      <c r="MW157" s="60"/>
      <c r="MX157" s="60"/>
      <c r="MY157" s="60"/>
      <c r="MZ157" s="60"/>
      <c r="NA157" s="60"/>
      <c r="NB157" s="60"/>
      <c r="NC157" s="60"/>
      <c r="ND157" s="60"/>
      <c r="NE157" s="60"/>
      <c r="NF157" s="60"/>
      <c r="NG157" s="60"/>
      <c r="NH157" s="60"/>
      <c r="NI157" s="60"/>
      <c r="NJ157" s="60"/>
      <c r="NK157" s="60"/>
      <c r="NL157" s="60"/>
      <c r="NM157" s="60"/>
      <c r="NN157" s="60"/>
      <c r="NO157" s="60"/>
      <c r="NP157" s="60"/>
      <c r="NQ157" s="60"/>
      <c r="NR157" s="60"/>
      <c r="NS157" s="60"/>
      <c r="NT157" s="60"/>
      <c r="NU157" s="60"/>
      <c r="NV157" s="60"/>
      <c r="NW157" s="60"/>
      <c r="NX157" s="60"/>
      <c r="NY157" s="60"/>
      <c r="NZ157" s="60"/>
      <c r="OA157" s="60"/>
      <c r="OB157" s="60"/>
      <c r="OC157" s="60"/>
      <c r="OD157" s="60"/>
      <c r="OE157" s="60"/>
      <c r="OF157" s="60"/>
      <c r="OG157" s="60"/>
      <c r="OH157" s="60"/>
      <c r="OI157" s="60"/>
      <c r="OJ157" s="60"/>
      <c r="OK157" s="60"/>
      <c r="OL157" s="60"/>
      <c r="OM157" s="60"/>
      <c r="ON157" s="60"/>
      <c r="OO157" s="60"/>
      <c r="OP157" s="60"/>
      <c r="OQ157" s="60"/>
      <c r="OR157" s="60"/>
      <c r="OS157" s="60"/>
      <c r="OT157" s="60"/>
      <c r="OU157" s="60"/>
      <c r="OV157" s="60"/>
      <c r="OW157" s="60"/>
      <c r="OX157" s="60"/>
      <c r="OY157" s="60"/>
      <c r="OZ157" s="60"/>
      <c r="PA157" s="60"/>
      <c r="PB157" s="60"/>
      <c r="PC157" s="60"/>
      <c r="PD157" s="60"/>
      <c r="PE157" s="60"/>
      <c r="PF157" s="60"/>
      <c r="PG157" s="60"/>
      <c r="PH157" s="60"/>
      <c r="PI157" s="60"/>
      <c r="PJ157" s="60"/>
      <c r="PK157" s="60"/>
      <c r="PL157" s="60"/>
      <c r="PM157" s="60"/>
      <c r="PN157" s="60"/>
      <c r="PO157" s="60"/>
      <c r="PP157" s="60"/>
      <c r="PQ157" s="60"/>
      <c r="PR157" s="60"/>
      <c r="PS157" s="60"/>
      <c r="PT157" s="60"/>
      <c r="PU157" s="60"/>
      <c r="PV157" s="60"/>
      <c r="PW157" s="60"/>
      <c r="PX157" s="60"/>
      <c r="PY157" s="60"/>
      <c r="PZ157" s="60"/>
      <c r="QA157" s="60"/>
      <c r="QB157" s="60"/>
      <c r="QC157" s="60"/>
      <c r="QD157" s="60"/>
      <c r="QE157" s="60"/>
      <c r="QF157" s="60"/>
      <c r="QG157" s="60"/>
      <c r="QH157" s="60"/>
      <c r="QI157" s="60"/>
      <c r="QJ157" s="60"/>
      <c r="QK157" s="60"/>
      <c r="QL157" s="60"/>
      <c r="QM157" s="60"/>
      <c r="QN157" s="60"/>
      <c r="QO157" s="60"/>
      <c r="QP157" s="60"/>
      <c r="QQ157" s="60"/>
      <c r="QR157" s="60"/>
      <c r="QS157" s="60"/>
      <c r="QT157" s="60"/>
      <c r="QU157" s="60"/>
      <c r="QV157" s="60"/>
      <c r="QW157" s="60"/>
      <c r="QX157" s="60"/>
      <c r="QY157" s="60"/>
      <c r="QZ157" s="60"/>
      <c r="RA157" s="60"/>
      <c r="RB157" s="60"/>
      <c r="RC157" s="60"/>
      <c r="RD157" s="60"/>
      <c r="RE157" s="60"/>
      <c r="RF157" s="60"/>
      <c r="RG157" s="60"/>
      <c r="RH157" s="60"/>
      <c r="RI157" s="60"/>
      <c r="RJ157" s="60"/>
      <c r="RK157" s="60"/>
      <c r="RL157" s="60"/>
      <c r="RM157" s="60"/>
      <c r="RN157" s="60"/>
      <c r="RO157" s="60"/>
      <c r="RP157" s="60"/>
      <c r="RQ157" s="60"/>
      <c r="RR157" s="60"/>
      <c r="RS157" s="60"/>
      <c r="RT157" s="60"/>
      <c r="RU157" s="60"/>
      <c r="RV157" s="60"/>
      <c r="RW157" s="60"/>
      <c r="RX157" s="60"/>
      <c r="RY157" s="60"/>
      <c r="RZ157" s="60"/>
      <c r="SA157" s="60"/>
      <c r="SB157" s="60"/>
      <c r="SC157" s="60"/>
      <c r="SD157" s="60"/>
      <c r="SE157" s="60"/>
      <c r="SF157" s="60"/>
      <c r="SG157" s="60"/>
      <c r="SH157" s="60"/>
      <c r="SI157" s="60"/>
      <c r="SJ157" s="60"/>
      <c r="SK157" s="60"/>
      <c r="SL157" s="60"/>
      <c r="SM157" s="60"/>
      <c r="SN157" s="60"/>
      <c r="SO157" s="60"/>
      <c r="SP157" s="60"/>
      <c r="SQ157" s="60"/>
      <c r="SR157" s="60"/>
      <c r="SS157" s="60"/>
      <c r="ST157" s="60"/>
      <c r="SU157" s="60"/>
      <c r="SV157" s="60"/>
      <c r="SW157" s="60"/>
      <c r="SX157" s="60"/>
      <c r="SY157" s="60"/>
      <c r="SZ157" s="60"/>
      <c r="TA157" s="60"/>
      <c r="TB157" s="60"/>
      <c r="TC157" s="60"/>
      <c r="TD157" s="60"/>
      <c r="TE157" s="60"/>
      <c r="TF157" s="60"/>
      <c r="TG157" s="60"/>
      <c r="TH157" s="60"/>
      <c r="TI157" s="60"/>
      <c r="TJ157" s="60"/>
      <c r="TK157" s="60"/>
      <c r="TL157" s="60"/>
      <c r="TM157" s="60"/>
      <c r="TN157" s="60"/>
      <c r="TO157" s="60"/>
      <c r="TP157" s="60"/>
      <c r="TQ157" s="60"/>
      <c r="TR157" s="60"/>
      <c r="TS157" s="60"/>
      <c r="TT157" s="60"/>
      <c r="TU157" s="60"/>
      <c r="TV157" s="60"/>
      <c r="TW157" s="60"/>
      <c r="TX157" s="60"/>
      <c r="TY157" s="60"/>
      <c r="TZ157" s="60"/>
      <c r="UA157" s="60"/>
      <c r="UB157" s="60"/>
      <c r="UC157" s="60"/>
      <c r="UD157" s="60"/>
      <c r="UE157" s="60"/>
      <c r="UF157" s="60"/>
      <c r="UG157" s="60"/>
      <c r="UH157" s="60"/>
      <c r="UI157" s="60"/>
      <c r="UJ157" s="60"/>
      <c r="UK157" s="60"/>
      <c r="UL157" s="60"/>
      <c r="UM157" s="60"/>
      <c r="UN157" s="60"/>
      <c r="UO157" s="60"/>
      <c r="UP157" s="60"/>
      <c r="UQ157" s="60"/>
      <c r="UR157" s="60"/>
      <c r="US157" s="60"/>
      <c r="UT157" s="60"/>
      <c r="UU157" s="60"/>
      <c r="UV157" s="60"/>
      <c r="UW157" s="60"/>
      <c r="UX157" s="60"/>
      <c r="UY157" s="60"/>
      <c r="UZ157" s="60"/>
      <c r="VA157" s="60"/>
      <c r="VB157" s="60"/>
      <c r="VC157" s="60"/>
      <c r="VD157" s="60"/>
      <c r="VE157" s="60"/>
      <c r="VF157" s="60"/>
      <c r="VG157" s="60"/>
      <c r="VH157" s="60"/>
      <c r="VI157" s="60"/>
      <c r="VJ157" s="60"/>
      <c r="VK157" s="60"/>
      <c r="VL157" s="60"/>
      <c r="VM157" s="60"/>
      <c r="VN157" s="60"/>
      <c r="VO157" s="60"/>
      <c r="VP157" s="60"/>
      <c r="VQ157" s="60"/>
      <c r="VR157" s="60"/>
      <c r="VS157" s="60"/>
      <c r="VT157" s="60"/>
      <c r="VU157" s="60"/>
      <c r="VV157" s="60"/>
      <c r="VW157" s="60"/>
      <c r="VX157" s="60"/>
      <c r="VY157" s="60"/>
      <c r="VZ157" s="60"/>
      <c r="WA157" s="60"/>
      <c r="WB157" s="60"/>
      <c r="WC157" s="60"/>
      <c r="WD157" s="60"/>
      <c r="WE157" s="60"/>
      <c r="WF157" s="60"/>
      <c r="WG157" s="60"/>
      <c r="WH157" s="60"/>
      <c r="WI157" s="60"/>
      <c r="WJ157" s="60"/>
      <c r="WK157" s="60"/>
      <c r="WL157" s="60"/>
      <c r="WM157" s="60"/>
      <c r="WN157" s="60"/>
      <c r="WO157" s="60"/>
      <c r="WP157" s="60"/>
      <c r="WQ157" s="60"/>
      <c r="WR157" s="60"/>
      <c r="WS157" s="60"/>
      <c r="WT157" s="60"/>
      <c r="WU157" s="60"/>
      <c r="WV157" s="60"/>
      <c r="WW157" s="60"/>
      <c r="WX157" s="60"/>
      <c r="WY157" s="60"/>
      <c r="WZ157" s="60"/>
      <c r="XA157" s="60"/>
      <c r="XB157" s="60"/>
      <c r="XC157" s="60"/>
      <c r="XD157" s="60"/>
      <c r="XE157" s="60"/>
      <c r="XF157" s="60"/>
      <c r="XG157" s="60"/>
      <c r="XH157" s="60"/>
      <c r="XI157" s="60"/>
      <c r="XJ157" s="60"/>
      <c r="XK157" s="60"/>
      <c r="XL157" s="60"/>
      <c r="XM157" s="60"/>
      <c r="XN157" s="60"/>
      <c r="XO157" s="60"/>
      <c r="XP157" s="60"/>
      <c r="XQ157" s="60"/>
      <c r="XR157" s="60"/>
      <c r="XS157" s="60"/>
      <c r="XT157" s="60"/>
      <c r="XU157" s="60"/>
      <c r="XV157" s="60"/>
      <c r="XW157" s="60"/>
      <c r="XX157" s="60"/>
      <c r="XY157" s="60"/>
      <c r="XZ157" s="60"/>
      <c r="YA157" s="60"/>
      <c r="YB157" s="60"/>
      <c r="YC157" s="60"/>
      <c r="YD157" s="60"/>
      <c r="YE157" s="60"/>
      <c r="YF157" s="60"/>
      <c r="YG157" s="60"/>
      <c r="YH157" s="60"/>
      <c r="YI157" s="60"/>
      <c r="YJ157" s="60"/>
      <c r="YK157" s="60"/>
      <c r="YL157" s="60"/>
      <c r="YM157" s="60"/>
      <c r="YN157" s="60"/>
      <c r="YO157" s="60"/>
      <c r="YP157" s="60"/>
      <c r="YQ157" s="60"/>
      <c r="YR157" s="60"/>
      <c r="YS157" s="60"/>
      <c r="YT157" s="60"/>
      <c r="YU157" s="60"/>
      <c r="YV157" s="60"/>
      <c r="YW157" s="60"/>
      <c r="YX157" s="60"/>
      <c r="YY157" s="60"/>
      <c r="YZ157" s="60"/>
      <c r="ZA157" s="60"/>
      <c r="ZB157" s="60"/>
      <c r="ZC157" s="60"/>
      <c r="ZD157" s="60"/>
      <c r="ZE157" s="60"/>
      <c r="ZF157" s="60"/>
      <c r="ZG157" s="60"/>
      <c r="ZH157" s="60"/>
      <c r="ZI157" s="60"/>
      <c r="ZJ157" s="60"/>
      <c r="ZK157" s="60"/>
      <c r="ZL157" s="60"/>
      <c r="ZM157" s="60"/>
      <c r="ZN157" s="60"/>
      <c r="ZO157" s="60"/>
      <c r="ZP157" s="60"/>
      <c r="ZQ157" s="60"/>
      <c r="ZR157" s="60"/>
      <c r="ZS157" s="60"/>
      <c r="ZT157" s="60"/>
      <c r="ZU157" s="60"/>
      <c r="ZV157" s="60"/>
      <c r="ZW157" s="60"/>
      <c r="ZX157" s="60"/>
      <c r="ZY157" s="60"/>
      <c r="ZZ157" s="60"/>
      <c r="AAA157" s="60"/>
      <c r="AAB157" s="60"/>
      <c r="AAC157" s="60"/>
      <c r="AAD157" s="60"/>
      <c r="AAE157" s="60"/>
      <c r="AAF157" s="60"/>
      <c r="AAG157" s="60"/>
      <c r="AAH157" s="60"/>
      <c r="AAI157" s="60"/>
      <c r="AAJ157" s="60"/>
      <c r="AAK157" s="60"/>
      <c r="AAL157" s="60"/>
      <c r="AAM157" s="60"/>
      <c r="AAN157" s="60"/>
      <c r="AAO157" s="60"/>
      <c r="AAP157" s="60"/>
      <c r="AAQ157" s="60"/>
      <c r="AAR157" s="60"/>
      <c r="AAS157" s="60"/>
      <c r="AAT157" s="60"/>
      <c r="AAU157" s="60"/>
      <c r="AAV157" s="60"/>
      <c r="AAW157" s="60"/>
      <c r="AAX157" s="60"/>
      <c r="AAY157" s="60"/>
      <c r="AAZ157" s="60"/>
      <c r="ABA157" s="60"/>
      <c r="ABB157" s="60"/>
      <c r="ABC157" s="60"/>
      <c r="ABD157" s="60"/>
      <c r="ABE157" s="60"/>
      <c r="ABF157" s="60"/>
      <c r="ABG157" s="60"/>
      <c r="ABH157" s="60"/>
      <c r="ABI157" s="60"/>
      <c r="ABJ157" s="60"/>
      <c r="ABK157" s="60"/>
      <c r="ABL157" s="60"/>
      <c r="ABM157" s="60"/>
      <c r="ABN157" s="60"/>
      <c r="ABO157" s="60"/>
      <c r="ABP157" s="60"/>
      <c r="ABQ157" s="60"/>
      <c r="ABR157" s="60"/>
      <c r="ABS157" s="60"/>
      <c r="ABT157" s="60"/>
      <c r="ABU157" s="60"/>
      <c r="ABV157" s="60"/>
      <c r="ABW157" s="60"/>
      <c r="ABX157" s="60"/>
      <c r="ABY157" s="60"/>
      <c r="ABZ157" s="60"/>
      <c r="ACA157" s="60"/>
      <c r="ACB157" s="60"/>
      <c r="ACC157" s="60"/>
      <c r="ACD157" s="60"/>
      <c r="ACE157" s="60"/>
      <c r="ACF157" s="60"/>
      <c r="ACG157" s="60"/>
      <c r="ACH157" s="60"/>
      <c r="ACI157" s="60"/>
      <c r="ACJ157" s="60"/>
      <c r="ACK157" s="60"/>
      <c r="ACL157" s="60"/>
      <c r="ACM157" s="60"/>
      <c r="ACN157" s="60"/>
      <c r="ACO157" s="60"/>
      <c r="ACP157" s="60"/>
      <c r="ACQ157" s="60"/>
      <c r="ACR157" s="60"/>
      <c r="ACS157" s="60"/>
      <c r="ACT157" s="60"/>
      <c r="ACU157" s="60"/>
      <c r="ACV157" s="60"/>
      <c r="ACW157" s="60"/>
      <c r="ACX157" s="60"/>
      <c r="ACY157" s="60"/>
      <c r="ACZ157" s="60"/>
      <c r="ADA157" s="60"/>
      <c r="ADB157" s="60"/>
      <c r="ADC157" s="60"/>
      <c r="ADD157" s="60"/>
      <c r="ADE157" s="60"/>
      <c r="ADF157" s="60"/>
      <c r="ADG157" s="60"/>
      <c r="ADH157" s="60"/>
      <c r="ADI157" s="60"/>
      <c r="ADJ157" s="60"/>
      <c r="ADK157" s="60"/>
      <c r="ADL157" s="60"/>
      <c r="ADM157" s="60"/>
      <c r="ADN157" s="60"/>
      <c r="ADO157" s="60"/>
      <c r="ADP157" s="60"/>
      <c r="ADQ157" s="60"/>
      <c r="ADR157" s="60"/>
      <c r="ADS157" s="60"/>
      <c r="ADT157" s="60"/>
      <c r="ADU157" s="60"/>
      <c r="ADV157" s="60"/>
      <c r="ADW157" s="60"/>
      <c r="ADX157" s="60"/>
      <c r="ADY157" s="60"/>
      <c r="ADZ157" s="60"/>
      <c r="AEA157" s="60"/>
      <c r="AEB157" s="60"/>
      <c r="AEC157" s="60"/>
      <c r="AED157" s="60"/>
      <c r="AEE157" s="60"/>
      <c r="AEF157" s="60"/>
      <c r="AEG157" s="60"/>
      <c r="AEH157" s="60"/>
      <c r="AEI157" s="60"/>
      <c r="AEJ157" s="60"/>
      <c r="AEK157" s="60"/>
      <c r="AEL157" s="60"/>
      <c r="AEM157" s="60"/>
      <c r="AEN157" s="60"/>
      <c r="AEO157" s="60"/>
      <c r="AEP157" s="60"/>
      <c r="AEQ157" s="60"/>
      <c r="AER157" s="60"/>
      <c r="AES157" s="60"/>
      <c r="AET157" s="60"/>
      <c r="AEU157" s="60"/>
      <c r="AEV157" s="60"/>
      <c r="AEW157" s="60"/>
      <c r="AEX157" s="60"/>
      <c r="AEY157" s="60"/>
      <c r="AEZ157" s="60"/>
      <c r="AFA157" s="60"/>
      <c r="AFB157" s="60"/>
      <c r="AFC157" s="60"/>
      <c r="AFD157" s="60"/>
      <c r="AFE157" s="60"/>
      <c r="AFF157" s="60"/>
      <c r="AFG157" s="60"/>
      <c r="AFH157" s="60"/>
      <c r="AFI157" s="60"/>
      <c r="AFJ157" s="60"/>
      <c r="AFK157" s="60"/>
      <c r="AFL157" s="60"/>
      <c r="AFM157" s="60"/>
      <c r="AFN157" s="60"/>
      <c r="AFO157" s="60"/>
      <c r="AFP157" s="60"/>
      <c r="AFQ157" s="60"/>
      <c r="AFR157" s="60"/>
      <c r="AFS157" s="60"/>
      <c r="AFT157" s="60"/>
      <c r="AFU157" s="60"/>
      <c r="AFV157" s="60"/>
      <c r="AFW157" s="60"/>
      <c r="AFX157" s="60"/>
      <c r="AFY157" s="60"/>
      <c r="AFZ157" s="60"/>
      <c r="AGA157" s="60"/>
      <c r="AGB157" s="60"/>
      <c r="AGC157" s="60"/>
      <c r="AGD157" s="60"/>
      <c r="AGE157" s="60"/>
      <c r="AGF157" s="60"/>
      <c r="AGG157" s="60"/>
      <c r="AGH157" s="60"/>
      <c r="AGI157" s="60"/>
      <c r="AGJ157" s="60"/>
      <c r="AGK157" s="60"/>
      <c r="AGL157" s="60"/>
      <c r="AGM157" s="60"/>
      <c r="AGN157" s="60"/>
      <c r="AGO157" s="60"/>
      <c r="AGP157" s="60"/>
      <c r="AGQ157" s="60"/>
      <c r="AGR157" s="60"/>
      <c r="AGS157" s="60"/>
      <c r="AGT157" s="60"/>
      <c r="AGU157" s="60"/>
      <c r="AGV157" s="60"/>
      <c r="AGW157" s="60"/>
      <c r="AGX157" s="60"/>
      <c r="AGY157" s="60"/>
      <c r="AGZ157" s="60"/>
      <c r="AHA157" s="60"/>
      <c r="AHB157" s="60"/>
      <c r="AHC157" s="60"/>
      <c r="AHD157" s="60"/>
      <c r="AHE157" s="60"/>
      <c r="AHF157" s="60"/>
      <c r="AHG157" s="60"/>
      <c r="AHH157" s="60"/>
      <c r="AHI157" s="60"/>
      <c r="AHJ157" s="60"/>
      <c r="AHK157" s="60"/>
      <c r="AHL157" s="60"/>
      <c r="AHM157" s="60"/>
      <c r="AHN157" s="60"/>
      <c r="AHO157" s="60"/>
      <c r="AHP157" s="60"/>
      <c r="AHQ157" s="60"/>
      <c r="AHR157" s="60"/>
      <c r="AHS157" s="60"/>
      <c r="AHT157" s="60"/>
      <c r="AHU157" s="60"/>
      <c r="AHV157" s="60"/>
      <c r="AHW157" s="60"/>
      <c r="AHX157" s="60"/>
      <c r="AHY157" s="60"/>
      <c r="AHZ157" s="60"/>
      <c r="AIA157" s="60"/>
      <c r="AIB157" s="60"/>
      <c r="AIC157" s="60"/>
      <c r="AID157" s="60"/>
      <c r="AIE157" s="60"/>
      <c r="AIF157" s="60"/>
      <c r="AIG157" s="60"/>
      <c r="AIH157" s="60"/>
      <c r="AII157" s="60"/>
      <c r="AIJ157" s="60"/>
      <c r="AIK157" s="60"/>
      <c r="AIL157" s="60"/>
      <c r="AIM157" s="60"/>
      <c r="AIN157" s="60"/>
      <c r="AIO157" s="60"/>
      <c r="AIP157" s="60"/>
      <c r="AIQ157" s="60"/>
      <c r="AIR157" s="60"/>
      <c r="AIS157" s="60"/>
      <c r="AIT157" s="60"/>
      <c r="AIU157" s="60"/>
      <c r="AIV157" s="60"/>
      <c r="AIW157" s="60"/>
      <c r="AIX157" s="60"/>
      <c r="AIY157" s="60"/>
      <c r="AIZ157" s="60"/>
      <c r="AJA157" s="60"/>
      <c r="AJB157" s="60"/>
      <c r="AJC157" s="60"/>
      <c r="AJD157" s="60"/>
      <c r="AJE157" s="60"/>
      <c r="AJF157" s="60"/>
      <c r="AJG157" s="60"/>
      <c r="AJH157" s="60"/>
      <c r="AJI157" s="60"/>
      <c r="AJJ157" s="60"/>
      <c r="AJK157" s="60"/>
      <c r="AJL157" s="60"/>
      <c r="AJM157" s="60"/>
      <c r="AJN157" s="60"/>
      <c r="AJO157" s="60"/>
      <c r="AJP157" s="60"/>
      <c r="AJQ157" s="60"/>
      <c r="AJR157" s="60"/>
      <c r="AJS157" s="60"/>
      <c r="AJT157" s="60"/>
      <c r="AJU157" s="60"/>
      <c r="AJV157" s="60"/>
      <c r="AJW157" s="60"/>
      <c r="AJX157" s="60"/>
      <c r="AJY157" s="60"/>
      <c r="AJZ157" s="60"/>
      <c r="AKA157" s="60"/>
      <c r="AKB157" s="60"/>
      <c r="AKC157" s="60"/>
      <c r="AKD157" s="60"/>
      <c r="AKE157" s="60"/>
      <c r="AKF157" s="60"/>
      <c r="AKG157" s="60"/>
      <c r="AKH157" s="60"/>
      <c r="AKI157" s="60"/>
      <c r="AKJ157" s="60"/>
      <c r="AKK157" s="60"/>
      <c r="AKL157" s="60"/>
      <c r="AKM157" s="60"/>
      <c r="AKN157" s="60"/>
      <c r="AKO157" s="60"/>
      <c r="AKP157" s="60"/>
      <c r="AKQ157" s="60"/>
      <c r="AKR157" s="60"/>
      <c r="AKS157" s="60"/>
      <c r="AKT157" s="60"/>
      <c r="AKU157" s="60"/>
      <c r="AKV157" s="60"/>
      <c r="AKW157" s="60"/>
      <c r="AKX157" s="60"/>
      <c r="AKY157" s="60"/>
      <c r="AKZ157" s="60"/>
      <c r="ALA157" s="60"/>
      <c r="ALB157" s="60"/>
      <c r="ALC157" s="60"/>
      <c r="ALD157" s="60"/>
      <c r="ALE157" s="60"/>
      <c r="ALF157" s="60"/>
      <c r="ALG157" s="60"/>
      <c r="ALH157" s="60"/>
      <c r="ALI157" s="60"/>
      <c r="ALJ157" s="60"/>
      <c r="ALK157" s="60"/>
      <c r="ALL157" s="60"/>
      <c r="ALM157" s="60"/>
      <c r="ALN157" s="60"/>
      <c r="ALO157" s="60"/>
      <c r="ALP157" s="60"/>
      <c r="ALQ157" s="60"/>
      <c r="ALR157" s="60"/>
      <c r="ALS157" s="60"/>
      <c r="ALT157" s="60"/>
      <c r="ALU157" s="60"/>
      <c r="ALV157" s="60"/>
      <c r="ALW157" s="60"/>
      <c r="ALX157" s="60"/>
      <c r="ALY157" s="60"/>
      <c r="ALZ157" s="60"/>
      <c r="AMA157" s="60"/>
      <c r="AMB157" s="60"/>
      <c r="AMC157" s="60"/>
      <c r="AMD157" s="60"/>
      <c r="AME157" s="60"/>
      <c r="AMF157" s="60"/>
      <c r="AMG157" s="60"/>
      <c r="AMH157" s="60"/>
      <c r="AMI157" s="60"/>
      <c r="AMJ157" s="60"/>
      <c r="AMK157" s="60"/>
      <c r="AML157" s="60"/>
      <c r="AMM157" s="60"/>
      <c r="AMN157" s="60"/>
      <c r="AMO157" s="60"/>
      <c r="AMP157" s="60"/>
      <c r="AMQ157" s="60"/>
      <c r="AMR157" s="60"/>
      <c r="AMS157" s="60"/>
      <c r="AMT157" s="60"/>
      <c r="AMU157" s="60"/>
      <c r="AMV157" s="60"/>
      <c r="AMW157" s="60"/>
      <c r="AMX157" s="60"/>
      <c r="AMY157" s="60"/>
      <c r="AMZ157" s="60"/>
      <c r="ANA157" s="60"/>
      <c r="ANB157" s="60"/>
      <c r="ANC157" s="60"/>
      <c r="AND157" s="60"/>
      <c r="ANE157" s="60"/>
      <c r="ANF157" s="60"/>
      <c r="ANG157" s="60"/>
      <c r="ANH157" s="60"/>
      <c r="ANI157" s="60"/>
      <c r="ANJ157" s="60"/>
      <c r="ANK157" s="60"/>
      <c r="ANL157" s="60"/>
      <c r="ANM157" s="60"/>
      <c r="ANN157" s="60"/>
      <c r="ANO157" s="60"/>
      <c r="ANP157" s="60"/>
      <c r="ANQ157" s="60"/>
      <c r="ANR157" s="60"/>
      <c r="ANS157" s="60"/>
      <c r="ANT157" s="60"/>
      <c r="ANU157" s="60"/>
      <c r="ANV157" s="60"/>
      <c r="ANW157" s="60"/>
      <c r="ANX157" s="60"/>
      <c r="ANY157" s="60"/>
      <c r="ANZ157" s="60"/>
      <c r="AOA157" s="60"/>
      <c r="AOB157" s="60"/>
      <c r="AOC157" s="60"/>
      <c r="AOD157" s="60"/>
      <c r="AOE157" s="60"/>
      <c r="AOF157" s="60"/>
      <c r="AOG157" s="60"/>
      <c r="AOH157" s="60"/>
      <c r="AOI157" s="60"/>
      <c r="AOJ157" s="60"/>
      <c r="AOK157" s="60"/>
      <c r="AOL157" s="60"/>
      <c r="AOM157" s="60"/>
      <c r="AON157" s="60"/>
      <c r="AOO157" s="60"/>
      <c r="AOP157" s="60"/>
      <c r="AOQ157" s="60"/>
      <c r="AOR157" s="60"/>
      <c r="AOS157" s="60"/>
      <c r="AOT157" s="60"/>
      <c r="AOU157" s="60"/>
      <c r="AOV157" s="60"/>
      <c r="AOW157" s="60"/>
      <c r="AOX157" s="60"/>
      <c r="AOY157" s="60"/>
      <c r="AOZ157" s="60"/>
      <c r="APA157" s="60"/>
      <c r="APB157" s="60"/>
      <c r="APC157" s="60"/>
      <c r="APD157" s="60"/>
      <c r="APE157" s="60"/>
      <c r="APF157" s="60"/>
      <c r="APG157" s="60"/>
      <c r="APH157" s="60"/>
      <c r="API157" s="60"/>
      <c r="APJ157" s="60"/>
      <c r="APK157" s="60"/>
      <c r="APL157" s="60"/>
      <c r="APM157" s="60"/>
      <c r="APN157" s="60"/>
      <c r="APO157" s="60"/>
      <c r="APP157" s="60"/>
      <c r="APQ157" s="60"/>
      <c r="APR157" s="60"/>
      <c r="APS157" s="60"/>
      <c r="APT157" s="60"/>
      <c r="APU157" s="60"/>
      <c r="APV157" s="60"/>
      <c r="APW157" s="60"/>
      <c r="APX157" s="60"/>
      <c r="APY157" s="60"/>
      <c r="APZ157" s="60"/>
      <c r="AQA157" s="60"/>
      <c r="AQB157" s="60"/>
      <c r="AQC157" s="60"/>
      <c r="AQD157" s="60"/>
      <c r="AQE157" s="60"/>
      <c r="AQF157" s="60"/>
      <c r="AQG157" s="60"/>
      <c r="AQH157" s="60"/>
      <c r="AQI157" s="60"/>
      <c r="AQJ157" s="60"/>
      <c r="AQK157" s="60"/>
      <c r="AQL157" s="60"/>
      <c r="AQM157" s="60"/>
      <c r="AQN157" s="60"/>
      <c r="AQO157" s="60"/>
      <c r="AQP157" s="60"/>
      <c r="AQQ157" s="60"/>
      <c r="AQR157" s="60"/>
      <c r="AQS157" s="60"/>
      <c r="AQT157" s="60"/>
      <c r="AQU157" s="60"/>
      <c r="AQV157" s="60"/>
      <c r="AQW157" s="60"/>
      <c r="AQX157" s="60"/>
      <c r="AQY157" s="60"/>
      <c r="AQZ157" s="60"/>
      <c r="ARA157" s="60"/>
      <c r="ARB157" s="60"/>
      <c r="ARC157" s="60"/>
      <c r="ARD157" s="60"/>
      <c r="ARE157" s="60"/>
      <c r="ARF157" s="60"/>
      <c r="ARG157" s="60"/>
      <c r="ARH157" s="60"/>
      <c r="ARI157" s="60"/>
      <c r="ARJ157" s="60"/>
      <c r="ARK157" s="60"/>
      <c r="ARL157" s="60"/>
      <c r="ARM157" s="60"/>
      <c r="ARN157" s="60"/>
      <c r="ARO157" s="60"/>
      <c r="ARP157" s="60"/>
      <c r="ARQ157" s="60"/>
      <c r="ARR157" s="60"/>
      <c r="ARS157" s="60"/>
      <c r="ART157" s="60"/>
      <c r="ARU157" s="60"/>
      <c r="ARV157" s="60"/>
      <c r="ARW157" s="60"/>
      <c r="ARX157" s="60"/>
      <c r="ARY157" s="60"/>
      <c r="ARZ157" s="60"/>
      <c r="ASA157" s="60"/>
      <c r="ASB157" s="60"/>
      <c r="ASC157" s="60"/>
      <c r="ASD157" s="60"/>
      <c r="ASE157" s="60"/>
      <c r="ASF157" s="60"/>
      <c r="ASG157" s="60"/>
      <c r="ASH157" s="60"/>
      <c r="ASI157" s="60"/>
      <c r="ASJ157" s="60"/>
      <c r="ASK157" s="60"/>
      <c r="ASL157" s="60"/>
      <c r="ASM157" s="60"/>
      <c r="ASN157" s="60"/>
      <c r="ASO157" s="60"/>
      <c r="ASP157" s="60"/>
      <c r="ASQ157" s="60"/>
      <c r="ASR157" s="60"/>
      <c r="ASS157" s="60"/>
      <c r="AST157" s="60"/>
      <c r="ASU157" s="60"/>
      <c r="ASV157" s="60"/>
      <c r="ASW157" s="60"/>
      <c r="ASX157" s="60"/>
      <c r="ASY157" s="60"/>
      <c r="ASZ157" s="60"/>
      <c r="ATA157" s="60"/>
      <c r="ATB157" s="60"/>
      <c r="ATC157" s="60"/>
      <c r="ATD157" s="60"/>
      <c r="ATE157" s="60"/>
      <c r="ATF157" s="60"/>
      <c r="ATG157" s="60"/>
      <c r="ATH157" s="60"/>
      <c r="ATI157" s="60"/>
      <c r="ATJ157" s="60"/>
      <c r="ATK157" s="60"/>
      <c r="ATL157" s="60"/>
      <c r="ATM157" s="60"/>
      <c r="ATN157" s="60"/>
      <c r="ATO157" s="60"/>
      <c r="ATP157" s="60"/>
      <c r="ATQ157" s="60"/>
      <c r="ATR157" s="60"/>
      <c r="ATS157" s="60"/>
      <c r="ATT157" s="60"/>
      <c r="ATU157" s="60"/>
      <c r="ATV157" s="60"/>
      <c r="ATW157" s="60"/>
      <c r="ATX157" s="60"/>
      <c r="ATY157" s="60"/>
      <c r="ATZ157" s="60"/>
      <c r="AUA157" s="60"/>
      <c r="AUB157" s="60"/>
      <c r="AUC157" s="60"/>
      <c r="AUD157" s="60"/>
      <c r="AUE157" s="60"/>
      <c r="AUF157" s="60"/>
      <c r="AUG157" s="60"/>
      <c r="AUH157" s="60"/>
      <c r="AUI157" s="60"/>
      <c r="AUJ157" s="60"/>
      <c r="AUK157" s="60"/>
      <c r="AUL157" s="60"/>
      <c r="AUM157" s="60"/>
      <c r="AUN157" s="60"/>
      <c r="AUO157" s="60"/>
      <c r="AUP157" s="60"/>
      <c r="AUQ157" s="60"/>
      <c r="AUR157" s="60"/>
      <c r="AUS157" s="60"/>
      <c r="AUT157" s="60"/>
      <c r="AUU157" s="60"/>
      <c r="AUV157" s="60"/>
      <c r="AUW157" s="60"/>
      <c r="AUX157" s="60"/>
      <c r="AUY157" s="60"/>
      <c r="AUZ157" s="60"/>
      <c r="AVA157" s="60"/>
      <c r="AVB157" s="60"/>
      <c r="AVC157" s="60"/>
      <c r="AVD157" s="60"/>
      <c r="AVE157" s="60"/>
      <c r="AVF157" s="60"/>
      <c r="AVG157" s="60"/>
      <c r="AVH157" s="60"/>
      <c r="AVI157" s="60"/>
      <c r="AVJ157" s="60"/>
      <c r="AVK157" s="60"/>
      <c r="AVL157" s="60"/>
      <c r="AVM157" s="60"/>
      <c r="AVN157" s="60"/>
      <c r="AVO157" s="60"/>
      <c r="AVP157" s="60"/>
      <c r="AVQ157" s="60"/>
      <c r="AVR157" s="60"/>
      <c r="AVS157" s="60"/>
      <c r="AVT157" s="60"/>
      <c r="AVU157" s="60"/>
      <c r="AVV157" s="60"/>
      <c r="AVW157" s="60"/>
      <c r="AVX157" s="60"/>
      <c r="AVY157" s="60"/>
      <c r="AVZ157" s="60"/>
      <c r="AWA157" s="60"/>
      <c r="AWB157" s="60"/>
      <c r="AWC157" s="60"/>
      <c r="AWD157" s="60"/>
      <c r="AWE157" s="60"/>
      <c r="AWF157" s="60"/>
      <c r="AWG157" s="60"/>
      <c r="AWH157" s="60"/>
      <c r="AWI157" s="60"/>
      <c r="AWJ157" s="60"/>
      <c r="AWK157" s="60"/>
      <c r="AWL157" s="60"/>
      <c r="AWM157" s="60"/>
      <c r="AWN157" s="60"/>
      <c r="AWO157" s="60"/>
      <c r="AWP157" s="60"/>
      <c r="AWQ157" s="60"/>
      <c r="AWR157" s="60"/>
      <c r="AWS157" s="60"/>
      <c r="AWT157" s="60"/>
      <c r="AWU157" s="60"/>
      <c r="AWV157" s="60"/>
      <c r="AWW157" s="60"/>
      <c r="AWX157" s="60"/>
      <c r="AWY157" s="60"/>
      <c r="AWZ157" s="60"/>
      <c r="AXA157" s="60"/>
      <c r="AXB157" s="60"/>
      <c r="AXC157" s="60"/>
      <c r="AXD157" s="60"/>
      <c r="AXE157" s="60"/>
      <c r="AXF157" s="60"/>
      <c r="AXG157" s="60"/>
      <c r="AXH157" s="60"/>
      <c r="AXI157" s="60"/>
      <c r="AXJ157" s="60"/>
      <c r="AXK157" s="60"/>
      <c r="AXL157" s="60"/>
      <c r="AXM157" s="60"/>
      <c r="AXN157" s="60"/>
      <c r="AXO157" s="60"/>
      <c r="AXP157" s="60"/>
      <c r="AXQ157" s="60"/>
      <c r="AXR157" s="60"/>
      <c r="AXS157" s="60"/>
      <c r="AXT157" s="60"/>
      <c r="AXU157" s="60"/>
      <c r="AXV157" s="60"/>
      <c r="AXW157" s="60"/>
      <c r="AXX157" s="60"/>
      <c r="AXY157" s="60"/>
      <c r="AXZ157" s="60"/>
      <c r="AYA157" s="60"/>
      <c r="AYB157" s="60"/>
      <c r="AYC157" s="60"/>
      <c r="AYD157" s="60"/>
      <c r="AYE157" s="60"/>
      <c r="AYF157" s="60"/>
      <c r="AYG157" s="60"/>
      <c r="AYH157" s="60"/>
      <c r="AYI157" s="60"/>
      <c r="AYJ157" s="60"/>
      <c r="AYK157" s="60"/>
      <c r="AYL157" s="60"/>
      <c r="AYM157" s="60"/>
      <c r="AYN157" s="60"/>
      <c r="AYO157" s="60"/>
      <c r="AYP157" s="60"/>
      <c r="AYQ157" s="60"/>
      <c r="AYR157" s="60"/>
      <c r="AYS157" s="60"/>
      <c r="AYT157" s="60"/>
      <c r="AYU157" s="60"/>
      <c r="AYV157" s="60"/>
      <c r="AYW157" s="60"/>
      <c r="AYX157" s="60"/>
      <c r="AYY157" s="60"/>
      <c r="AYZ157" s="60"/>
      <c r="AZA157" s="60"/>
      <c r="AZB157" s="60"/>
      <c r="AZC157" s="60"/>
      <c r="AZD157" s="60"/>
      <c r="AZE157" s="60"/>
      <c r="AZF157" s="60"/>
      <c r="AZG157" s="60"/>
      <c r="AZH157" s="60"/>
      <c r="AZI157" s="60"/>
      <c r="AZJ157" s="60"/>
      <c r="AZK157" s="60"/>
      <c r="AZL157" s="60"/>
      <c r="AZM157" s="60"/>
      <c r="AZN157" s="60"/>
      <c r="AZO157" s="60"/>
      <c r="AZP157" s="60"/>
      <c r="AZQ157" s="60"/>
      <c r="AZR157" s="60"/>
      <c r="AZS157" s="60"/>
      <c r="AZT157" s="60"/>
      <c r="AZU157" s="60"/>
      <c r="AZV157" s="60"/>
      <c r="AZW157" s="60"/>
      <c r="AZX157" s="60"/>
      <c r="AZY157" s="60"/>
      <c r="AZZ157" s="60"/>
      <c r="BAA157" s="60"/>
      <c r="BAB157" s="60"/>
      <c r="BAC157" s="60"/>
      <c r="BAD157" s="60"/>
      <c r="BAE157" s="60"/>
      <c r="BAF157" s="60"/>
      <c r="BAG157" s="60"/>
      <c r="BAH157" s="60"/>
      <c r="BAI157" s="60"/>
      <c r="BAJ157" s="60"/>
      <c r="BAK157" s="60"/>
      <c r="BAL157" s="60"/>
      <c r="BAM157" s="60"/>
      <c r="BAN157" s="60"/>
      <c r="BAO157" s="60"/>
      <c r="BAP157" s="60"/>
      <c r="BAQ157" s="60"/>
      <c r="BAR157" s="60"/>
      <c r="BAS157" s="60"/>
      <c r="BAT157" s="60"/>
      <c r="BAU157" s="60"/>
      <c r="BAV157" s="60"/>
      <c r="BAW157" s="60"/>
      <c r="BAX157" s="60"/>
      <c r="BAY157" s="60"/>
      <c r="BAZ157" s="60"/>
      <c r="BBA157" s="60"/>
      <c r="BBB157" s="60"/>
      <c r="BBC157" s="60"/>
      <c r="BBD157" s="60"/>
      <c r="BBE157" s="60"/>
      <c r="BBF157" s="60"/>
      <c r="BBG157" s="60"/>
      <c r="BBH157" s="60"/>
      <c r="BBI157" s="60"/>
      <c r="BBJ157" s="60"/>
      <c r="BBK157" s="60"/>
      <c r="BBL157" s="60"/>
      <c r="BBM157" s="60"/>
      <c r="BBN157" s="60"/>
      <c r="BBO157" s="60"/>
      <c r="BBP157" s="60"/>
      <c r="BBQ157" s="60"/>
      <c r="BBR157" s="60"/>
      <c r="BBS157" s="60"/>
      <c r="BBT157" s="60"/>
      <c r="BBU157" s="60"/>
      <c r="BBV157" s="60"/>
      <c r="BBW157" s="60"/>
      <c r="BBX157" s="60"/>
      <c r="BBY157" s="60"/>
      <c r="BBZ157" s="60"/>
      <c r="BCA157" s="60"/>
      <c r="BCB157" s="60"/>
      <c r="BCC157" s="60"/>
      <c r="BCD157" s="60"/>
      <c r="BCE157" s="60"/>
      <c r="BCF157" s="60"/>
      <c r="BCG157" s="60"/>
      <c r="BCH157" s="60"/>
      <c r="BCI157" s="60"/>
      <c r="BCJ157" s="60"/>
      <c r="BCK157" s="60"/>
      <c r="BCL157" s="60"/>
      <c r="BCM157" s="60"/>
      <c r="BCN157" s="60"/>
      <c r="BCO157" s="60"/>
      <c r="BCP157" s="60"/>
      <c r="BCQ157" s="60"/>
      <c r="BCR157" s="60"/>
      <c r="BCS157" s="60"/>
      <c r="BCT157" s="60"/>
      <c r="BCU157" s="60"/>
      <c r="BCV157" s="60"/>
      <c r="BCW157" s="60"/>
      <c r="BCX157" s="60"/>
      <c r="BCY157" s="60"/>
      <c r="BCZ157" s="60"/>
      <c r="BDA157" s="60"/>
      <c r="BDB157" s="60"/>
      <c r="BDC157" s="60"/>
      <c r="BDD157" s="60"/>
      <c r="BDE157" s="60"/>
      <c r="BDF157" s="60"/>
      <c r="BDG157" s="60"/>
      <c r="BDH157" s="60"/>
      <c r="BDI157" s="60"/>
      <c r="BDJ157" s="60"/>
      <c r="BDK157" s="60"/>
      <c r="BDL157" s="60"/>
      <c r="BDM157" s="60"/>
      <c r="BDN157" s="60"/>
      <c r="BDO157" s="60"/>
      <c r="BDP157" s="60"/>
      <c r="BDQ157" s="60"/>
      <c r="BDR157" s="60"/>
      <c r="BDS157" s="60"/>
      <c r="BDT157" s="60"/>
      <c r="BDU157" s="60"/>
      <c r="BDV157" s="60"/>
      <c r="BDW157" s="60"/>
      <c r="BDX157" s="60"/>
      <c r="BDY157" s="60"/>
      <c r="BDZ157" s="60"/>
      <c r="BEA157" s="60"/>
      <c r="BEB157" s="60"/>
      <c r="BEC157" s="60"/>
      <c r="BED157" s="60"/>
      <c r="BEE157" s="60"/>
      <c r="BEF157" s="60"/>
      <c r="BEG157" s="60"/>
      <c r="BEH157" s="60"/>
      <c r="BEI157" s="60"/>
      <c r="BEJ157" s="60"/>
      <c r="BEK157" s="60"/>
      <c r="BEL157" s="60"/>
      <c r="BEM157" s="60"/>
      <c r="BEN157" s="60"/>
      <c r="BEO157" s="60"/>
      <c r="BEP157" s="60"/>
      <c r="BEQ157" s="60"/>
      <c r="BER157" s="60"/>
      <c r="BES157" s="60"/>
      <c r="BET157" s="60"/>
      <c r="BEU157" s="60"/>
      <c r="BEV157" s="60"/>
      <c r="BEW157" s="60"/>
      <c r="BEX157" s="60"/>
      <c r="BEY157" s="60"/>
      <c r="BEZ157" s="60"/>
      <c r="BFA157" s="60"/>
      <c r="BFB157" s="60"/>
      <c r="BFC157" s="60"/>
      <c r="BFD157" s="60"/>
      <c r="BFE157" s="60"/>
      <c r="BFF157" s="60"/>
      <c r="BFG157" s="60"/>
      <c r="BFH157" s="60"/>
      <c r="BFI157" s="60"/>
      <c r="BFJ157" s="60"/>
      <c r="BFK157" s="60"/>
      <c r="BFL157" s="60"/>
      <c r="BFM157" s="60"/>
      <c r="BFN157" s="60"/>
      <c r="BFO157" s="60"/>
      <c r="BFP157" s="60"/>
      <c r="BFQ157" s="60"/>
      <c r="BFR157" s="60"/>
      <c r="BFS157" s="60"/>
      <c r="BFT157" s="60"/>
      <c r="BFU157" s="60"/>
      <c r="BFV157" s="60"/>
      <c r="BFW157" s="60"/>
      <c r="BFX157" s="60"/>
      <c r="BFY157" s="60"/>
      <c r="BFZ157" s="60"/>
      <c r="BGA157" s="60"/>
      <c r="BGB157" s="60"/>
      <c r="BGC157" s="60"/>
      <c r="BGD157" s="60"/>
      <c r="BGE157" s="60"/>
      <c r="BGF157" s="60"/>
      <c r="BGG157" s="60"/>
      <c r="BGH157" s="60"/>
      <c r="BGI157" s="60"/>
      <c r="BGJ157" s="60"/>
      <c r="BGK157" s="60"/>
      <c r="BGL157" s="60"/>
      <c r="BGM157" s="60"/>
      <c r="BGN157" s="60"/>
      <c r="BGO157" s="60"/>
      <c r="BGP157" s="60"/>
      <c r="BGQ157" s="60"/>
      <c r="BGR157" s="60"/>
      <c r="BGS157" s="60"/>
      <c r="BGT157" s="60"/>
      <c r="BGU157" s="60"/>
      <c r="BGV157" s="60"/>
      <c r="BGW157" s="60"/>
      <c r="BGX157" s="60"/>
      <c r="BGY157" s="60"/>
      <c r="BGZ157" s="60"/>
      <c r="BHA157" s="60"/>
      <c r="BHB157" s="60"/>
      <c r="BHC157" s="60"/>
      <c r="BHD157" s="60"/>
      <c r="BHE157" s="60"/>
      <c r="BHF157" s="60"/>
      <c r="BHG157" s="60"/>
      <c r="BHH157" s="60"/>
      <c r="BHI157" s="60"/>
      <c r="BHJ157" s="60"/>
      <c r="BHK157" s="60"/>
      <c r="BHL157" s="60"/>
      <c r="BHM157" s="60"/>
      <c r="BHN157" s="60"/>
      <c r="BHO157" s="60"/>
      <c r="BHP157" s="60"/>
      <c r="BHQ157" s="60"/>
      <c r="BHR157" s="60"/>
      <c r="BHS157" s="60"/>
      <c r="BHT157" s="60"/>
      <c r="BHU157" s="60"/>
      <c r="BHV157" s="60"/>
      <c r="BHW157" s="60"/>
      <c r="BHX157" s="60"/>
      <c r="BHY157" s="60"/>
      <c r="BHZ157" s="60"/>
      <c r="BIA157" s="60"/>
      <c r="BIB157" s="60"/>
      <c r="BIC157" s="60"/>
      <c r="BID157" s="60"/>
      <c r="BIE157" s="60"/>
      <c r="BIF157" s="60"/>
      <c r="BIG157" s="60"/>
      <c r="BIH157" s="60"/>
      <c r="BII157" s="60"/>
      <c r="BIJ157" s="60"/>
      <c r="BIK157" s="60"/>
      <c r="BIL157" s="60"/>
      <c r="BIM157" s="60"/>
      <c r="BIN157" s="60"/>
      <c r="BIO157" s="60"/>
      <c r="BIP157" s="60"/>
      <c r="BIQ157" s="60"/>
      <c r="BIR157" s="60"/>
      <c r="BIS157" s="60"/>
      <c r="BIT157" s="60"/>
      <c r="BIU157" s="60"/>
      <c r="BIV157" s="60"/>
      <c r="BIW157" s="60"/>
      <c r="BIX157" s="60"/>
      <c r="BIY157" s="60"/>
      <c r="BIZ157" s="60"/>
      <c r="BJA157" s="60"/>
      <c r="BJB157" s="60"/>
      <c r="BJC157" s="60"/>
      <c r="BJD157" s="60"/>
      <c r="BJE157" s="60"/>
      <c r="BJF157" s="60"/>
      <c r="BJG157" s="60"/>
      <c r="BJH157" s="60"/>
      <c r="BJI157" s="60"/>
      <c r="BJJ157" s="60"/>
      <c r="BJK157" s="60"/>
      <c r="BJL157" s="60"/>
      <c r="BJM157" s="60"/>
      <c r="BJN157" s="60"/>
      <c r="BJO157" s="60"/>
      <c r="BJP157" s="60"/>
      <c r="BJQ157" s="60"/>
      <c r="BJR157" s="60"/>
      <c r="BJS157" s="60"/>
      <c r="BJT157" s="60"/>
      <c r="BJU157" s="60"/>
      <c r="BJV157" s="60"/>
      <c r="BJW157" s="60"/>
      <c r="BJX157" s="60"/>
      <c r="BJY157" s="60"/>
      <c r="BJZ157" s="60"/>
      <c r="BKA157" s="60"/>
      <c r="BKB157" s="60"/>
      <c r="BKC157" s="60"/>
      <c r="BKD157" s="60"/>
      <c r="BKE157" s="60"/>
      <c r="BKF157" s="60"/>
      <c r="BKG157" s="60"/>
      <c r="BKH157" s="60"/>
      <c r="BKI157" s="60"/>
      <c r="BKJ157" s="60"/>
      <c r="BKK157" s="60"/>
      <c r="BKL157" s="60"/>
      <c r="BKM157" s="60"/>
      <c r="BKN157" s="60"/>
      <c r="BKO157" s="60"/>
      <c r="BKP157" s="60"/>
      <c r="BKQ157" s="60"/>
      <c r="BKR157" s="60"/>
      <c r="BKS157" s="60"/>
      <c r="BKT157" s="60"/>
      <c r="BKU157" s="60"/>
      <c r="BKV157" s="60"/>
      <c r="BKW157" s="60"/>
      <c r="BKX157" s="60"/>
      <c r="BKY157" s="60"/>
      <c r="BKZ157" s="60"/>
      <c r="BLA157" s="60"/>
      <c r="BLB157" s="60"/>
      <c r="BLC157" s="60"/>
      <c r="BLD157" s="60"/>
      <c r="BLE157" s="60"/>
      <c r="BLF157" s="60"/>
      <c r="BLG157" s="60"/>
      <c r="BLH157" s="60"/>
      <c r="BLI157" s="60"/>
      <c r="BLJ157" s="60"/>
      <c r="BLK157" s="60"/>
      <c r="BLL157" s="60"/>
      <c r="BLM157" s="60"/>
      <c r="BLN157" s="60"/>
      <c r="BLO157" s="60"/>
      <c r="BLP157" s="60"/>
      <c r="BLQ157" s="60"/>
      <c r="BLR157" s="60"/>
      <c r="BLS157" s="60"/>
      <c r="BLT157" s="60"/>
      <c r="BLU157" s="60"/>
      <c r="BLV157" s="60"/>
      <c r="BLW157" s="60"/>
      <c r="BLX157" s="60"/>
      <c r="BLY157" s="60"/>
      <c r="BLZ157" s="60"/>
      <c r="BMA157" s="60"/>
      <c r="BMB157" s="60"/>
      <c r="BMC157" s="60"/>
      <c r="BMD157" s="60"/>
      <c r="BME157" s="60"/>
      <c r="BMF157" s="60"/>
      <c r="BMG157" s="60"/>
      <c r="BMH157" s="60"/>
      <c r="BMI157" s="60"/>
      <c r="BMJ157" s="60"/>
      <c r="BMK157" s="60"/>
      <c r="BML157" s="60"/>
      <c r="BMM157" s="60"/>
      <c r="BMN157" s="60"/>
      <c r="BMO157" s="60"/>
      <c r="BMP157" s="60"/>
      <c r="BMQ157" s="60"/>
      <c r="BMR157" s="60"/>
      <c r="BMS157" s="60"/>
      <c r="BMT157" s="60"/>
      <c r="BMU157" s="60"/>
      <c r="BMV157" s="60"/>
      <c r="BMW157" s="60"/>
      <c r="BMX157" s="60"/>
      <c r="BMY157" s="60"/>
      <c r="BMZ157" s="60"/>
      <c r="BNA157" s="60"/>
      <c r="BNB157" s="60"/>
      <c r="BNC157" s="60"/>
      <c r="BND157" s="60"/>
      <c r="BNE157" s="60"/>
      <c r="BNF157" s="60"/>
      <c r="BNG157" s="60"/>
      <c r="BNH157" s="60"/>
      <c r="BNI157" s="60"/>
      <c r="BNJ157" s="60"/>
      <c r="BNK157" s="60"/>
      <c r="BNL157" s="60"/>
      <c r="BNM157" s="60"/>
      <c r="BNN157" s="60"/>
      <c r="BNO157" s="60"/>
      <c r="BNP157" s="60"/>
      <c r="BNQ157" s="60"/>
      <c r="BNR157" s="60"/>
      <c r="BNS157" s="60"/>
      <c r="BNT157" s="60"/>
      <c r="BNU157" s="60"/>
      <c r="BNV157" s="60"/>
      <c r="BNW157" s="60"/>
      <c r="BNX157" s="60"/>
      <c r="BNY157" s="60"/>
      <c r="BNZ157" s="60"/>
      <c r="BOA157" s="60"/>
      <c r="BOB157" s="60"/>
      <c r="BOC157" s="60"/>
      <c r="BOD157" s="60"/>
      <c r="BOE157" s="60"/>
      <c r="BOF157" s="60"/>
      <c r="BOG157" s="60"/>
      <c r="BOH157" s="60"/>
      <c r="BOI157" s="60"/>
      <c r="BOJ157" s="60"/>
      <c r="BOK157" s="60"/>
      <c r="BOL157" s="60"/>
      <c r="BOM157" s="60"/>
      <c r="BON157" s="60"/>
      <c r="BOO157" s="60"/>
      <c r="BOP157" s="60"/>
      <c r="BOQ157" s="60"/>
      <c r="BOR157" s="60"/>
      <c r="BOS157" s="60"/>
      <c r="BOT157" s="60"/>
      <c r="BOU157" s="60"/>
      <c r="BOV157" s="60"/>
      <c r="BOW157" s="60"/>
      <c r="BOX157" s="60"/>
      <c r="BOY157" s="60"/>
      <c r="BOZ157" s="60"/>
      <c r="BPA157" s="60"/>
      <c r="BPB157" s="60"/>
      <c r="BPC157" s="60"/>
      <c r="BPD157" s="60"/>
      <c r="BPE157" s="60"/>
      <c r="BPF157" s="60"/>
      <c r="BPG157" s="60"/>
      <c r="BPH157" s="60"/>
      <c r="BPI157" s="60"/>
      <c r="BPJ157" s="60"/>
      <c r="BPK157" s="60"/>
      <c r="BPL157" s="60"/>
      <c r="BPM157" s="60"/>
      <c r="BPN157" s="60"/>
      <c r="BPO157" s="60"/>
      <c r="BPP157" s="60"/>
      <c r="BPQ157" s="60"/>
      <c r="BPR157" s="60"/>
      <c r="BPS157" s="60"/>
      <c r="BPT157" s="60"/>
      <c r="BPU157" s="60"/>
      <c r="BPV157" s="60"/>
      <c r="BPW157" s="60"/>
      <c r="BPX157" s="60"/>
      <c r="BPY157" s="60"/>
      <c r="BPZ157" s="60"/>
      <c r="BQA157" s="60"/>
      <c r="BQB157" s="60"/>
      <c r="BQC157" s="60"/>
      <c r="BQD157" s="60"/>
      <c r="BQE157" s="60"/>
      <c r="BQF157" s="60"/>
      <c r="BQG157" s="60"/>
      <c r="BQH157" s="60"/>
      <c r="BQI157" s="60"/>
      <c r="BQJ157" s="60"/>
      <c r="BQK157" s="60"/>
      <c r="BQL157" s="60"/>
      <c r="BQM157" s="60"/>
      <c r="BQN157" s="60"/>
      <c r="BQO157" s="60"/>
      <c r="BQP157" s="60"/>
      <c r="BQQ157" s="60"/>
      <c r="BQR157" s="60"/>
      <c r="BQS157" s="60"/>
      <c r="BQT157" s="60"/>
      <c r="BQU157" s="60"/>
      <c r="BQV157" s="60"/>
      <c r="BQW157" s="60"/>
      <c r="BQX157" s="60"/>
      <c r="BQY157" s="60"/>
      <c r="BQZ157" s="60"/>
      <c r="BRA157" s="60"/>
      <c r="BRB157" s="60"/>
      <c r="BRC157" s="60"/>
      <c r="BRD157" s="60"/>
      <c r="BRE157" s="60"/>
      <c r="BRF157" s="60"/>
      <c r="BRG157" s="60"/>
      <c r="BRH157" s="60"/>
      <c r="BRI157" s="60"/>
      <c r="BRJ157" s="60"/>
      <c r="BRK157" s="60"/>
      <c r="BRL157" s="60"/>
      <c r="BRM157" s="60"/>
      <c r="BRN157" s="60"/>
      <c r="BRO157" s="60"/>
      <c r="BRP157" s="60"/>
      <c r="BRQ157" s="60"/>
      <c r="BRR157" s="60"/>
      <c r="BRS157" s="60"/>
      <c r="BRT157" s="60"/>
      <c r="BRU157" s="60"/>
      <c r="BRV157" s="60"/>
      <c r="BRW157" s="60"/>
      <c r="BRX157" s="60"/>
      <c r="BRY157" s="60"/>
      <c r="BRZ157" s="60"/>
      <c r="BSA157" s="60"/>
      <c r="BSB157" s="60"/>
      <c r="BSC157" s="60"/>
      <c r="BSD157" s="60"/>
      <c r="BSE157" s="60"/>
      <c r="BSF157" s="60"/>
      <c r="BSG157" s="60"/>
      <c r="BSH157" s="60"/>
      <c r="BSI157" s="60"/>
      <c r="BSJ157" s="60"/>
      <c r="BSK157" s="60"/>
      <c r="BSL157" s="60"/>
      <c r="BSM157" s="60"/>
      <c r="BSN157" s="60"/>
      <c r="BSO157" s="60"/>
      <c r="BSP157" s="60"/>
      <c r="BSQ157" s="60"/>
      <c r="BSR157" s="60"/>
      <c r="BSS157" s="60"/>
      <c r="BST157" s="60"/>
      <c r="BSU157" s="60"/>
      <c r="BSV157" s="60"/>
      <c r="BSW157" s="60"/>
      <c r="BSX157" s="60"/>
      <c r="BSY157" s="60"/>
      <c r="BSZ157" s="60"/>
      <c r="BTA157" s="60"/>
      <c r="BTB157" s="60"/>
      <c r="BTC157" s="60"/>
      <c r="BTD157" s="60"/>
      <c r="BTE157" s="60"/>
      <c r="BTF157" s="60"/>
      <c r="BTG157" s="60"/>
      <c r="BTH157" s="60"/>
      <c r="BTI157" s="60"/>
      <c r="BTJ157" s="60"/>
      <c r="BTK157" s="60"/>
      <c r="BTL157" s="60"/>
      <c r="BTM157" s="60"/>
      <c r="BTN157" s="60"/>
      <c r="BTO157" s="60"/>
      <c r="BTP157" s="60"/>
      <c r="BTQ157" s="60"/>
      <c r="BTR157" s="60"/>
      <c r="BTS157" s="60"/>
      <c r="BTT157" s="60"/>
      <c r="BTU157" s="60"/>
      <c r="BTV157" s="60"/>
      <c r="BTW157" s="60"/>
      <c r="BTX157" s="60"/>
      <c r="BTY157" s="60"/>
      <c r="BTZ157" s="60"/>
      <c r="BUA157" s="60"/>
      <c r="BUB157" s="60"/>
      <c r="BUC157" s="60"/>
      <c r="BUD157" s="60"/>
      <c r="BUE157" s="60"/>
      <c r="BUF157" s="60"/>
      <c r="BUG157" s="60"/>
      <c r="BUH157" s="60"/>
      <c r="BUI157" s="60"/>
      <c r="BUJ157" s="60"/>
      <c r="BUK157" s="60"/>
      <c r="BUL157" s="60"/>
      <c r="BUM157" s="60"/>
      <c r="BUN157" s="60"/>
      <c r="BUO157" s="60"/>
      <c r="BUP157" s="60"/>
      <c r="BUQ157" s="60"/>
      <c r="BUR157" s="60"/>
      <c r="BUS157" s="60"/>
      <c r="BUT157" s="60"/>
      <c r="BUU157" s="60"/>
      <c r="BUV157" s="60"/>
      <c r="BUW157" s="60"/>
      <c r="BUX157" s="60"/>
      <c r="BUY157" s="60"/>
      <c r="BUZ157" s="60"/>
      <c r="BVA157" s="60"/>
      <c r="BVB157" s="60"/>
      <c r="BVC157" s="60"/>
      <c r="BVD157" s="60"/>
      <c r="BVE157" s="60"/>
      <c r="BVF157" s="60"/>
      <c r="BVG157" s="60"/>
      <c r="BVH157" s="60"/>
      <c r="BVI157" s="60"/>
      <c r="BVJ157" s="60"/>
      <c r="BVK157" s="60"/>
      <c r="BVL157" s="60"/>
      <c r="BVM157" s="60"/>
      <c r="BVN157" s="60"/>
      <c r="BVO157" s="60"/>
      <c r="BVP157" s="60"/>
      <c r="BVQ157" s="60"/>
      <c r="BVR157" s="60"/>
      <c r="BVS157" s="60"/>
      <c r="BVT157" s="60"/>
      <c r="BVU157" s="60"/>
      <c r="BVV157" s="60"/>
      <c r="BVW157" s="60"/>
      <c r="BVX157" s="60"/>
      <c r="BVY157" s="60"/>
      <c r="BVZ157" s="60"/>
      <c r="BWA157" s="60"/>
      <c r="BWB157" s="60"/>
      <c r="BWC157" s="60"/>
      <c r="BWD157" s="60"/>
      <c r="BWE157" s="60"/>
      <c r="BWF157" s="60"/>
      <c r="BWG157" s="60"/>
      <c r="BWH157" s="60"/>
      <c r="BWI157" s="60"/>
      <c r="BWJ157" s="60"/>
      <c r="BWK157" s="60"/>
      <c r="BWL157" s="60"/>
      <c r="BWM157" s="60"/>
      <c r="BWN157" s="60"/>
      <c r="BWO157" s="60"/>
      <c r="BWP157" s="60"/>
      <c r="BWQ157" s="60"/>
      <c r="BWR157" s="60"/>
      <c r="BWS157" s="60"/>
      <c r="BWT157" s="60"/>
      <c r="BWU157" s="60"/>
      <c r="BWV157" s="60"/>
      <c r="BWW157" s="60"/>
      <c r="BWX157" s="60"/>
      <c r="BWY157" s="60"/>
      <c r="BWZ157" s="60"/>
      <c r="BXA157" s="60"/>
      <c r="BXB157" s="60"/>
      <c r="BXC157" s="60"/>
      <c r="BXD157" s="60"/>
      <c r="BXE157" s="60"/>
      <c r="BXF157" s="60"/>
      <c r="BXG157" s="60"/>
      <c r="BXH157" s="60"/>
      <c r="BXI157" s="60"/>
      <c r="BXJ157" s="60"/>
      <c r="BXK157" s="60"/>
      <c r="BXL157" s="60"/>
      <c r="BXM157" s="60"/>
      <c r="BXN157" s="60"/>
      <c r="BXO157" s="60"/>
      <c r="BXP157" s="60"/>
      <c r="BXQ157" s="60"/>
      <c r="BXR157" s="60"/>
      <c r="BXS157" s="60"/>
      <c r="BXT157" s="60"/>
      <c r="BXU157" s="60"/>
      <c r="BXV157" s="60"/>
      <c r="BXW157" s="60"/>
      <c r="BXX157" s="60"/>
      <c r="BXY157" s="60"/>
      <c r="BXZ157" s="60"/>
      <c r="BYA157" s="60"/>
      <c r="BYB157" s="60"/>
      <c r="BYC157" s="60"/>
      <c r="BYD157" s="60"/>
      <c r="BYE157" s="60"/>
      <c r="BYF157" s="60"/>
      <c r="BYG157" s="60"/>
      <c r="BYH157" s="60"/>
      <c r="BYI157" s="60"/>
      <c r="BYJ157" s="60"/>
      <c r="BYK157" s="60"/>
      <c r="BYL157" s="60"/>
      <c r="BYM157" s="60"/>
      <c r="BYN157" s="60"/>
      <c r="BYO157" s="60"/>
      <c r="BYP157" s="60"/>
      <c r="BYQ157" s="60"/>
      <c r="BYR157" s="60"/>
      <c r="BYS157" s="60"/>
      <c r="BYT157" s="60"/>
      <c r="BYU157" s="60"/>
      <c r="BYV157" s="60"/>
      <c r="BYW157" s="60"/>
      <c r="BYX157" s="60"/>
      <c r="BYY157" s="60"/>
      <c r="BYZ157" s="60"/>
      <c r="BZA157" s="60"/>
      <c r="BZB157" s="60"/>
      <c r="BZC157" s="60"/>
      <c r="BZD157" s="60"/>
      <c r="BZE157" s="60"/>
      <c r="BZF157" s="60"/>
      <c r="BZG157" s="60"/>
      <c r="BZH157" s="60"/>
      <c r="BZI157" s="60"/>
      <c r="BZJ157" s="60"/>
      <c r="BZK157" s="60"/>
      <c r="BZL157" s="60"/>
      <c r="BZM157" s="60"/>
      <c r="BZN157" s="60"/>
      <c r="BZO157" s="60"/>
      <c r="BZP157" s="60"/>
      <c r="BZQ157" s="60"/>
      <c r="BZR157" s="60"/>
      <c r="BZS157" s="60"/>
      <c r="BZT157" s="60"/>
      <c r="BZU157" s="60"/>
      <c r="BZV157" s="60"/>
      <c r="BZW157" s="60"/>
      <c r="BZX157" s="60"/>
      <c r="BZY157" s="60"/>
      <c r="BZZ157" s="60"/>
      <c r="CAA157" s="60"/>
      <c r="CAB157" s="60"/>
      <c r="CAC157" s="60"/>
      <c r="CAD157" s="60"/>
      <c r="CAE157" s="60"/>
      <c r="CAF157" s="60"/>
      <c r="CAG157" s="60"/>
      <c r="CAH157" s="60"/>
      <c r="CAI157" s="60"/>
      <c r="CAJ157" s="60"/>
      <c r="CAK157" s="60"/>
      <c r="CAL157" s="60"/>
      <c r="CAM157" s="60"/>
      <c r="CAN157" s="60"/>
      <c r="CAO157" s="60"/>
      <c r="CAP157" s="60"/>
      <c r="CAQ157" s="60"/>
      <c r="CAR157" s="60"/>
      <c r="CAS157" s="60"/>
      <c r="CAT157" s="60"/>
      <c r="CAU157" s="60"/>
      <c r="CAV157" s="60"/>
      <c r="CAW157" s="60"/>
      <c r="CAX157" s="60"/>
      <c r="CAY157" s="60"/>
      <c r="CAZ157" s="60"/>
      <c r="CBA157" s="60"/>
      <c r="CBB157" s="60"/>
      <c r="CBC157" s="60"/>
      <c r="CBD157" s="60"/>
      <c r="CBE157" s="60"/>
      <c r="CBF157" s="60"/>
      <c r="CBG157" s="60"/>
      <c r="CBH157" s="60"/>
      <c r="CBI157" s="60"/>
      <c r="CBJ157" s="60"/>
      <c r="CBK157" s="60"/>
      <c r="CBL157" s="60"/>
      <c r="CBM157" s="60"/>
      <c r="CBN157" s="60"/>
      <c r="CBO157" s="60"/>
      <c r="CBP157" s="60"/>
      <c r="CBQ157" s="60"/>
    </row>
    <row r="158" spans="1:2097" s="24" customFormat="1" ht="94.5">
      <c r="A158" s="92"/>
      <c r="B158" s="93"/>
      <c r="C158" s="92"/>
      <c r="D158" s="92"/>
      <c r="E158" s="93"/>
      <c r="F158" s="28" t="s">
        <v>76</v>
      </c>
      <c r="G158" s="5">
        <f t="shared" ref="G158:G165" si="77">K158+H158+I158+L158+M158+O158+J158+N158</f>
        <v>33230</v>
      </c>
      <c r="H158" s="5">
        <v>5000</v>
      </c>
      <c r="I158" s="5">
        <v>18380</v>
      </c>
      <c r="J158" s="5">
        <v>1350</v>
      </c>
      <c r="K158" s="5">
        <v>7500</v>
      </c>
      <c r="L158" s="5">
        <v>1000</v>
      </c>
      <c r="M158" s="5">
        <v>0</v>
      </c>
      <c r="N158" s="5">
        <v>0</v>
      </c>
      <c r="O158" s="5">
        <v>0</v>
      </c>
      <c r="P158" s="84" t="s">
        <v>7</v>
      </c>
      <c r="Q158" s="84" t="s">
        <v>64</v>
      </c>
      <c r="R158" s="84">
        <f>S158+T158+U158+V158+W158+X158+Y158+Z158</f>
        <v>5</v>
      </c>
      <c r="S158" s="84">
        <v>1</v>
      </c>
      <c r="T158" s="84">
        <v>1</v>
      </c>
      <c r="U158" s="84">
        <v>1</v>
      </c>
      <c r="V158" s="84">
        <v>1</v>
      </c>
      <c r="W158" s="84">
        <v>1</v>
      </c>
      <c r="X158" s="84">
        <v>0</v>
      </c>
      <c r="Y158" s="84">
        <v>0</v>
      </c>
      <c r="Z158" s="84">
        <v>0</v>
      </c>
      <c r="AA158" s="60"/>
      <c r="AB158" s="60"/>
      <c r="AC158" s="60"/>
      <c r="AD158" s="60"/>
      <c r="AE158" s="60"/>
      <c r="AF158" s="60"/>
      <c r="AG158" s="60"/>
      <c r="AH158" s="60"/>
      <c r="AI158" s="60"/>
      <c r="AJ158" s="60"/>
      <c r="AK158" s="60"/>
      <c r="AL158" s="60"/>
      <c r="AM158" s="60"/>
      <c r="AN158" s="60"/>
      <c r="AO158" s="60"/>
      <c r="AP158" s="60"/>
      <c r="AQ158" s="60"/>
      <c r="AR158" s="60"/>
      <c r="AS158" s="60"/>
      <c r="AT158" s="60"/>
      <c r="AU158" s="60"/>
      <c r="AV158" s="60"/>
      <c r="AW158" s="60"/>
      <c r="AX158" s="60"/>
      <c r="AY158" s="60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60"/>
      <c r="CW158" s="60"/>
      <c r="CX158" s="60"/>
      <c r="CY158" s="60"/>
      <c r="CZ158" s="60"/>
      <c r="DA158" s="60"/>
      <c r="DB158" s="60"/>
      <c r="DC158" s="60"/>
      <c r="DD158" s="60"/>
      <c r="DE158" s="60"/>
      <c r="DF158" s="60"/>
      <c r="DG158" s="60"/>
      <c r="DH158" s="60"/>
      <c r="DI158" s="60"/>
      <c r="DJ158" s="60"/>
      <c r="DK158" s="60"/>
      <c r="DL158" s="60"/>
      <c r="DM158" s="60"/>
      <c r="DN158" s="60"/>
      <c r="DO158" s="60"/>
      <c r="DP158" s="60"/>
      <c r="DQ158" s="60"/>
      <c r="DR158" s="60"/>
      <c r="DS158" s="60"/>
      <c r="DT158" s="60"/>
      <c r="DU158" s="60"/>
      <c r="DV158" s="60"/>
      <c r="DW158" s="60"/>
      <c r="DX158" s="60"/>
      <c r="DY158" s="60"/>
      <c r="DZ158" s="60"/>
      <c r="EA158" s="60"/>
      <c r="EB158" s="60"/>
      <c r="EC158" s="60"/>
      <c r="ED158" s="60"/>
      <c r="EE158" s="60"/>
      <c r="EF158" s="60"/>
      <c r="EG158" s="60"/>
      <c r="EH158" s="60"/>
      <c r="EI158" s="60"/>
      <c r="EJ158" s="60"/>
      <c r="EK158" s="60"/>
      <c r="EL158" s="60"/>
      <c r="EM158" s="60"/>
      <c r="EN158" s="60"/>
      <c r="EO158" s="60"/>
      <c r="EP158" s="60"/>
      <c r="EQ158" s="60"/>
      <c r="ER158" s="60"/>
      <c r="ES158" s="60"/>
      <c r="ET158" s="60"/>
      <c r="EU158" s="60"/>
      <c r="EV158" s="60"/>
      <c r="EW158" s="60"/>
      <c r="EX158" s="60"/>
      <c r="EY158" s="60"/>
      <c r="EZ158" s="60"/>
      <c r="FA158" s="60"/>
      <c r="FB158" s="60"/>
      <c r="FC158" s="60"/>
      <c r="FD158" s="60"/>
      <c r="FE158" s="60"/>
      <c r="FF158" s="60"/>
      <c r="FG158" s="60"/>
      <c r="FH158" s="60"/>
      <c r="FI158" s="60"/>
      <c r="FJ158" s="60"/>
      <c r="FK158" s="60"/>
      <c r="FL158" s="60"/>
      <c r="FM158" s="60"/>
      <c r="FN158" s="60"/>
      <c r="FO158" s="60"/>
      <c r="FP158" s="60"/>
      <c r="FQ158" s="60"/>
      <c r="FR158" s="60"/>
      <c r="FS158" s="60"/>
      <c r="FT158" s="60"/>
      <c r="FU158" s="60"/>
      <c r="FV158" s="60"/>
      <c r="FW158" s="60"/>
      <c r="FX158" s="60"/>
      <c r="FY158" s="60"/>
      <c r="FZ158" s="60"/>
      <c r="GA158" s="60"/>
      <c r="GB158" s="60"/>
      <c r="GC158" s="60"/>
      <c r="GD158" s="60"/>
      <c r="GE158" s="60"/>
      <c r="GF158" s="60"/>
      <c r="GG158" s="60"/>
      <c r="GH158" s="60"/>
      <c r="GI158" s="60"/>
      <c r="GJ158" s="60"/>
      <c r="GK158" s="60"/>
      <c r="GL158" s="60"/>
      <c r="GM158" s="60"/>
      <c r="GN158" s="60"/>
      <c r="GO158" s="60"/>
      <c r="GP158" s="60"/>
      <c r="GQ158" s="60"/>
      <c r="GR158" s="60"/>
      <c r="GS158" s="60"/>
      <c r="GT158" s="60"/>
      <c r="GU158" s="60"/>
      <c r="GV158" s="60"/>
      <c r="GW158" s="60"/>
      <c r="GX158" s="60"/>
      <c r="GY158" s="60"/>
      <c r="GZ158" s="60"/>
      <c r="HA158" s="60"/>
      <c r="HB158" s="60"/>
      <c r="HC158" s="60"/>
      <c r="HD158" s="60"/>
      <c r="HE158" s="60"/>
      <c r="HF158" s="60"/>
      <c r="HG158" s="60"/>
      <c r="HH158" s="60"/>
      <c r="HI158" s="60"/>
      <c r="HJ158" s="60"/>
      <c r="HK158" s="60"/>
      <c r="HL158" s="60"/>
      <c r="HM158" s="60"/>
      <c r="HN158" s="60"/>
      <c r="HO158" s="60"/>
      <c r="HP158" s="60"/>
      <c r="HQ158" s="60"/>
      <c r="HR158" s="60"/>
      <c r="HS158" s="60"/>
      <c r="HT158" s="60"/>
      <c r="HU158" s="60"/>
      <c r="HV158" s="60"/>
      <c r="HW158" s="60"/>
      <c r="HX158" s="60"/>
      <c r="HY158" s="60"/>
      <c r="HZ158" s="60"/>
      <c r="IA158" s="60"/>
      <c r="IB158" s="60"/>
      <c r="IC158" s="60"/>
      <c r="ID158" s="60"/>
      <c r="IE158" s="60"/>
      <c r="IF158" s="60"/>
      <c r="IG158" s="60"/>
      <c r="IH158" s="60"/>
      <c r="II158" s="60"/>
      <c r="IJ158" s="60"/>
      <c r="IK158" s="60"/>
      <c r="IL158" s="60"/>
      <c r="IM158" s="60"/>
      <c r="IN158" s="60"/>
      <c r="IO158" s="60"/>
      <c r="IP158" s="60"/>
      <c r="IQ158" s="60"/>
      <c r="IR158" s="60"/>
      <c r="IS158" s="60"/>
      <c r="IT158" s="60"/>
      <c r="IU158" s="60"/>
      <c r="IV158" s="60"/>
      <c r="IW158" s="60"/>
      <c r="IX158" s="60"/>
      <c r="IY158" s="60"/>
      <c r="IZ158" s="60"/>
      <c r="JA158" s="60"/>
      <c r="JB158" s="60"/>
      <c r="JC158" s="60"/>
      <c r="JD158" s="60"/>
      <c r="JE158" s="60"/>
      <c r="JF158" s="60"/>
      <c r="JG158" s="60"/>
      <c r="JH158" s="60"/>
      <c r="JI158" s="60"/>
      <c r="JJ158" s="60"/>
      <c r="JK158" s="60"/>
      <c r="JL158" s="60"/>
      <c r="JM158" s="60"/>
      <c r="JN158" s="60"/>
      <c r="JO158" s="60"/>
      <c r="JP158" s="60"/>
      <c r="JQ158" s="60"/>
      <c r="JR158" s="60"/>
      <c r="JS158" s="60"/>
      <c r="JT158" s="60"/>
      <c r="JU158" s="60"/>
      <c r="JV158" s="60"/>
      <c r="JW158" s="60"/>
      <c r="JX158" s="60"/>
      <c r="JY158" s="60"/>
      <c r="JZ158" s="60"/>
      <c r="KA158" s="60"/>
      <c r="KB158" s="60"/>
      <c r="KC158" s="60"/>
      <c r="KD158" s="60"/>
      <c r="KE158" s="60"/>
      <c r="KF158" s="60"/>
      <c r="KG158" s="60"/>
      <c r="KH158" s="60"/>
      <c r="KI158" s="60"/>
      <c r="KJ158" s="60"/>
      <c r="KK158" s="60"/>
      <c r="KL158" s="60"/>
      <c r="KM158" s="60"/>
      <c r="KN158" s="60"/>
      <c r="KO158" s="60"/>
      <c r="KP158" s="60"/>
      <c r="KQ158" s="60"/>
      <c r="KR158" s="60"/>
      <c r="KS158" s="60"/>
      <c r="KT158" s="60"/>
      <c r="KU158" s="60"/>
      <c r="KV158" s="60"/>
      <c r="KW158" s="60"/>
      <c r="KX158" s="60"/>
      <c r="KY158" s="60"/>
      <c r="KZ158" s="60"/>
      <c r="LA158" s="60"/>
      <c r="LB158" s="60"/>
      <c r="LC158" s="60"/>
      <c r="LD158" s="60"/>
      <c r="LE158" s="60"/>
      <c r="LF158" s="60"/>
      <c r="LG158" s="60"/>
      <c r="LH158" s="60"/>
      <c r="LI158" s="60"/>
      <c r="LJ158" s="60"/>
      <c r="LK158" s="60"/>
      <c r="LL158" s="60"/>
      <c r="LM158" s="60"/>
      <c r="LN158" s="60"/>
      <c r="LO158" s="60"/>
      <c r="LP158" s="60"/>
      <c r="LQ158" s="60"/>
      <c r="LR158" s="60"/>
      <c r="LS158" s="60"/>
      <c r="LT158" s="60"/>
      <c r="LU158" s="60"/>
      <c r="LV158" s="60"/>
      <c r="LW158" s="60"/>
      <c r="LX158" s="60"/>
      <c r="LY158" s="60"/>
      <c r="LZ158" s="60"/>
      <c r="MA158" s="60"/>
      <c r="MB158" s="60"/>
      <c r="MC158" s="60"/>
      <c r="MD158" s="60"/>
      <c r="ME158" s="60"/>
      <c r="MF158" s="60"/>
      <c r="MG158" s="60"/>
      <c r="MH158" s="60"/>
      <c r="MI158" s="60"/>
      <c r="MJ158" s="60"/>
      <c r="MK158" s="60"/>
      <c r="ML158" s="60"/>
      <c r="MM158" s="60"/>
      <c r="MN158" s="60"/>
      <c r="MO158" s="60"/>
      <c r="MP158" s="60"/>
      <c r="MQ158" s="60"/>
      <c r="MR158" s="60"/>
      <c r="MS158" s="60"/>
      <c r="MT158" s="60"/>
      <c r="MU158" s="60"/>
      <c r="MV158" s="60"/>
      <c r="MW158" s="60"/>
      <c r="MX158" s="60"/>
      <c r="MY158" s="60"/>
      <c r="MZ158" s="60"/>
      <c r="NA158" s="60"/>
      <c r="NB158" s="60"/>
      <c r="NC158" s="60"/>
      <c r="ND158" s="60"/>
      <c r="NE158" s="60"/>
      <c r="NF158" s="60"/>
      <c r="NG158" s="60"/>
      <c r="NH158" s="60"/>
      <c r="NI158" s="60"/>
      <c r="NJ158" s="60"/>
      <c r="NK158" s="60"/>
      <c r="NL158" s="60"/>
      <c r="NM158" s="60"/>
      <c r="NN158" s="60"/>
      <c r="NO158" s="60"/>
      <c r="NP158" s="60"/>
      <c r="NQ158" s="60"/>
      <c r="NR158" s="60"/>
      <c r="NS158" s="60"/>
      <c r="NT158" s="60"/>
      <c r="NU158" s="60"/>
      <c r="NV158" s="60"/>
      <c r="NW158" s="60"/>
      <c r="NX158" s="60"/>
      <c r="NY158" s="60"/>
      <c r="NZ158" s="60"/>
      <c r="OA158" s="60"/>
      <c r="OB158" s="60"/>
      <c r="OC158" s="60"/>
      <c r="OD158" s="60"/>
      <c r="OE158" s="60"/>
      <c r="OF158" s="60"/>
      <c r="OG158" s="60"/>
      <c r="OH158" s="60"/>
      <c r="OI158" s="60"/>
      <c r="OJ158" s="60"/>
      <c r="OK158" s="60"/>
      <c r="OL158" s="60"/>
      <c r="OM158" s="60"/>
      <c r="ON158" s="60"/>
      <c r="OO158" s="60"/>
      <c r="OP158" s="60"/>
      <c r="OQ158" s="60"/>
      <c r="OR158" s="60"/>
      <c r="OS158" s="60"/>
      <c r="OT158" s="60"/>
      <c r="OU158" s="60"/>
      <c r="OV158" s="60"/>
      <c r="OW158" s="60"/>
      <c r="OX158" s="60"/>
      <c r="OY158" s="60"/>
      <c r="OZ158" s="60"/>
      <c r="PA158" s="60"/>
      <c r="PB158" s="60"/>
      <c r="PC158" s="60"/>
      <c r="PD158" s="60"/>
      <c r="PE158" s="60"/>
      <c r="PF158" s="60"/>
      <c r="PG158" s="60"/>
      <c r="PH158" s="60"/>
      <c r="PI158" s="60"/>
      <c r="PJ158" s="60"/>
      <c r="PK158" s="60"/>
      <c r="PL158" s="60"/>
      <c r="PM158" s="60"/>
      <c r="PN158" s="60"/>
      <c r="PO158" s="60"/>
      <c r="PP158" s="60"/>
      <c r="PQ158" s="60"/>
      <c r="PR158" s="60"/>
      <c r="PS158" s="60"/>
      <c r="PT158" s="60"/>
      <c r="PU158" s="60"/>
      <c r="PV158" s="60"/>
      <c r="PW158" s="60"/>
      <c r="PX158" s="60"/>
      <c r="PY158" s="60"/>
      <c r="PZ158" s="60"/>
      <c r="QA158" s="60"/>
      <c r="QB158" s="60"/>
      <c r="QC158" s="60"/>
      <c r="QD158" s="60"/>
      <c r="QE158" s="60"/>
      <c r="QF158" s="60"/>
      <c r="QG158" s="60"/>
      <c r="QH158" s="60"/>
      <c r="QI158" s="60"/>
      <c r="QJ158" s="60"/>
      <c r="QK158" s="60"/>
      <c r="QL158" s="60"/>
      <c r="QM158" s="60"/>
      <c r="QN158" s="60"/>
      <c r="QO158" s="60"/>
      <c r="QP158" s="60"/>
      <c r="QQ158" s="60"/>
      <c r="QR158" s="60"/>
      <c r="QS158" s="60"/>
      <c r="QT158" s="60"/>
      <c r="QU158" s="60"/>
      <c r="QV158" s="60"/>
      <c r="QW158" s="60"/>
      <c r="QX158" s="60"/>
      <c r="QY158" s="60"/>
      <c r="QZ158" s="60"/>
      <c r="RA158" s="60"/>
      <c r="RB158" s="60"/>
      <c r="RC158" s="60"/>
      <c r="RD158" s="60"/>
      <c r="RE158" s="60"/>
      <c r="RF158" s="60"/>
      <c r="RG158" s="60"/>
      <c r="RH158" s="60"/>
      <c r="RI158" s="60"/>
      <c r="RJ158" s="60"/>
      <c r="RK158" s="60"/>
      <c r="RL158" s="60"/>
      <c r="RM158" s="60"/>
      <c r="RN158" s="60"/>
      <c r="RO158" s="60"/>
      <c r="RP158" s="60"/>
      <c r="RQ158" s="60"/>
      <c r="RR158" s="60"/>
      <c r="RS158" s="60"/>
      <c r="RT158" s="60"/>
      <c r="RU158" s="60"/>
      <c r="RV158" s="60"/>
      <c r="RW158" s="60"/>
      <c r="RX158" s="60"/>
      <c r="RY158" s="60"/>
      <c r="RZ158" s="60"/>
      <c r="SA158" s="60"/>
      <c r="SB158" s="60"/>
      <c r="SC158" s="60"/>
      <c r="SD158" s="60"/>
      <c r="SE158" s="60"/>
      <c r="SF158" s="60"/>
      <c r="SG158" s="60"/>
      <c r="SH158" s="60"/>
      <c r="SI158" s="60"/>
      <c r="SJ158" s="60"/>
      <c r="SK158" s="60"/>
      <c r="SL158" s="60"/>
      <c r="SM158" s="60"/>
      <c r="SN158" s="60"/>
      <c r="SO158" s="60"/>
      <c r="SP158" s="60"/>
      <c r="SQ158" s="60"/>
      <c r="SR158" s="60"/>
      <c r="SS158" s="60"/>
      <c r="ST158" s="60"/>
      <c r="SU158" s="60"/>
      <c r="SV158" s="60"/>
      <c r="SW158" s="60"/>
      <c r="SX158" s="60"/>
      <c r="SY158" s="60"/>
      <c r="SZ158" s="60"/>
      <c r="TA158" s="60"/>
      <c r="TB158" s="60"/>
      <c r="TC158" s="60"/>
      <c r="TD158" s="60"/>
      <c r="TE158" s="60"/>
      <c r="TF158" s="60"/>
      <c r="TG158" s="60"/>
      <c r="TH158" s="60"/>
      <c r="TI158" s="60"/>
      <c r="TJ158" s="60"/>
      <c r="TK158" s="60"/>
      <c r="TL158" s="60"/>
      <c r="TM158" s="60"/>
      <c r="TN158" s="60"/>
      <c r="TO158" s="60"/>
      <c r="TP158" s="60"/>
      <c r="TQ158" s="60"/>
      <c r="TR158" s="60"/>
      <c r="TS158" s="60"/>
      <c r="TT158" s="60"/>
      <c r="TU158" s="60"/>
      <c r="TV158" s="60"/>
      <c r="TW158" s="60"/>
      <c r="TX158" s="60"/>
      <c r="TY158" s="60"/>
      <c r="TZ158" s="60"/>
      <c r="UA158" s="60"/>
      <c r="UB158" s="60"/>
      <c r="UC158" s="60"/>
      <c r="UD158" s="60"/>
      <c r="UE158" s="60"/>
      <c r="UF158" s="60"/>
      <c r="UG158" s="60"/>
      <c r="UH158" s="60"/>
      <c r="UI158" s="60"/>
      <c r="UJ158" s="60"/>
      <c r="UK158" s="60"/>
      <c r="UL158" s="60"/>
      <c r="UM158" s="60"/>
      <c r="UN158" s="60"/>
      <c r="UO158" s="60"/>
      <c r="UP158" s="60"/>
      <c r="UQ158" s="60"/>
      <c r="UR158" s="60"/>
      <c r="US158" s="60"/>
      <c r="UT158" s="60"/>
      <c r="UU158" s="60"/>
      <c r="UV158" s="60"/>
      <c r="UW158" s="60"/>
      <c r="UX158" s="60"/>
      <c r="UY158" s="60"/>
      <c r="UZ158" s="60"/>
      <c r="VA158" s="60"/>
      <c r="VB158" s="60"/>
      <c r="VC158" s="60"/>
      <c r="VD158" s="60"/>
      <c r="VE158" s="60"/>
      <c r="VF158" s="60"/>
      <c r="VG158" s="60"/>
      <c r="VH158" s="60"/>
      <c r="VI158" s="60"/>
      <c r="VJ158" s="60"/>
      <c r="VK158" s="60"/>
      <c r="VL158" s="60"/>
      <c r="VM158" s="60"/>
      <c r="VN158" s="60"/>
      <c r="VO158" s="60"/>
      <c r="VP158" s="60"/>
      <c r="VQ158" s="60"/>
      <c r="VR158" s="60"/>
      <c r="VS158" s="60"/>
      <c r="VT158" s="60"/>
      <c r="VU158" s="60"/>
      <c r="VV158" s="60"/>
      <c r="VW158" s="60"/>
      <c r="VX158" s="60"/>
      <c r="VY158" s="60"/>
      <c r="VZ158" s="60"/>
      <c r="WA158" s="60"/>
      <c r="WB158" s="60"/>
      <c r="WC158" s="60"/>
      <c r="WD158" s="60"/>
      <c r="WE158" s="60"/>
      <c r="WF158" s="60"/>
      <c r="WG158" s="60"/>
      <c r="WH158" s="60"/>
      <c r="WI158" s="60"/>
      <c r="WJ158" s="60"/>
      <c r="WK158" s="60"/>
      <c r="WL158" s="60"/>
      <c r="WM158" s="60"/>
      <c r="WN158" s="60"/>
      <c r="WO158" s="60"/>
      <c r="WP158" s="60"/>
      <c r="WQ158" s="60"/>
      <c r="WR158" s="60"/>
      <c r="WS158" s="60"/>
      <c r="WT158" s="60"/>
      <c r="WU158" s="60"/>
      <c r="WV158" s="60"/>
      <c r="WW158" s="60"/>
      <c r="WX158" s="60"/>
      <c r="WY158" s="60"/>
      <c r="WZ158" s="60"/>
      <c r="XA158" s="60"/>
      <c r="XB158" s="60"/>
      <c r="XC158" s="60"/>
      <c r="XD158" s="60"/>
      <c r="XE158" s="60"/>
      <c r="XF158" s="60"/>
      <c r="XG158" s="60"/>
      <c r="XH158" s="60"/>
      <c r="XI158" s="60"/>
      <c r="XJ158" s="60"/>
      <c r="XK158" s="60"/>
      <c r="XL158" s="60"/>
      <c r="XM158" s="60"/>
      <c r="XN158" s="60"/>
      <c r="XO158" s="60"/>
      <c r="XP158" s="60"/>
      <c r="XQ158" s="60"/>
      <c r="XR158" s="60"/>
      <c r="XS158" s="60"/>
      <c r="XT158" s="60"/>
      <c r="XU158" s="60"/>
      <c r="XV158" s="60"/>
      <c r="XW158" s="60"/>
      <c r="XX158" s="60"/>
      <c r="XY158" s="60"/>
      <c r="XZ158" s="60"/>
      <c r="YA158" s="60"/>
      <c r="YB158" s="60"/>
      <c r="YC158" s="60"/>
      <c r="YD158" s="60"/>
      <c r="YE158" s="60"/>
      <c r="YF158" s="60"/>
      <c r="YG158" s="60"/>
      <c r="YH158" s="60"/>
      <c r="YI158" s="60"/>
      <c r="YJ158" s="60"/>
      <c r="YK158" s="60"/>
      <c r="YL158" s="60"/>
      <c r="YM158" s="60"/>
      <c r="YN158" s="60"/>
      <c r="YO158" s="60"/>
      <c r="YP158" s="60"/>
      <c r="YQ158" s="60"/>
      <c r="YR158" s="60"/>
      <c r="YS158" s="60"/>
      <c r="YT158" s="60"/>
      <c r="YU158" s="60"/>
      <c r="YV158" s="60"/>
      <c r="YW158" s="60"/>
      <c r="YX158" s="60"/>
      <c r="YY158" s="60"/>
      <c r="YZ158" s="60"/>
      <c r="ZA158" s="60"/>
      <c r="ZB158" s="60"/>
      <c r="ZC158" s="60"/>
      <c r="ZD158" s="60"/>
      <c r="ZE158" s="60"/>
      <c r="ZF158" s="60"/>
      <c r="ZG158" s="60"/>
      <c r="ZH158" s="60"/>
      <c r="ZI158" s="60"/>
      <c r="ZJ158" s="60"/>
      <c r="ZK158" s="60"/>
      <c r="ZL158" s="60"/>
      <c r="ZM158" s="60"/>
      <c r="ZN158" s="60"/>
      <c r="ZO158" s="60"/>
      <c r="ZP158" s="60"/>
      <c r="ZQ158" s="60"/>
      <c r="ZR158" s="60"/>
      <c r="ZS158" s="60"/>
      <c r="ZT158" s="60"/>
      <c r="ZU158" s="60"/>
      <c r="ZV158" s="60"/>
      <c r="ZW158" s="60"/>
      <c r="ZX158" s="60"/>
      <c r="ZY158" s="60"/>
      <c r="ZZ158" s="60"/>
      <c r="AAA158" s="60"/>
      <c r="AAB158" s="60"/>
      <c r="AAC158" s="60"/>
      <c r="AAD158" s="60"/>
      <c r="AAE158" s="60"/>
      <c r="AAF158" s="60"/>
      <c r="AAG158" s="60"/>
      <c r="AAH158" s="60"/>
      <c r="AAI158" s="60"/>
      <c r="AAJ158" s="60"/>
      <c r="AAK158" s="60"/>
      <c r="AAL158" s="60"/>
      <c r="AAM158" s="60"/>
      <c r="AAN158" s="60"/>
      <c r="AAO158" s="60"/>
      <c r="AAP158" s="60"/>
      <c r="AAQ158" s="60"/>
      <c r="AAR158" s="60"/>
      <c r="AAS158" s="60"/>
      <c r="AAT158" s="60"/>
      <c r="AAU158" s="60"/>
      <c r="AAV158" s="60"/>
      <c r="AAW158" s="60"/>
      <c r="AAX158" s="60"/>
      <c r="AAY158" s="60"/>
      <c r="AAZ158" s="60"/>
      <c r="ABA158" s="60"/>
      <c r="ABB158" s="60"/>
      <c r="ABC158" s="60"/>
      <c r="ABD158" s="60"/>
      <c r="ABE158" s="60"/>
      <c r="ABF158" s="60"/>
      <c r="ABG158" s="60"/>
      <c r="ABH158" s="60"/>
      <c r="ABI158" s="60"/>
      <c r="ABJ158" s="60"/>
      <c r="ABK158" s="60"/>
      <c r="ABL158" s="60"/>
      <c r="ABM158" s="60"/>
      <c r="ABN158" s="60"/>
      <c r="ABO158" s="60"/>
      <c r="ABP158" s="60"/>
      <c r="ABQ158" s="60"/>
      <c r="ABR158" s="60"/>
      <c r="ABS158" s="60"/>
      <c r="ABT158" s="60"/>
      <c r="ABU158" s="60"/>
      <c r="ABV158" s="60"/>
      <c r="ABW158" s="60"/>
      <c r="ABX158" s="60"/>
      <c r="ABY158" s="60"/>
      <c r="ABZ158" s="60"/>
      <c r="ACA158" s="60"/>
      <c r="ACB158" s="60"/>
      <c r="ACC158" s="60"/>
      <c r="ACD158" s="60"/>
      <c r="ACE158" s="60"/>
      <c r="ACF158" s="60"/>
      <c r="ACG158" s="60"/>
      <c r="ACH158" s="60"/>
      <c r="ACI158" s="60"/>
      <c r="ACJ158" s="60"/>
      <c r="ACK158" s="60"/>
      <c r="ACL158" s="60"/>
      <c r="ACM158" s="60"/>
      <c r="ACN158" s="60"/>
      <c r="ACO158" s="60"/>
      <c r="ACP158" s="60"/>
      <c r="ACQ158" s="60"/>
      <c r="ACR158" s="60"/>
      <c r="ACS158" s="60"/>
      <c r="ACT158" s="60"/>
      <c r="ACU158" s="60"/>
      <c r="ACV158" s="60"/>
      <c r="ACW158" s="60"/>
      <c r="ACX158" s="60"/>
      <c r="ACY158" s="60"/>
      <c r="ACZ158" s="60"/>
      <c r="ADA158" s="60"/>
      <c r="ADB158" s="60"/>
      <c r="ADC158" s="60"/>
      <c r="ADD158" s="60"/>
      <c r="ADE158" s="60"/>
      <c r="ADF158" s="60"/>
      <c r="ADG158" s="60"/>
      <c r="ADH158" s="60"/>
      <c r="ADI158" s="60"/>
      <c r="ADJ158" s="60"/>
      <c r="ADK158" s="60"/>
      <c r="ADL158" s="60"/>
      <c r="ADM158" s="60"/>
      <c r="ADN158" s="60"/>
      <c r="ADO158" s="60"/>
      <c r="ADP158" s="60"/>
      <c r="ADQ158" s="60"/>
      <c r="ADR158" s="60"/>
      <c r="ADS158" s="60"/>
      <c r="ADT158" s="60"/>
      <c r="ADU158" s="60"/>
      <c r="ADV158" s="60"/>
      <c r="ADW158" s="60"/>
      <c r="ADX158" s="60"/>
      <c r="ADY158" s="60"/>
      <c r="ADZ158" s="60"/>
      <c r="AEA158" s="60"/>
      <c r="AEB158" s="60"/>
      <c r="AEC158" s="60"/>
      <c r="AED158" s="60"/>
      <c r="AEE158" s="60"/>
      <c r="AEF158" s="60"/>
      <c r="AEG158" s="60"/>
      <c r="AEH158" s="60"/>
      <c r="AEI158" s="60"/>
      <c r="AEJ158" s="60"/>
      <c r="AEK158" s="60"/>
      <c r="AEL158" s="60"/>
      <c r="AEM158" s="60"/>
      <c r="AEN158" s="60"/>
      <c r="AEO158" s="60"/>
      <c r="AEP158" s="60"/>
      <c r="AEQ158" s="60"/>
      <c r="AER158" s="60"/>
      <c r="AES158" s="60"/>
      <c r="AET158" s="60"/>
      <c r="AEU158" s="60"/>
      <c r="AEV158" s="60"/>
      <c r="AEW158" s="60"/>
      <c r="AEX158" s="60"/>
      <c r="AEY158" s="60"/>
      <c r="AEZ158" s="60"/>
      <c r="AFA158" s="60"/>
      <c r="AFB158" s="60"/>
      <c r="AFC158" s="60"/>
      <c r="AFD158" s="60"/>
      <c r="AFE158" s="60"/>
      <c r="AFF158" s="60"/>
      <c r="AFG158" s="60"/>
      <c r="AFH158" s="60"/>
      <c r="AFI158" s="60"/>
      <c r="AFJ158" s="60"/>
      <c r="AFK158" s="60"/>
      <c r="AFL158" s="60"/>
      <c r="AFM158" s="60"/>
      <c r="AFN158" s="60"/>
      <c r="AFO158" s="60"/>
      <c r="AFP158" s="60"/>
      <c r="AFQ158" s="60"/>
      <c r="AFR158" s="60"/>
      <c r="AFS158" s="60"/>
      <c r="AFT158" s="60"/>
      <c r="AFU158" s="60"/>
      <c r="AFV158" s="60"/>
      <c r="AFW158" s="60"/>
      <c r="AFX158" s="60"/>
      <c r="AFY158" s="60"/>
      <c r="AFZ158" s="60"/>
      <c r="AGA158" s="60"/>
      <c r="AGB158" s="60"/>
      <c r="AGC158" s="60"/>
      <c r="AGD158" s="60"/>
      <c r="AGE158" s="60"/>
      <c r="AGF158" s="60"/>
      <c r="AGG158" s="60"/>
      <c r="AGH158" s="60"/>
      <c r="AGI158" s="60"/>
      <c r="AGJ158" s="60"/>
      <c r="AGK158" s="60"/>
      <c r="AGL158" s="60"/>
      <c r="AGM158" s="60"/>
      <c r="AGN158" s="60"/>
      <c r="AGO158" s="60"/>
      <c r="AGP158" s="60"/>
      <c r="AGQ158" s="60"/>
      <c r="AGR158" s="60"/>
      <c r="AGS158" s="60"/>
      <c r="AGT158" s="60"/>
      <c r="AGU158" s="60"/>
      <c r="AGV158" s="60"/>
      <c r="AGW158" s="60"/>
      <c r="AGX158" s="60"/>
      <c r="AGY158" s="60"/>
      <c r="AGZ158" s="60"/>
      <c r="AHA158" s="60"/>
      <c r="AHB158" s="60"/>
      <c r="AHC158" s="60"/>
      <c r="AHD158" s="60"/>
      <c r="AHE158" s="60"/>
      <c r="AHF158" s="60"/>
      <c r="AHG158" s="60"/>
      <c r="AHH158" s="60"/>
      <c r="AHI158" s="60"/>
      <c r="AHJ158" s="60"/>
      <c r="AHK158" s="60"/>
      <c r="AHL158" s="60"/>
      <c r="AHM158" s="60"/>
      <c r="AHN158" s="60"/>
      <c r="AHO158" s="60"/>
      <c r="AHP158" s="60"/>
      <c r="AHQ158" s="60"/>
      <c r="AHR158" s="60"/>
      <c r="AHS158" s="60"/>
      <c r="AHT158" s="60"/>
      <c r="AHU158" s="60"/>
      <c r="AHV158" s="60"/>
      <c r="AHW158" s="60"/>
      <c r="AHX158" s="60"/>
      <c r="AHY158" s="60"/>
      <c r="AHZ158" s="60"/>
      <c r="AIA158" s="60"/>
      <c r="AIB158" s="60"/>
      <c r="AIC158" s="60"/>
      <c r="AID158" s="60"/>
      <c r="AIE158" s="60"/>
      <c r="AIF158" s="60"/>
      <c r="AIG158" s="60"/>
      <c r="AIH158" s="60"/>
      <c r="AII158" s="60"/>
      <c r="AIJ158" s="60"/>
      <c r="AIK158" s="60"/>
      <c r="AIL158" s="60"/>
      <c r="AIM158" s="60"/>
      <c r="AIN158" s="60"/>
      <c r="AIO158" s="60"/>
      <c r="AIP158" s="60"/>
      <c r="AIQ158" s="60"/>
      <c r="AIR158" s="60"/>
      <c r="AIS158" s="60"/>
      <c r="AIT158" s="60"/>
      <c r="AIU158" s="60"/>
      <c r="AIV158" s="60"/>
      <c r="AIW158" s="60"/>
      <c r="AIX158" s="60"/>
      <c r="AIY158" s="60"/>
      <c r="AIZ158" s="60"/>
      <c r="AJA158" s="60"/>
      <c r="AJB158" s="60"/>
      <c r="AJC158" s="60"/>
      <c r="AJD158" s="60"/>
      <c r="AJE158" s="60"/>
      <c r="AJF158" s="60"/>
      <c r="AJG158" s="60"/>
      <c r="AJH158" s="60"/>
      <c r="AJI158" s="60"/>
      <c r="AJJ158" s="60"/>
      <c r="AJK158" s="60"/>
      <c r="AJL158" s="60"/>
      <c r="AJM158" s="60"/>
      <c r="AJN158" s="60"/>
      <c r="AJO158" s="60"/>
      <c r="AJP158" s="60"/>
      <c r="AJQ158" s="60"/>
      <c r="AJR158" s="60"/>
      <c r="AJS158" s="60"/>
      <c r="AJT158" s="60"/>
      <c r="AJU158" s="60"/>
      <c r="AJV158" s="60"/>
      <c r="AJW158" s="60"/>
      <c r="AJX158" s="60"/>
      <c r="AJY158" s="60"/>
      <c r="AJZ158" s="60"/>
      <c r="AKA158" s="60"/>
      <c r="AKB158" s="60"/>
      <c r="AKC158" s="60"/>
      <c r="AKD158" s="60"/>
      <c r="AKE158" s="60"/>
      <c r="AKF158" s="60"/>
      <c r="AKG158" s="60"/>
      <c r="AKH158" s="60"/>
      <c r="AKI158" s="60"/>
      <c r="AKJ158" s="60"/>
      <c r="AKK158" s="60"/>
      <c r="AKL158" s="60"/>
      <c r="AKM158" s="60"/>
      <c r="AKN158" s="60"/>
      <c r="AKO158" s="60"/>
      <c r="AKP158" s="60"/>
      <c r="AKQ158" s="60"/>
      <c r="AKR158" s="60"/>
      <c r="AKS158" s="60"/>
      <c r="AKT158" s="60"/>
      <c r="AKU158" s="60"/>
      <c r="AKV158" s="60"/>
      <c r="AKW158" s="60"/>
      <c r="AKX158" s="60"/>
      <c r="AKY158" s="60"/>
      <c r="AKZ158" s="60"/>
      <c r="ALA158" s="60"/>
      <c r="ALB158" s="60"/>
      <c r="ALC158" s="60"/>
      <c r="ALD158" s="60"/>
      <c r="ALE158" s="60"/>
      <c r="ALF158" s="60"/>
      <c r="ALG158" s="60"/>
      <c r="ALH158" s="60"/>
      <c r="ALI158" s="60"/>
      <c r="ALJ158" s="60"/>
      <c r="ALK158" s="60"/>
      <c r="ALL158" s="60"/>
      <c r="ALM158" s="60"/>
      <c r="ALN158" s="60"/>
      <c r="ALO158" s="60"/>
      <c r="ALP158" s="60"/>
      <c r="ALQ158" s="60"/>
      <c r="ALR158" s="60"/>
      <c r="ALS158" s="60"/>
      <c r="ALT158" s="60"/>
      <c r="ALU158" s="60"/>
      <c r="ALV158" s="60"/>
      <c r="ALW158" s="60"/>
      <c r="ALX158" s="60"/>
      <c r="ALY158" s="60"/>
      <c r="ALZ158" s="60"/>
      <c r="AMA158" s="60"/>
      <c r="AMB158" s="60"/>
      <c r="AMC158" s="60"/>
      <c r="AMD158" s="60"/>
      <c r="AME158" s="60"/>
      <c r="AMF158" s="60"/>
      <c r="AMG158" s="60"/>
      <c r="AMH158" s="60"/>
      <c r="AMI158" s="60"/>
      <c r="AMJ158" s="60"/>
      <c r="AMK158" s="60"/>
      <c r="AML158" s="60"/>
      <c r="AMM158" s="60"/>
      <c r="AMN158" s="60"/>
      <c r="AMO158" s="60"/>
      <c r="AMP158" s="60"/>
      <c r="AMQ158" s="60"/>
      <c r="AMR158" s="60"/>
      <c r="AMS158" s="60"/>
      <c r="AMT158" s="60"/>
      <c r="AMU158" s="60"/>
      <c r="AMV158" s="60"/>
      <c r="AMW158" s="60"/>
      <c r="AMX158" s="60"/>
      <c r="AMY158" s="60"/>
      <c r="AMZ158" s="60"/>
      <c r="ANA158" s="60"/>
      <c r="ANB158" s="60"/>
      <c r="ANC158" s="60"/>
      <c r="AND158" s="60"/>
      <c r="ANE158" s="60"/>
      <c r="ANF158" s="60"/>
      <c r="ANG158" s="60"/>
      <c r="ANH158" s="60"/>
      <c r="ANI158" s="60"/>
      <c r="ANJ158" s="60"/>
      <c r="ANK158" s="60"/>
      <c r="ANL158" s="60"/>
      <c r="ANM158" s="60"/>
      <c r="ANN158" s="60"/>
      <c r="ANO158" s="60"/>
      <c r="ANP158" s="60"/>
      <c r="ANQ158" s="60"/>
      <c r="ANR158" s="60"/>
      <c r="ANS158" s="60"/>
      <c r="ANT158" s="60"/>
      <c r="ANU158" s="60"/>
      <c r="ANV158" s="60"/>
      <c r="ANW158" s="60"/>
      <c r="ANX158" s="60"/>
      <c r="ANY158" s="60"/>
      <c r="ANZ158" s="60"/>
      <c r="AOA158" s="60"/>
      <c r="AOB158" s="60"/>
      <c r="AOC158" s="60"/>
      <c r="AOD158" s="60"/>
      <c r="AOE158" s="60"/>
      <c r="AOF158" s="60"/>
      <c r="AOG158" s="60"/>
      <c r="AOH158" s="60"/>
      <c r="AOI158" s="60"/>
      <c r="AOJ158" s="60"/>
      <c r="AOK158" s="60"/>
      <c r="AOL158" s="60"/>
      <c r="AOM158" s="60"/>
      <c r="AON158" s="60"/>
      <c r="AOO158" s="60"/>
      <c r="AOP158" s="60"/>
      <c r="AOQ158" s="60"/>
      <c r="AOR158" s="60"/>
      <c r="AOS158" s="60"/>
      <c r="AOT158" s="60"/>
      <c r="AOU158" s="60"/>
      <c r="AOV158" s="60"/>
      <c r="AOW158" s="60"/>
      <c r="AOX158" s="60"/>
      <c r="AOY158" s="60"/>
      <c r="AOZ158" s="60"/>
      <c r="APA158" s="60"/>
      <c r="APB158" s="60"/>
      <c r="APC158" s="60"/>
      <c r="APD158" s="60"/>
      <c r="APE158" s="60"/>
      <c r="APF158" s="60"/>
      <c r="APG158" s="60"/>
      <c r="APH158" s="60"/>
      <c r="API158" s="60"/>
      <c r="APJ158" s="60"/>
      <c r="APK158" s="60"/>
      <c r="APL158" s="60"/>
      <c r="APM158" s="60"/>
      <c r="APN158" s="60"/>
      <c r="APO158" s="60"/>
      <c r="APP158" s="60"/>
      <c r="APQ158" s="60"/>
      <c r="APR158" s="60"/>
      <c r="APS158" s="60"/>
      <c r="APT158" s="60"/>
      <c r="APU158" s="60"/>
      <c r="APV158" s="60"/>
      <c r="APW158" s="60"/>
      <c r="APX158" s="60"/>
      <c r="APY158" s="60"/>
      <c r="APZ158" s="60"/>
      <c r="AQA158" s="60"/>
      <c r="AQB158" s="60"/>
      <c r="AQC158" s="60"/>
      <c r="AQD158" s="60"/>
      <c r="AQE158" s="60"/>
      <c r="AQF158" s="60"/>
      <c r="AQG158" s="60"/>
      <c r="AQH158" s="60"/>
      <c r="AQI158" s="60"/>
      <c r="AQJ158" s="60"/>
      <c r="AQK158" s="60"/>
      <c r="AQL158" s="60"/>
      <c r="AQM158" s="60"/>
      <c r="AQN158" s="60"/>
      <c r="AQO158" s="60"/>
      <c r="AQP158" s="60"/>
      <c r="AQQ158" s="60"/>
      <c r="AQR158" s="60"/>
      <c r="AQS158" s="60"/>
      <c r="AQT158" s="60"/>
      <c r="AQU158" s="60"/>
      <c r="AQV158" s="60"/>
      <c r="AQW158" s="60"/>
      <c r="AQX158" s="60"/>
      <c r="AQY158" s="60"/>
      <c r="AQZ158" s="60"/>
      <c r="ARA158" s="60"/>
      <c r="ARB158" s="60"/>
      <c r="ARC158" s="60"/>
      <c r="ARD158" s="60"/>
      <c r="ARE158" s="60"/>
      <c r="ARF158" s="60"/>
      <c r="ARG158" s="60"/>
      <c r="ARH158" s="60"/>
      <c r="ARI158" s="60"/>
      <c r="ARJ158" s="60"/>
      <c r="ARK158" s="60"/>
      <c r="ARL158" s="60"/>
      <c r="ARM158" s="60"/>
      <c r="ARN158" s="60"/>
      <c r="ARO158" s="60"/>
      <c r="ARP158" s="60"/>
      <c r="ARQ158" s="60"/>
      <c r="ARR158" s="60"/>
      <c r="ARS158" s="60"/>
      <c r="ART158" s="60"/>
      <c r="ARU158" s="60"/>
      <c r="ARV158" s="60"/>
      <c r="ARW158" s="60"/>
      <c r="ARX158" s="60"/>
      <c r="ARY158" s="60"/>
      <c r="ARZ158" s="60"/>
      <c r="ASA158" s="60"/>
      <c r="ASB158" s="60"/>
      <c r="ASC158" s="60"/>
      <c r="ASD158" s="60"/>
      <c r="ASE158" s="60"/>
      <c r="ASF158" s="60"/>
      <c r="ASG158" s="60"/>
      <c r="ASH158" s="60"/>
      <c r="ASI158" s="60"/>
      <c r="ASJ158" s="60"/>
      <c r="ASK158" s="60"/>
      <c r="ASL158" s="60"/>
      <c r="ASM158" s="60"/>
      <c r="ASN158" s="60"/>
      <c r="ASO158" s="60"/>
      <c r="ASP158" s="60"/>
      <c r="ASQ158" s="60"/>
      <c r="ASR158" s="60"/>
      <c r="ASS158" s="60"/>
      <c r="AST158" s="60"/>
      <c r="ASU158" s="60"/>
      <c r="ASV158" s="60"/>
      <c r="ASW158" s="60"/>
      <c r="ASX158" s="60"/>
      <c r="ASY158" s="60"/>
      <c r="ASZ158" s="60"/>
      <c r="ATA158" s="60"/>
      <c r="ATB158" s="60"/>
      <c r="ATC158" s="60"/>
      <c r="ATD158" s="60"/>
      <c r="ATE158" s="60"/>
      <c r="ATF158" s="60"/>
      <c r="ATG158" s="60"/>
      <c r="ATH158" s="60"/>
      <c r="ATI158" s="60"/>
      <c r="ATJ158" s="60"/>
      <c r="ATK158" s="60"/>
      <c r="ATL158" s="60"/>
      <c r="ATM158" s="60"/>
      <c r="ATN158" s="60"/>
      <c r="ATO158" s="60"/>
      <c r="ATP158" s="60"/>
      <c r="ATQ158" s="60"/>
      <c r="ATR158" s="60"/>
      <c r="ATS158" s="60"/>
      <c r="ATT158" s="60"/>
      <c r="ATU158" s="60"/>
      <c r="ATV158" s="60"/>
      <c r="ATW158" s="60"/>
      <c r="ATX158" s="60"/>
      <c r="ATY158" s="60"/>
      <c r="ATZ158" s="60"/>
      <c r="AUA158" s="60"/>
      <c r="AUB158" s="60"/>
      <c r="AUC158" s="60"/>
      <c r="AUD158" s="60"/>
      <c r="AUE158" s="60"/>
      <c r="AUF158" s="60"/>
      <c r="AUG158" s="60"/>
      <c r="AUH158" s="60"/>
      <c r="AUI158" s="60"/>
      <c r="AUJ158" s="60"/>
      <c r="AUK158" s="60"/>
      <c r="AUL158" s="60"/>
      <c r="AUM158" s="60"/>
      <c r="AUN158" s="60"/>
      <c r="AUO158" s="60"/>
      <c r="AUP158" s="60"/>
      <c r="AUQ158" s="60"/>
      <c r="AUR158" s="60"/>
      <c r="AUS158" s="60"/>
      <c r="AUT158" s="60"/>
      <c r="AUU158" s="60"/>
      <c r="AUV158" s="60"/>
      <c r="AUW158" s="60"/>
      <c r="AUX158" s="60"/>
      <c r="AUY158" s="60"/>
      <c r="AUZ158" s="60"/>
      <c r="AVA158" s="60"/>
      <c r="AVB158" s="60"/>
      <c r="AVC158" s="60"/>
      <c r="AVD158" s="60"/>
      <c r="AVE158" s="60"/>
      <c r="AVF158" s="60"/>
      <c r="AVG158" s="60"/>
      <c r="AVH158" s="60"/>
      <c r="AVI158" s="60"/>
      <c r="AVJ158" s="60"/>
      <c r="AVK158" s="60"/>
      <c r="AVL158" s="60"/>
      <c r="AVM158" s="60"/>
      <c r="AVN158" s="60"/>
      <c r="AVO158" s="60"/>
      <c r="AVP158" s="60"/>
      <c r="AVQ158" s="60"/>
      <c r="AVR158" s="60"/>
      <c r="AVS158" s="60"/>
      <c r="AVT158" s="60"/>
      <c r="AVU158" s="60"/>
      <c r="AVV158" s="60"/>
      <c r="AVW158" s="60"/>
      <c r="AVX158" s="60"/>
      <c r="AVY158" s="60"/>
      <c r="AVZ158" s="60"/>
      <c r="AWA158" s="60"/>
      <c r="AWB158" s="60"/>
      <c r="AWC158" s="60"/>
      <c r="AWD158" s="60"/>
      <c r="AWE158" s="60"/>
      <c r="AWF158" s="60"/>
      <c r="AWG158" s="60"/>
      <c r="AWH158" s="60"/>
      <c r="AWI158" s="60"/>
      <c r="AWJ158" s="60"/>
      <c r="AWK158" s="60"/>
      <c r="AWL158" s="60"/>
      <c r="AWM158" s="60"/>
      <c r="AWN158" s="60"/>
      <c r="AWO158" s="60"/>
      <c r="AWP158" s="60"/>
      <c r="AWQ158" s="60"/>
      <c r="AWR158" s="60"/>
      <c r="AWS158" s="60"/>
      <c r="AWT158" s="60"/>
      <c r="AWU158" s="60"/>
      <c r="AWV158" s="60"/>
      <c r="AWW158" s="60"/>
      <c r="AWX158" s="60"/>
      <c r="AWY158" s="60"/>
      <c r="AWZ158" s="60"/>
      <c r="AXA158" s="60"/>
      <c r="AXB158" s="60"/>
      <c r="AXC158" s="60"/>
      <c r="AXD158" s="60"/>
      <c r="AXE158" s="60"/>
      <c r="AXF158" s="60"/>
      <c r="AXG158" s="60"/>
      <c r="AXH158" s="60"/>
      <c r="AXI158" s="60"/>
      <c r="AXJ158" s="60"/>
      <c r="AXK158" s="60"/>
      <c r="AXL158" s="60"/>
      <c r="AXM158" s="60"/>
      <c r="AXN158" s="60"/>
      <c r="AXO158" s="60"/>
      <c r="AXP158" s="60"/>
      <c r="AXQ158" s="60"/>
      <c r="AXR158" s="60"/>
      <c r="AXS158" s="60"/>
      <c r="AXT158" s="60"/>
      <c r="AXU158" s="60"/>
      <c r="AXV158" s="60"/>
      <c r="AXW158" s="60"/>
      <c r="AXX158" s="60"/>
      <c r="AXY158" s="60"/>
      <c r="AXZ158" s="60"/>
      <c r="AYA158" s="60"/>
      <c r="AYB158" s="60"/>
      <c r="AYC158" s="60"/>
      <c r="AYD158" s="60"/>
      <c r="AYE158" s="60"/>
      <c r="AYF158" s="60"/>
      <c r="AYG158" s="60"/>
      <c r="AYH158" s="60"/>
      <c r="AYI158" s="60"/>
      <c r="AYJ158" s="60"/>
      <c r="AYK158" s="60"/>
      <c r="AYL158" s="60"/>
      <c r="AYM158" s="60"/>
      <c r="AYN158" s="60"/>
      <c r="AYO158" s="60"/>
      <c r="AYP158" s="60"/>
      <c r="AYQ158" s="60"/>
      <c r="AYR158" s="60"/>
      <c r="AYS158" s="60"/>
      <c r="AYT158" s="60"/>
      <c r="AYU158" s="60"/>
      <c r="AYV158" s="60"/>
      <c r="AYW158" s="60"/>
      <c r="AYX158" s="60"/>
      <c r="AYY158" s="60"/>
      <c r="AYZ158" s="60"/>
      <c r="AZA158" s="60"/>
      <c r="AZB158" s="60"/>
      <c r="AZC158" s="60"/>
      <c r="AZD158" s="60"/>
      <c r="AZE158" s="60"/>
      <c r="AZF158" s="60"/>
      <c r="AZG158" s="60"/>
      <c r="AZH158" s="60"/>
      <c r="AZI158" s="60"/>
      <c r="AZJ158" s="60"/>
      <c r="AZK158" s="60"/>
      <c r="AZL158" s="60"/>
      <c r="AZM158" s="60"/>
      <c r="AZN158" s="60"/>
      <c r="AZO158" s="60"/>
      <c r="AZP158" s="60"/>
      <c r="AZQ158" s="60"/>
      <c r="AZR158" s="60"/>
      <c r="AZS158" s="60"/>
      <c r="AZT158" s="60"/>
      <c r="AZU158" s="60"/>
      <c r="AZV158" s="60"/>
      <c r="AZW158" s="60"/>
      <c r="AZX158" s="60"/>
      <c r="AZY158" s="60"/>
      <c r="AZZ158" s="60"/>
      <c r="BAA158" s="60"/>
      <c r="BAB158" s="60"/>
      <c r="BAC158" s="60"/>
      <c r="BAD158" s="60"/>
      <c r="BAE158" s="60"/>
      <c r="BAF158" s="60"/>
      <c r="BAG158" s="60"/>
      <c r="BAH158" s="60"/>
      <c r="BAI158" s="60"/>
      <c r="BAJ158" s="60"/>
      <c r="BAK158" s="60"/>
      <c r="BAL158" s="60"/>
      <c r="BAM158" s="60"/>
      <c r="BAN158" s="60"/>
      <c r="BAO158" s="60"/>
      <c r="BAP158" s="60"/>
      <c r="BAQ158" s="60"/>
      <c r="BAR158" s="60"/>
      <c r="BAS158" s="60"/>
      <c r="BAT158" s="60"/>
      <c r="BAU158" s="60"/>
      <c r="BAV158" s="60"/>
      <c r="BAW158" s="60"/>
      <c r="BAX158" s="60"/>
      <c r="BAY158" s="60"/>
      <c r="BAZ158" s="60"/>
      <c r="BBA158" s="60"/>
      <c r="BBB158" s="60"/>
      <c r="BBC158" s="60"/>
      <c r="BBD158" s="60"/>
      <c r="BBE158" s="60"/>
      <c r="BBF158" s="60"/>
      <c r="BBG158" s="60"/>
      <c r="BBH158" s="60"/>
      <c r="BBI158" s="60"/>
      <c r="BBJ158" s="60"/>
      <c r="BBK158" s="60"/>
      <c r="BBL158" s="60"/>
      <c r="BBM158" s="60"/>
      <c r="BBN158" s="60"/>
      <c r="BBO158" s="60"/>
      <c r="BBP158" s="60"/>
      <c r="BBQ158" s="60"/>
      <c r="BBR158" s="60"/>
      <c r="BBS158" s="60"/>
      <c r="BBT158" s="60"/>
      <c r="BBU158" s="60"/>
      <c r="BBV158" s="60"/>
      <c r="BBW158" s="60"/>
      <c r="BBX158" s="60"/>
      <c r="BBY158" s="60"/>
      <c r="BBZ158" s="60"/>
      <c r="BCA158" s="60"/>
      <c r="BCB158" s="60"/>
      <c r="BCC158" s="60"/>
      <c r="BCD158" s="60"/>
      <c r="BCE158" s="60"/>
      <c r="BCF158" s="60"/>
      <c r="BCG158" s="60"/>
      <c r="BCH158" s="60"/>
      <c r="BCI158" s="60"/>
      <c r="BCJ158" s="60"/>
      <c r="BCK158" s="60"/>
      <c r="BCL158" s="60"/>
      <c r="BCM158" s="60"/>
      <c r="BCN158" s="60"/>
      <c r="BCO158" s="60"/>
      <c r="BCP158" s="60"/>
      <c r="BCQ158" s="60"/>
      <c r="BCR158" s="60"/>
      <c r="BCS158" s="60"/>
      <c r="BCT158" s="60"/>
      <c r="BCU158" s="60"/>
      <c r="BCV158" s="60"/>
      <c r="BCW158" s="60"/>
      <c r="BCX158" s="60"/>
      <c r="BCY158" s="60"/>
      <c r="BCZ158" s="60"/>
      <c r="BDA158" s="60"/>
      <c r="BDB158" s="60"/>
      <c r="BDC158" s="60"/>
      <c r="BDD158" s="60"/>
      <c r="BDE158" s="60"/>
      <c r="BDF158" s="60"/>
      <c r="BDG158" s="60"/>
      <c r="BDH158" s="60"/>
      <c r="BDI158" s="60"/>
      <c r="BDJ158" s="60"/>
      <c r="BDK158" s="60"/>
      <c r="BDL158" s="60"/>
      <c r="BDM158" s="60"/>
      <c r="BDN158" s="60"/>
      <c r="BDO158" s="60"/>
      <c r="BDP158" s="60"/>
      <c r="BDQ158" s="60"/>
      <c r="BDR158" s="60"/>
      <c r="BDS158" s="60"/>
      <c r="BDT158" s="60"/>
      <c r="BDU158" s="60"/>
      <c r="BDV158" s="60"/>
      <c r="BDW158" s="60"/>
      <c r="BDX158" s="60"/>
      <c r="BDY158" s="60"/>
      <c r="BDZ158" s="60"/>
      <c r="BEA158" s="60"/>
      <c r="BEB158" s="60"/>
      <c r="BEC158" s="60"/>
      <c r="BED158" s="60"/>
      <c r="BEE158" s="60"/>
      <c r="BEF158" s="60"/>
      <c r="BEG158" s="60"/>
      <c r="BEH158" s="60"/>
      <c r="BEI158" s="60"/>
      <c r="BEJ158" s="60"/>
      <c r="BEK158" s="60"/>
      <c r="BEL158" s="60"/>
      <c r="BEM158" s="60"/>
      <c r="BEN158" s="60"/>
      <c r="BEO158" s="60"/>
      <c r="BEP158" s="60"/>
      <c r="BEQ158" s="60"/>
      <c r="BER158" s="60"/>
      <c r="BES158" s="60"/>
      <c r="BET158" s="60"/>
      <c r="BEU158" s="60"/>
      <c r="BEV158" s="60"/>
      <c r="BEW158" s="60"/>
      <c r="BEX158" s="60"/>
      <c r="BEY158" s="60"/>
      <c r="BEZ158" s="60"/>
      <c r="BFA158" s="60"/>
      <c r="BFB158" s="60"/>
      <c r="BFC158" s="60"/>
      <c r="BFD158" s="60"/>
      <c r="BFE158" s="60"/>
      <c r="BFF158" s="60"/>
      <c r="BFG158" s="60"/>
      <c r="BFH158" s="60"/>
      <c r="BFI158" s="60"/>
      <c r="BFJ158" s="60"/>
      <c r="BFK158" s="60"/>
      <c r="BFL158" s="60"/>
      <c r="BFM158" s="60"/>
      <c r="BFN158" s="60"/>
      <c r="BFO158" s="60"/>
      <c r="BFP158" s="60"/>
      <c r="BFQ158" s="60"/>
      <c r="BFR158" s="60"/>
      <c r="BFS158" s="60"/>
      <c r="BFT158" s="60"/>
      <c r="BFU158" s="60"/>
      <c r="BFV158" s="60"/>
      <c r="BFW158" s="60"/>
      <c r="BFX158" s="60"/>
      <c r="BFY158" s="60"/>
      <c r="BFZ158" s="60"/>
      <c r="BGA158" s="60"/>
      <c r="BGB158" s="60"/>
      <c r="BGC158" s="60"/>
      <c r="BGD158" s="60"/>
      <c r="BGE158" s="60"/>
      <c r="BGF158" s="60"/>
      <c r="BGG158" s="60"/>
      <c r="BGH158" s="60"/>
      <c r="BGI158" s="60"/>
      <c r="BGJ158" s="60"/>
      <c r="BGK158" s="60"/>
      <c r="BGL158" s="60"/>
      <c r="BGM158" s="60"/>
      <c r="BGN158" s="60"/>
      <c r="BGO158" s="60"/>
      <c r="BGP158" s="60"/>
      <c r="BGQ158" s="60"/>
      <c r="BGR158" s="60"/>
      <c r="BGS158" s="60"/>
      <c r="BGT158" s="60"/>
      <c r="BGU158" s="60"/>
      <c r="BGV158" s="60"/>
      <c r="BGW158" s="60"/>
      <c r="BGX158" s="60"/>
      <c r="BGY158" s="60"/>
      <c r="BGZ158" s="60"/>
      <c r="BHA158" s="60"/>
      <c r="BHB158" s="60"/>
      <c r="BHC158" s="60"/>
      <c r="BHD158" s="60"/>
      <c r="BHE158" s="60"/>
      <c r="BHF158" s="60"/>
      <c r="BHG158" s="60"/>
      <c r="BHH158" s="60"/>
      <c r="BHI158" s="60"/>
      <c r="BHJ158" s="60"/>
      <c r="BHK158" s="60"/>
      <c r="BHL158" s="60"/>
      <c r="BHM158" s="60"/>
      <c r="BHN158" s="60"/>
      <c r="BHO158" s="60"/>
      <c r="BHP158" s="60"/>
      <c r="BHQ158" s="60"/>
      <c r="BHR158" s="60"/>
      <c r="BHS158" s="60"/>
      <c r="BHT158" s="60"/>
      <c r="BHU158" s="60"/>
      <c r="BHV158" s="60"/>
      <c r="BHW158" s="60"/>
      <c r="BHX158" s="60"/>
      <c r="BHY158" s="60"/>
      <c r="BHZ158" s="60"/>
      <c r="BIA158" s="60"/>
      <c r="BIB158" s="60"/>
      <c r="BIC158" s="60"/>
      <c r="BID158" s="60"/>
      <c r="BIE158" s="60"/>
      <c r="BIF158" s="60"/>
      <c r="BIG158" s="60"/>
      <c r="BIH158" s="60"/>
      <c r="BII158" s="60"/>
      <c r="BIJ158" s="60"/>
      <c r="BIK158" s="60"/>
      <c r="BIL158" s="60"/>
      <c r="BIM158" s="60"/>
      <c r="BIN158" s="60"/>
      <c r="BIO158" s="60"/>
      <c r="BIP158" s="60"/>
      <c r="BIQ158" s="60"/>
      <c r="BIR158" s="60"/>
      <c r="BIS158" s="60"/>
      <c r="BIT158" s="60"/>
      <c r="BIU158" s="60"/>
      <c r="BIV158" s="60"/>
      <c r="BIW158" s="60"/>
      <c r="BIX158" s="60"/>
      <c r="BIY158" s="60"/>
      <c r="BIZ158" s="60"/>
      <c r="BJA158" s="60"/>
      <c r="BJB158" s="60"/>
      <c r="BJC158" s="60"/>
      <c r="BJD158" s="60"/>
      <c r="BJE158" s="60"/>
      <c r="BJF158" s="60"/>
      <c r="BJG158" s="60"/>
      <c r="BJH158" s="60"/>
      <c r="BJI158" s="60"/>
      <c r="BJJ158" s="60"/>
      <c r="BJK158" s="60"/>
      <c r="BJL158" s="60"/>
      <c r="BJM158" s="60"/>
      <c r="BJN158" s="60"/>
      <c r="BJO158" s="60"/>
      <c r="BJP158" s="60"/>
      <c r="BJQ158" s="60"/>
      <c r="BJR158" s="60"/>
      <c r="BJS158" s="60"/>
      <c r="BJT158" s="60"/>
      <c r="BJU158" s="60"/>
      <c r="BJV158" s="60"/>
      <c r="BJW158" s="60"/>
      <c r="BJX158" s="60"/>
      <c r="BJY158" s="60"/>
      <c r="BJZ158" s="60"/>
      <c r="BKA158" s="60"/>
      <c r="BKB158" s="60"/>
      <c r="BKC158" s="60"/>
      <c r="BKD158" s="60"/>
      <c r="BKE158" s="60"/>
      <c r="BKF158" s="60"/>
      <c r="BKG158" s="60"/>
      <c r="BKH158" s="60"/>
      <c r="BKI158" s="60"/>
      <c r="BKJ158" s="60"/>
      <c r="BKK158" s="60"/>
      <c r="BKL158" s="60"/>
      <c r="BKM158" s="60"/>
      <c r="BKN158" s="60"/>
      <c r="BKO158" s="60"/>
      <c r="BKP158" s="60"/>
      <c r="BKQ158" s="60"/>
      <c r="BKR158" s="60"/>
      <c r="BKS158" s="60"/>
      <c r="BKT158" s="60"/>
      <c r="BKU158" s="60"/>
      <c r="BKV158" s="60"/>
      <c r="BKW158" s="60"/>
      <c r="BKX158" s="60"/>
      <c r="BKY158" s="60"/>
      <c r="BKZ158" s="60"/>
      <c r="BLA158" s="60"/>
      <c r="BLB158" s="60"/>
      <c r="BLC158" s="60"/>
      <c r="BLD158" s="60"/>
      <c r="BLE158" s="60"/>
      <c r="BLF158" s="60"/>
      <c r="BLG158" s="60"/>
      <c r="BLH158" s="60"/>
      <c r="BLI158" s="60"/>
      <c r="BLJ158" s="60"/>
      <c r="BLK158" s="60"/>
      <c r="BLL158" s="60"/>
      <c r="BLM158" s="60"/>
      <c r="BLN158" s="60"/>
      <c r="BLO158" s="60"/>
      <c r="BLP158" s="60"/>
      <c r="BLQ158" s="60"/>
      <c r="BLR158" s="60"/>
      <c r="BLS158" s="60"/>
      <c r="BLT158" s="60"/>
      <c r="BLU158" s="60"/>
      <c r="BLV158" s="60"/>
      <c r="BLW158" s="60"/>
      <c r="BLX158" s="60"/>
      <c r="BLY158" s="60"/>
      <c r="BLZ158" s="60"/>
      <c r="BMA158" s="60"/>
      <c r="BMB158" s="60"/>
      <c r="BMC158" s="60"/>
      <c r="BMD158" s="60"/>
      <c r="BME158" s="60"/>
      <c r="BMF158" s="60"/>
      <c r="BMG158" s="60"/>
      <c r="BMH158" s="60"/>
      <c r="BMI158" s="60"/>
      <c r="BMJ158" s="60"/>
      <c r="BMK158" s="60"/>
      <c r="BML158" s="60"/>
      <c r="BMM158" s="60"/>
      <c r="BMN158" s="60"/>
      <c r="BMO158" s="60"/>
      <c r="BMP158" s="60"/>
      <c r="BMQ158" s="60"/>
      <c r="BMR158" s="60"/>
      <c r="BMS158" s="60"/>
      <c r="BMT158" s="60"/>
      <c r="BMU158" s="60"/>
      <c r="BMV158" s="60"/>
      <c r="BMW158" s="60"/>
      <c r="BMX158" s="60"/>
      <c r="BMY158" s="60"/>
      <c r="BMZ158" s="60"/>
      <c r="BNA158" s="60"/>
      <c r="BNB158" s="60"/>
      <c r="BNC158" s="60"/>
      <c r="BND158" s="60"/>
      <c r="BNE158" s="60"/>
      <c r="BNF158" s="60"/>
      <c r="BNG158" s="60"/>
      <c r="BNH158" s="60"/>
      <c r="BNI158" s="60"/>
      <c r="BNJ158" s="60"/>
      <c r="BNK158" s="60"/>
      <c r="BNL158" s="60"/>
      <c r="BNM158" s="60"/>
      <c r="BNN158" s="60"/>
      <c r="BNO158" s="60"/>
      <c r="BNP158" s="60"/>
      <c r="BNQ158" s="60"/>
      <c r="BNR158" s="60"/>
      <c r="BNS158" s="60"/>
      <c r="BNT158" s="60"/>
      <c r="BNU158" s="60"/>
      <c r="BNV158" s="60"/>
      <c r="BNW158" s="60"/>
      <c r="BNX158" s="60"/>
      <c r="BNY158" s="60"/>
      <c r="BNZ158" s="60"/>
      <c r="BOA158" s="60"/>
      <c r="BOB158" s="60"/>
      <c r="BOC158" s="60"/>
      <c r="BOD158" s="60"/>
      <c r="BOE158" s="60"/>
      <c r="BOF158" s="60"/>
      <c r="BOG158" s="60"/>
      <c r="BOH158" s="60"/>
      <c r="BOI158" s="60"/>
      <c r="BOJ158" s="60"/>
      <c r="BOK158" s="60"/>
      <c r="BOL158" s="60"/>
      <c r="BOM158" s="60"/>
      <c r="BON158" s="60"/>
      <c r="BOO158" s="60"/>
      <c r="BOP158" s="60"/>
      <c r="BOQ158" s="60"/>
      <c r="BOR158" s="60"/>
      <c r="BOS158" s="60"/>
      <c r="BOT158" s="60"/>
      <c r="BOU158" s="60"/>
      <c r="BOV158" s="60"/>
      <c r="BOW158" s="60"/>
      <c r="BOX158" s="60"/>
      <c r="BOY158" s="60"/>
      <c r="BOZ158" s="60"/>
      <c r="BPA158" s="60"/>
      <c r="BPB158" s="60"/>
      <c r="BPC158" s="60"/>
      <c r="BPD158" s="60"/>
      <c r="BPE158" s="60"/>
      <c r="BPF158" s="60"/>
      <c r="BPG158" s="60"/>
      <c r="BPH158" s="60"/>
      <c r="BPI158" s="60"/>
      <c r="BPJ158" s="60"/>
      <c r="BPK158" s="60"/>
      <c r="BPL158" s="60"/>
      <c r="BPM158" s="60"/>
      <c r="BPN158" s="60"/>
      <c r="BPO158" s="60"/>
      <c r="BPP158" s="60"/>
      <c r="BPQ158" s="60"/>
      <c r="BPR158" s="60"/>
      <c r="BPS158" s="60"/>
      <c r="BPT158" s="60"/>
      <c r="BPU158" s="60"/>
      <c r="BPV158" s="60"/>
      <c r="BPW158" s="60"/>
      <c r="BPX158" s="60"/>
      <c r="BPY158" s="60"/>
      <c r="BPZ158" s="60"/>
      <c r="BQA158" s="60"/>
      <c r="BQB158" s="60"/>
      <c r="BQC158" s="60"/>
      <c r="BQD158" s="60"/>
      <c r="BQE158" s="60"/>
      <c r="BQF158" s="60"/>
      <c r="BQG158" s="60"/>
      <c r="BQH158" s="60"/>
      <c r="BQI158" s="60"/>
      <c r="BQJ158" s="60"/>
      <c r="BQK158" s="60"/>
      <c r="BQL158" s="60"/>
      <c r="BQM158" s="60"/>
      <c r="BQN158" s="60"/>
      <c r="BQO158" s="60"/>
      <c r="BQP158" s="60"/>
      <c r="BQQ158" s="60"/>
      <c r="BQR158" s="60"/>
      <c r="BQS158" s="60"/>
      <c r="BQT158" s="60"/>
      <c r="BQU158" s="60"/>
      <c r="BQV158" s="60"/>
      <c r="BQW158" s="60"/>
      <c r="BQX158" s="60"/>
      <c r="BQY158" s="60"/>
      <c r="BQZ158" s="60"/>
      <c r="BRA158" s="60"/>
      <c r="BRB158" s="60"/>
      <c r="BRC158" s="60"/>
      <c r="BRD158" s="60"/>
      <c r="BRE158" s="60"/>
      <c r="BRF158" s="60"/>
      <c r="BRG158" s="60"/>
      <c r="BRH158" s="60"/>
      <c r="BRI158" s="60"/>
      <c r="BRJ158" s="60"/>
      <c r="BRK158" s="60"/>
      <c r="BRL158" s="60"/>
      <c r="BRM158" s="60"/>
      <c r="BRN158" s="60"/>
      <c r="BRO158" s="60"/>
      <c r="BRP158" s="60"/>
      <c r="BRQ158" s="60"/>
      <c r="BRR158" s="60"/>
      <c r="BRS158" s="60"/>
      <c r="BRT158" s="60"/>
      <c r="BRU158" s="60"/>
      <c r="BRV158" s="60"/>
      <c r="BRW158" s="60"/>
      <c r="BRX158" s="60"/>
      <c r="BRY158" s="60"/>
      <c r="BRZ158" s="60"/>
      <c r="BSA158" s="60"/>
      <c r="BSB158" s="60"/>
      <c r="BSC158" s="60"/>
      <c r="BSD158" s="60"/>
      <c r="BSE158" s="60"/>
      <c r="BSF158" s="60"/>
      <c r="BSG158" s="60"/>
      <c r="BSH158" s="60"/>
      <c r="BSI158" s="60"/>
      <c r="BSJ158" s="60"/>
      <c r="BSK158" s="60"/>
      <c r="BSL158" s="60"/>
      <c r="BSM158" s="60"/>
      <c r="BSN158" s="60"/>
      <c r="BSO158" s="60"/>
      <c r="BSP158" s="60"/>
      <c r="BSQ158" s="60"/>
      <c r="BSR158" s="60"/>
      <c r="BSS158" s="60"/>
      <c r="BST158" s="60"/>
      <c r="BSU158" s="60"/>
      <c r="BSV158" s="60"/>
      <c r="BSW158" s="60"/>
      <c r="BSX158" s="60"/>
      <c r="BSY158" s="60"/>
      <c r="BSZ158" s="60"/>
      <c r="BTA158" s="60"/>
      <c r="BTB158" s="60"/>
      <c r="BTC158" s="60"/>
      <c r="BTD158" s="60"/>
      <c r="BTE158" s="60"/>
      <c r="BTF158" s="60"/>
      <c r="BTG158" s="60"/>
      <c r="BTH158" s="60"/>
      <c r="BTI158" s="60"/>
      <c r="BTJ158" s="60"/>
      <c r="BTK158" s="60"/>
      <c r="BTL158" s="60"/>
      <c r="BTM158" s="60"/>
      <c r="BTN158" s="60"/>
      <c r="BTO158" s="60"/>
      <c r="BTP158" s="60"/>
      <c r="BTQ158" s="60"/>
      <c r="BTR158" s="60"/>
      <c r="BTS158" s="60"/>
      <c r="BTT158" s="60"/>
      <c r="BTU158" s="60"/>
      <c r="BTV158" s="60"/>
      <c r="BTW158" s="60"/>
      <c r="BTX158" s="60"/>
      <c r="BTY158" s="60"/>
      <c r="BTZ158" s="60"/>
      <c r="BUA158" s="60"/>
      <c r="BUB158" s="60"/>
      <c r="BUC158" s="60"/>
      <c r="BUD158" s="60"/>
      <c r="BUE158" s="60"/>
      <c r="BUF158" s="60"/>
      <c r="BUG158" s="60"/>
      <c r="BUH158" s="60"/>
      <c r="BUI158" s="60"/>
      <c r="BUJ158" s="60"/>
      <c r="BUK158" s="60"/>
      <c r="BUL158" s="60"/>
      <c r="BUM158" s="60"/>
      <c r="BUN158" s="60"/>
      <c r="BUO158" s="60"/>
      <c r="BUP158" s="60"/>
      <c r="BUQ158" s="60"/>
      <c r="BUR158" s="60"/>
      <c r="BUS158" s="60"/>
      <c r="BUT158" s="60"/>
      <c r="BUU158" s="60"/>
      <c r="BUV158" s="60"/>
      <c r="BUW158" s="60"/>
      <c r="BUX158" s="60"/>
      <c r="BUY158" s="60"/>
      <c r="BUZ158" s="60"/>
      <c r="BVA158" s="60"/>
      <c r="BVB158" s="60"/>
      <c r="BVC158" s="60"/>
      <c r="BVD158" s="60"/>
      <c r="BVE158" s="60"/>
      <c r="BVF158" s="60"/>
      <c r="BVG158" s="60"/>
      <c r="BVH158" s="60"/>
      <c r="BVI158" s="60"/>
      <c r="BVJ158" s="60"/>
      <c r="BVK158" s="60"/>
      <c r="BVL158" s="60"/>
      <c r="BVM158" s="60"/>
      <c r="BVN158" s="60"/>
      <c r="BVO158" s="60"/>
      <c r="BVP158" s="60"/>
      <c r="BVQ158" s="60"/>
      <c r="BVR158" s="60"/>
      <c r="BVS158" s="60"/>
      <c r="BVT158" s="60"/>
      <c r="BVU158" s="60"/>
      <c r="BVV158" s="60"/>
      <c r="BVW158" s="60"/>
      <c r="BVX158" s="60"/>
      <c r="BVY158" s="60"/>
      <c r="BVZ158" s="60"/>
      <c r="BWA158" s="60"/>
      <c r="BWB158" s="60"/>
      <c r="BWC158" s="60"/>
      <c r="BWD158" s="60"/>
      <c r="BWE158" s="60"/>
      <c r="BWF158" s="60"/>
      <c r="BWG158" s="60"/>
      <c r="BWH158" s="60"/>
      <c r="BWI158" s="60"/>
      <c r="BWJ158" s="60"/>
      <c r="BWK158" s="60"/>
      <c r="BWL158" s="60"/>
      <c r="BWM158" s="60"/>
      <c r="BWN158" s="60"/>
      <c r="BWO158" s="60"/>
      <c r="BWP158" s="60"/>
      <c r="BWQ158" s="60"/>
      <c r="BWR158" s="60"/>
      <c r="BWS158" s="60"/>
      <c r="BWT158" s="60"/>
      <c r="BWU158" s="60"/>
      <c r="BWV158" s="60"/>
      <c r="BWW158" s="60"/>
      <c r="BWX158" s="60"/>
      <c r="BWY158" s="60"/>
      <c r="BWZ158" s="60"/>
      <c r="BXA158" s="60"/>
      <c r="BXB158" s="60"/>
      <c r="BXC158" s="60"/>
      <c r="BXD158" s="60"/>
      <c r="BXE158" s="60"/>
      <c r="BXF158" s="60"/>
      <c r="BXG158" s="60"/>
      <c r="BXH158" s="60"/>
      <c r="BXI158" s="60"/>
      <c r="BXJ158" s="60"/>
      <c r="BXK158" s="60"/>
      <c r="BXL158" s="60"/>
      <c r="BXM158" s="60"/>
      <c r="BXN158" s="60"/>
      <c r="BXO158" s="60"/>
      <c r="BXP158" s="60"/>
      <c r="BXQ158" s="60"/>
      <c r="BXR158" s="60"/>
      <c r="BXS158" s="60"/>
      <c r="BXT158" s="60"/>
      <c r="BXU158" s="60"/>
      <c r="BXV158" s="60"/>
      <c r="BXW158" s="60"/>
      <c r="BXX158" s="60"/>
      <c r="BXY158" s="60"/>
      <c r="BXZ158" s="60"/>
      <c r="BYA158" s="60"/>
      <c r="BYB158" s="60"/>
      <c r="BYC158" s="60"/>
      <c r="BYD158" s="60"/>
      <c r="BYE158" s="60"/>
      <c r="BYF158" s="60"/>
      <c r="BYG158" s="60"/>
      <c r="BYH158" s="60"/>
      <c r="BYI158" s="60"/>
      <c r="BYJ158" s="60"/>
      <c r="BYK158" s="60"/>
      <c r="BYL158" s="60"/>
      <c r="BYM158" s="60"/>
      <c r="BYN158" s="60"/>
      <c r="BYO158" s="60"/>
      <c r="BYP158" s="60"/>
      <c r="BYQ158" s="60"/>
      <c r="BYR158" s="60"/>
      <c r="BYS158" s="60"/>
      <c r="BYT158" s="60"/>
      <c r="BYU158" s="60"/>
      <c r="BYV158" s="60"/>
      <c r="BYW158" s="60"/>
      <c r="BYX158" s="60"/>
      <c r="BYY158" s="60"/>
      <c r="BYZ158" s="60"/>
      <c r="BZA158" s="60"/>
      <c r="BZB158" s="60"/>
      <c r="BZC158" s="60"/>
      <c r="BZD158" s="60"/>
      <c r="BZE158" s="60"/>
      <c r="BZF158" s="60"/>
      <c r="BZG158" s="60"/>
      <c r="BZH158" s="60"/>
      <c r="BZI158" s="60"/>
      <c r="BZJ158" s="60"/>
      <c r="BZK158" s="60"/>
      <c r="BZL158" s="60"/>
      <c r="BZM158" s="60"/>
      <c r="BZN158" s="60"/>
      <c r="BZO158" s="60"/>
      <c r="BZP158" s="60"/>
      <c r="BZQ158" s="60"/>
      <c r="BZR158" s="60"/>
      <c r="BZS158" s="60"/>
      <c r="BZT158" s="60"/>
      <c r="BZU158" s="60"/>
      <c r="BZV158" s="60"/>
      <c r="BZW158" s="60"/>
      <c r="BZX158" s="60"/>
      <c r="BZY158" s="60"/>
      <c r="BZZ158" s="60"/>
      <c r="CAA158" s="60"/>
      <c r="CAB158" s="60"/>
      <c r="CAC158" s="60"/>
      <c r="CAD158" s="60"/>
      <c r="CAE158" s="60"/>
      <c r="CAF158" s="60"/>
      <c r="CAG158" s="60"/>
      <c r="CAH158" s="60"/>
      <c r="CAI158" s="60"/>
      <c r="CAJ158" s="60"/>
      <c r="CAK158" s="60"/>
      <c r="CAL158" s="60"/>
      <c r="CAM158" s="60"/>
      <c r="CAN158" s="60"/>
      <c r="CAO158" s="60"/>
      <c r="CAP158" s="60"/>
      <c r="CAQ158" s="60"/>
      <c r="CAR158" s="60"/>
      <c r="CAS158" s="60"/>
      <c r="CAT158" s="60"/>
      <c r="CAU158" s="60"/>
      <c r="CAV158" s="60"/>
      <c r="CAW158" s="60"/>
      <c r="CAX158" s="60"/>
      <c r="CAY158" s="60"/>
      <c r="CAZ158" s="60"/>
      <c r="CBA158" s="60"/>
      <c r="CBB158" s="60"/>
      <c r="CBC158" s="60"/>
      <c r="CBD158" s="60"/>
      <c r="CBE158" s="60"/>
      <c r="CBF158" s="60"/>
      <c r="CBG158" s="60"/>
      <c r="CBH158" s="60"/>
      <c r="CBI158" s="60"/>
      <c r="CBJ158" s="60"/>
      <c r="CBK158" s="60"/>
      <c r="CBL158" s="60"/>
      <c r="CBM158" s="60"/>
      <c r="CBN158" s="60"/>
      <c r="CBO158" s="60"/>
      <c r="CBP158" s="60"/>
      <c r="CBQ158" s="60"/>
    </row>
    <row r="159" spans="1:2097" s="24" customFormat="1" ht="47.25">
      <c r="A159" s="92"/>
      <c r="B159" s="93"/>
      <c r="C159" s="92"/>
      <c r="D159" s="92"/>
      <c r="E159" s="93"/>
      <c r="F159" s="28" t="s">
        <v>75</v>
      </c>
      <c r="G159" s="5">
        <f t="shared" si="77"/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84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60"/>
      <c r="AB159" s="60"/>
      <c r="AC159" s="60"/>
      <c r="AD159" s="60"/>
      <c r="AE159" s="60"/>
      <c r="AF159" s="60"/>
      <c r="AG159" s="60"/>
      <c r="AH159" s="60"/>
      <c r="AI159" s="60"/>
      <c r="AJ159" s="60"/>
      <c r="AK159" s="60"/>
      <c r="AL159" s="60"/>
      <c r="AM159" s="60"/>
      <c r="AN159" s="60"/>
      <c r="AO159" s="60"/>
      <c r="AP159" s="60"/>
      <c r="AQ159" s="60"/>
      <c r="AR159" s="60"/>
      <c r="AS159" s="60"/>
      <c r="AT159" s="60"/>
      <c r="AU159" s="60"/>
      <c r="AV159" s="60"/>
      <c r="AW159" s="60"/>
      <c r="AX159" s="60"/>
      <c r="AY159" s="60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  <c r="CM159" s="60"/>
      <c r="CN159" s="60"/>
      <c r="CO159" s="60"/>
      <c r="CP159" s="60"/>
      <c r="CQ159" s="60"/>
      <c r="CR159" s="60"/>
      <c r="CS159" s="60"/>
      <c r="CT159" s="60"/>
      <c r="CU159" s="60"/>
      <c r="CV159" s="60"/>
      <c r="CW159" s="60"/>
      <c r="CX159" s="60"/>
      <c r="CY159" s="60"/>
      <c r="CZ159" s="60"/>
      <c r="DA159" s="60"/>
      <c r="DB159" s="60"/>
      <c r="DC159" s="60"/>
      <c r="DD159" s="60"/>
      <c r="DE159" s="60"/>
      <c r="DF159" s="60"/>
      <c r="DG159" s="60"/>
      <c r="DH159" s="60"/>
      <c r="DI159" s="60"/>
      <c r="DJ159" s="60"/>
      <c r="DK159" s="60"/>
      <c r="DL159" s="60"/>
      <c r="DM159" s="60"/>
      <c r="DN159" s="60"/>
      <c r="DO159" s="60"/>
      <c r="DP159" s="60"/>
      <c r="DQ159" s="60"/>
      <c r="DR159" s="60"/>
      <c r="DS159" s="60"/>
      <c r="DT159" s="60"/>
      <c r="DU159" s="60"/>
      <c r="DV159" s="60"/>
      <c r="DW159" s="60"/>
      <c r="DX159" s="60"/>
      <c r="DY159" s="60"/>
      <c r="DZ159" s="60"/>
      <c r="EA159" s="60"/>
      <c r="EB159" s="60"/>
      <c r="EC159" s="60"/>
      <c r="ED159" s="60"/>
      <c r="EE159" s="60"/>
      <c r="EF159" s="60"/>
      <c r="EG159" s="60"/>
      <c r="EH159" s="60"/>
      <c r="EI159" s="60"/>
      <c r="EJ159" s="60"/>
      <c r="EK159" s="60"/>
      <c r="EL159" s="60"/>
      <c r="EM159" s="60"/>
      <c r="EN159" s="60"/>
      <c r="EO159" s="60"/>
      <c r="EP159" s="60"/>
      <c r="EQ159" s="60"/>
      <c r="ER159" s="60"/>
      <c r="ES159" s="60"/>
      <c r="ET159" s="60"/>
      <c r="EU159" s="60"/>
      <c r="EV159" s="60"/>
      <c r="EW159" s="60"/>
      <c r="EX159" s="60"/>
      <c r="EY159" s="60"/>
      <c r="EZ159" s="60"/>
      <c r="FA159" s="60"/>
      <c r="FB159" s="60"/>
      <c r="FC159" s="60"/>
      <c r="FD159" s="60"/>
      <c r="FE159" s="60"/>
      <c r="FF159" s="60"/>
      <c r="FG159" s="60"/>
      <c r="FH159" s="60"/>
      <c r="FI159" s="60"/>
      <c r="FJ159" s="60"/>
      <c r="FK159" s="60"/>
      <c r="FL159" s="60"/>
      <c r="FM159" s="60"/>
      <c r="FN159" s="60"/>
      <c r="FO159" s="60"/>
      <c r="FP159" s="60"/>
      <c r="FQ159" s="60"/>
      <c r="FR159" s="60"/>
      <c r="FS159" s="60"/>
      <c r="FT159" s="60"/>
      <c r="FU159" s="60"/>
      <c r="FV159" s="60"/>
      <c r="FW159" s="60"/>
      <c r="FX159" s="60"/>
      <c r="FY159" s="60"/>
      <c r="FZ159" s="60"/>
      <c r="GA159" s="60"/>
      <c r="GB159" s="60"/>
      <c r="GC159" s="60"/>
      <c r="GD159" s="60"/>
      <c r="GE159" s="60"/>
      <c r="GF159" s="60"/>
      <c r="GG159" s="60"/>
      <c r="GH159" s="60"/>
      <c r="GI159" s="60"/>
      <c r="GJ159" s="60"/>
      <c r="GK159" s="60"/>
      <c r="GL159" s="60"/>
      <c r="GM159" s="60"/>
      <c r="GN159" s="60"/>
      <c r="GO159" s="60"/>
      <c r="GP159" s="60"/>
      <c r="GQ159" s="60"/>
      <c r="GR159" s="60"/>
      <c r="GS159" s="60"/>
      <c r="GT159" s="60"/>
      <c r="GU159" s="60"/>
      <c r="GV159" s="60"/>
      <c r="GW159" s="60"/>
      <c r="GX159" s="60"/>
      <c r="GY159" s="60"/>
      <c r="GZ159" s="60"/>
      <c r="HA159" s="60"/>
      <c r="HB159" s="60"/>
      <c r="HC159" s="60"/>
      <c r="HD159" s="60"/>
      <c r="HE159" s="60"/>
      <c r="HF159" s="60"/>
      <c r="HG159" s="60"/>
      <c r="HH159" s="60"/>
      <c r="HI159" s="60"/>
      <c r="HJ159" s="60"/>
      <c r="HK159" s="60"/>
      <c r="HL159" s="60"/>
      <c r="HM159" s="60"/>
      <c r="HN159" s="60"/>
      <c r="HO159" s="60"/>
      <c r="HP159" s="60"/>
      <c r="HQ159" s="60"/>
      <c r="HR159" s="60"/>
      <c r="HS159" s="60"/>
      <c r="HT159" s="60"/>
      <c r="HU159" s="60"/>
      <c r="HV159" s="60"/>
      <c r="HW159" s="60"/>
      <c r="HX159" s="60"/>
      <c r="HY159" s="60"/>
      <c r="HZ159" s="60"/>
      <c r="IA159" s="60"/>
      <c r="IB159" s="60"/>
      <c r="IC159" s="60"/>
      <c r="ID159" s="60"/>
      <c r="IE159" s="60"/>
      <c r="IF159" s="60"/>
      <c r="IG159" s="60"/>
      <c r="IH159" s="60"/>
      <c r="II159" s="60"/>
      <c r="IJ159" s="60"/>
      <c r="IK159" s="60"/>
      <c r="IL159" s="60"/>
      <c r="IM159" s="60"/>
      <c r="IN159" s="60"/>
      <c r="IO159" s="60"/>
      <c r="IP159" s="60"/>
      <c r="IQ159" s="60"/>
      <c r="IR159" s="60"/>
      <c r="IS159" s="60"/>
      <c r="IT159" s="60"/>
      <c r="IU159" s="60"/>
      <c r="IV159" s="60"/>
      <c r="IW159" s="60"/>
      <c r="IX159" s="60"/>
      <c r="IY159" s="60"/>
      <c r="IZ159" s="60"/>
      <c r="JA159" s="60"/>
      <c r="JB159" s="60"/>
      <c r="JC159" s="60"/>
      <c r="JD159" s="60"/>
      <c r="JE159" s="60"/>
      <c r="JF159" s="60"/>
      <c r="JG159" s="60"/>
      <c r="JH159" s="60"/>
      <c r="JI159" s="60"/>
      <c r="JJ159" s="60"/>
      <c r="JK159" s="60"/>
      <c r="JL159" s="60"/>
      <c r="JM159" s="60"/>
      <c r="JN159" s="60"/>
      <c r="JO159" s="60"/>
      <c r="JP159" s="60"/>
      <c r="JQ159" s="60"/>
      <c r="JR159" s="60"/>
      <c r="JS159" s="60"/>
      <c r="JT159" s="60"/>
      <c r="JU159" s="60"/>
      <c r="JV159" s="60"/>
      <c r="JW159" s="60"/>
      <c r="JX159" s="60"/>
      <c r="JY159" s="60"/>
      <c r="JZ159" s="60"/>
      <c r="KA159" s="60"/>
      <c r="KB159" s="60"/>
      <c r="KC159" s="60"/>
      <c r="KD159" s="60"/>
      <c r="KE159" s="60"/>
      <c r="KF159" s="60"/>
      <c r="KG159" s="60"/>
      <c r="KH159" s="60"/>
      <c r="KI159" s="60"/>
      <c r="KJ159" s="60"/>
      <c r="KK159" s="60"/>
      <c r="KL159" s="60"/>
      <c r="KM159" s="60"/>
      <c r="KN159" s="60"/>
      <c r="KO159" s="60"/>
      <c r="KP159" s="60"/>
      <c r="KQ159" s="60"/>
      <c r="KR159" s="60"/>
      <c r="KS159" s="60"/>
      <c r="KT159" s="60"/>
      <c r="KU159" s="60"/>
      <c r="KV159" s="60"/>
      <c r="KW159" s="60"/>
      <c r="KX159" s="60"/>
      <c r="KY159" s="60"/>
      <c r="KZ159" s="60"/>
      <c r="LA159" s="60"/>
      <c r="LB159" s="60"/>
      <c r="LC159" s="60"/>
      <c r="LD159" s="60"/>
      <c r="LE159" s="60"/>
      <c r="LF159" s="60"/>
      <c r="LG159" s="60"/>
      <c r="LH159" s="60"/>
      <c r="LI159" s="60"/>
      <c r="LJ159" s="60"/>
      <c r="LK159" s="60"/>
      <c r="LL159" s="60"/>
      <c r="LM159" s="60"/>
      <c r="LN159" s="60"/>
      <c r="LO159" s="60"/>
      <c r="LP159" s="60"/>
      <c r="LQ159" s="60"/>
      <c r="LR159" s="60"/>
      <c r="LS159" s="60"/>
      <c r="LT159" s="60"/>
      <c r="LU159" s="60"/>
      <c r="LV159" s="60"/>
      <c r="LW159" s="60"/>
      <c r="LX159" s="60"/>
      <c r="LY159" s="60"/>
      <c r="LZ159" s="60"/>
      <c r="MA159" s="60"/>
      <c r="MB159" s="60"/>
      <c r="MC159" s="60"/>
      <c r="MD159" s="60"/>
      <c r="ME159" s="60"/>
      <c r="MF159" s="60"/>
      <c r="MG159" s="60"/>
      <c r="MH159" s="60"/>
      <c r="MI159" s="60"/>
      <c r="MJ159" s="60"/>
      <c r="MK159" s="60"/>
      <c r="ML159" s="60"/>
      <c r="MM159" s="60"/>
      <c r="MN159" s="60"/>
      <c r="MO159" s="60"/>
      <c r="MP159" s="60"/>
      <c r="MQ159" s="60"/>
      <c r="MR159" s="60"/>
      <c r="MS159" s="60"/>
      <c r="MT159" s="60"/>
      <c r="MU159" s="60"/>
      <c r="MV159" s="60"/>
      <c r="MW159" s="60"/>
      <c r="MX159" s="60"/>
      <c r="MY159" s="60"/>
      <c r="MZ159" s="60"/>
      <c r="NA159" s="60"/>
      <c r="NB159" s="60"/>
      <c r="NC159" s="60"/>
      <c r="ND159" s="60"/>
      <c r="NE159" s="60"/>
      <c r="NF159" s="60"/>
      <c r="NG159" s="60"/>
      <c r="NH159" s="60"/>
      <c r="NI159" s="60"/>
      <c r="NJ159" s="60"/>
      <c r="NK159" s="60"/>
      <c r="NL159" s="60"/>
      <c r="NM159" s="60"/>
      <c r="NN159" s="60"/>
      <c r="NO159" s="60"/>
      <c r="NP159" s="60"/>
      <c r="NQ159" s="60"/>
      <c r="NR159" s="60"/>
      <c r="NS159" s="60"/>
      <c r="NT159" s="60"/>
      <c r="NU159" s="60"/>
      <c r="NV159" s="60"/>
      <c r="NW159" s="60"/>
      <c r="NX159" s="60"/>
      <c r="NY159" s="60"/>
      <c r="NZ159" s="60"/>
      <c r="OA159" s="60"/>
      <c r="OB159" s="60"/>
      <c r="OC159" s="60"/>
      <c r="OD159" s="60"/>
      <c r="OE159" s="60"/>
      <c r="OF159" s="60"/>
      <c r="OG159" s="60"/>
      <c r="OH159" s="60"/>
      <c r="OI159" s="60"/>
      <c r="OJ159" s="60"/>
      <c r="OK159" s="60"/>
      <c r="OL159" s="60"/>
      <c r="OM159" s="60"/>
      <c r="ON159" s="60"/>
      <c r="OO159" s="60"/>
      <c r="OP159" s="60"/>
      <c r="OQ159" s="60"/>
      <c r="OR159" s="60"/>
      <c r="OS159" s="60"/>
      <c r="OT159" s="60"/>
      <c r="OU159" s="60"/>
      <c r="OV159" s="60"/>
      <c r="OW159" s="60"/>
      <c r="OX159" s="60"/>
      <c r="OY159" s="60"/>
      <c r="OZ159" s="60"/>
      <c r="PA159" s="60"/>
      <c r="PB159" s="60"/>
      <c r="PC159" s="60"/>
      <c r="PD159" s="60"/>
      <c r="PE159" s="60"/>
      <c r="PF159" s="60"/>
      <c r="PG159" s="60"/>
      <c r="PH159" s="60"/>
      <c r="PI159" s="60"/>
      <c r="PJ159" s="60"/>
      <c r="PK159" s="60"/>
      <c r="PL159" s="60"/>
      <c r="PM159" s="60"/>
      <c r="PN159" s="60"/>
      <c r="PO159" s="60"/>
      <c r="PP159" s="60"/>
      <c r="PQ159" s="60"/>
      <c r="PR159" s="60"/>
      <c r="PS159" s="60"/>
      <c r="PT159" s="60"/>
      <c r="PU159" s="60"/>
      <c r="PV159" s="60"/>
      <c r="PW159" s="60"/>
      <c r="PX159" s="60"/>
      <c r="PY159" s="60"/>
      <c r="PZ159" s="60"/>
      <c r="QA159" s="60"/>
      <c r="QB159" s="60"/>
      <c r="QC159" s="60"/>
      <c r="QD159" s="60"/>
      <c r="QE159" s="60"/>
      <c r="QF159" s="60"/>
      <c r="QG159" s="60"/>
      <c r="QH159" s="60"/>
      <c r="QI159" s="60"/>
      <c r="QJ159" s="60"/>
      <c r="QK159" s="60"/>
      <c r="QL159" s="60"/>
      <c r="QM159" s="60"/>
      <c r="QN159" s="60"/>
      <c r="QO159" s="60"/>
      <c r="QP159" s="60"/>
      <c r="QQ159" s="60"/>
      <c r="QR159" s="60"/>
      <c r="QS159" s="60"/>
      <c r="QT159" s="60"/>
      <c r="QU159" s="60"/>
      <c r="QV159" s="60"/>
      <c r="QW159" s="60"/>
      <c r="QX159" s="60"/>
      <c r="QY159" s="60"/>
      <c r="QZ159" s="60"/>
      <c r="RA159" s="60"/>
      <c r="RB159" s="60"/>
      <c r="RC159" s="60"/>
      <c r="RD159" s="60"/>
      <c r="RE159" s="60"/>
      <c r="RF159" s="60"/>
      <c r="RG159" s="60"/>
      <c r="RH159" s="60"/>
      <c r="RI159" s="60"/>
      <c r="RJ159" s="60"/>
      <c r="RK159" s="60"/>
      <c r="RL159" s="60"/>
      <c r="RM159" s="60"/>
      <c r="RN159" s="60"/>
      <c r="RO159" s="60"/>
      <c r="RP159" s="60"/>
      <c r="RQ159" s="60"/>
      <c r="RR159" s="60"/>
      <c r="RS159" s="60"/>
      <c r="RT159" s="60"/>
      <c r="RU159" s="60"/>
      <c r="RV159" s="60"/>
      <c r="RW159" s="60"/>
      <c r="RX159" s="60"/>
      <c r="RY159" s="60"/>
      <c r="RZ159" s="60"/>
      <c r="SA159" s="60"/>
      <c r="SB159" s="60"/>
      <c r="SC159" s="60"/>
      <c r="SD159" s="60"/>
      <c r="SE159" s="60"/>
      <c r="SF159" s="60"/>
      <c r="SG159" s="60"/>
      <c r="SH159" s="60"/>
      <c r="SI159" s="60"/>
      <c r="SJ159" s="60"/>
      <c r="SK159" s="60"/>
      <c r="SL159" s="60"/>
      <c r="SM159" s="60"/>
      <c r="SN159" s="60"/>
      <c r="SO159" s="60"/>
      <c r="SP159" s="60"/>
      <c r="SQ159" s="60"/>
      <c r="SR159" s="60"/>
      <c r="SS159" s="60"/>
      <c r="ST159" s="60"/>
      <c r="SU159" s="60"/>
      <c r="SV159" s="60"/>
      <c r="SW159" s="60"/>
      <c r="SX159" s="60"/>
      <c r="SY159" s="60"/>
      <c r="SZ159" s="60"/>
      <c r="TA159" s="60"/>
      <c r="TB159" s="60"/>
      <c r="TC159" s="60"/>
      <c r="TD159" s="60"/>
      <c r="TE159" s="60"/>
      <c r="TF159" s="60"/>
      <c r="TG159" s="60"/>
      <c r="TH159" s="60"/>
      <c r="TI159" s="60"/>
      <c r="TJ159" s="60"/>
      <c r="TK159" s="60"/>
      <c r="TL159" s="60"/>
      <c r="TM159" s="60"/>
      <c r="TN159" s="60"/>
      <c r="TO159" s="60"/>
      <c r="TP159" s="60"/>
      <c r="TQ159" s="60"/>
      <c r="TR159" s="60"/>
      <c r="TS159" s="60"/>
      <c r="TT159" s="60"/>
      <c r="TU159" s="60"/>
      <c r="TV159" s="60"/>
      <c r="TW159" s="60"/>
      <c r="TX159" s="60"/>
      <c r="TY159" s="60"/>
      <c r="TZ159" s="60"/>
      <c r="UA159" s="60"/>
      <c r="UB159" s="60"/>
      <c r="UC159" s="60"/>
      <c r="UD159" s="60"/>
      <c r="UE159" s="60"/>
      <c r="UF159" s="60"/>
      <c r="UG159" s="60"/>
      <c r="UH159" s="60"/>
      <c r="UI159" s="60"/>
      <c r="UJ159" s="60"/>
      <c r="UK159" s="60"/>
      <c r="UL159" s="60"/>
      <c r="UM159" s="60"/>
      <c r="UN159" s="60"/>
      <c r="UO159" s="60"/>
      <c r="UP159" s="60"/>
      <c r="UQ159" s="60"/>
      <c r="UR159" s="60"/>
      <c r="US159" s="60"/>
      <c r="UT159" s="60"/>
      <c r="UU159" s="60"/>
      <c r="UV159" s="60"/>
      <c r="UW159" s="60"/>
      <c r="UX159" s="60"/>
      <c r="UY159" s="60"/>
      <c r="UZ159" s="60"/>
      <c r="VA159" s="60"/>
      <c r="VB159" s="60"/>
      <c r="VC159" s="60"/>
      <c r="VD159" s="60"/>
      <c r="VE159" s="60"/>
      <c r="VF159" s="60"/>
      <c r="VG159" s="60"/>
      <c r="VH159" s="60"/>
      <c r="VI159" s="60"/>
      <c r="VJ159" s="60"/>
      <c r="VK159" s="60"/>
      <c r="VL159" s="60"/>
      <c r="VM159" s="60"/>
      <c r="VN159" s="60"/>
      <c r="VO159" s="60"/>
      <c r="VP159" s="60"/>
      <c r="VQ159" s="60"/>
      <c r="VR159" s="60"/>
      <c r="VS159" s="60"/>
      <c r="VT159" s="60"/>
      <c r="VU159" s="60"/>
      <c r="VV159" s="60"/>
      <c r="VW159" s="60"/>
      <c r="VX159" s="60"/>
      <c r="VY159" s="60"/>
      <c r="VZ159" s="60"/>
      <c r="WA159" s="60"/>
      <c r="WB159" s="60"/>
      <c r="WC159" s="60"/>
      <c r="WD159" s="60"/>
      <c r="WE159" s="60"/>
      <c r="WF159" s="60"/>
      <c r="WG159" s="60"/>
      <c r="WH159" s="60"/>
      <c r="WI159" s="60"/>
      <c r="WJ159" s="60"/>
      <c r="WK159" s="60"/>
      <c r="WL159" s="60"/>
      <c r="WM159" s="60"/>
      <c r="WN159" s="60"/>
      <c r="WO159" s="60"/>
      <c r="WP159" s="60"/>
      <c r="WQ159" s="60"/>
      <c r="WR159" s="60"/>
      <c r="WS159" s="60"/>
      <c r="WT159" s="60"/>
      <c r="WU159" s="60"/>
      <c r="WV159" s="60"/>
      <c r="WW159" s="60"/>
      <c r="WX159" s="60"/>
      <c r="WY159" s="60"/>
      <c r="WZ159" s="60"/>
      <c r="XA159" s="60"/>
      <c r="XB159" s="60"/>
      <c r="XC159" s="60"/>
      <c r="XD159" s="60"/>
      <c r="XE159" s="60"/>
      <c r="XF159" s="60"/>
      <c r="XG159" s="60"/>
      <c r="XH159" s="60"/>
      <c r="XI159" s="60"/>
      <c r="XJ159" s="60"/>
      <c r="XK159" s="60"/>
      <c r="XL159" s="60"/>
      <c r="XM159" s="60"/>
      <c r="XN159" s="60"/>
      <c r="XO159" s="60"/>
      <c r="XP159" s="60"/>
      <c r="XQ159" s="60"/>
      <c r="XR159" s="60"/>
      <c r="XS159" s="60"/>
      <c r="XT159" s="60"/>
      <c r="XU159" s="60"/>
      <c r="XV159" s="60"/>
      <c r="XW159" s="60"/>
      <c r="XX159" s="60"/>
      <c r="XY159" s="60"/>
      <c r="XZ159" s="60"/>
      <c r="YA159" s="60"/>
      <c r="YB159" s="60"/>
      <c r="YC159" s="60"/>
      <c r="YD159" s="60"/>
      <c r="YE159" s="60"/>
      <c r="YF159" s="60"/>
      <c r="YG159" s="60"/>
      <c r="YH159" s="60"/>
      <c r="YI159" s="60"/>
      <c r="YJ159" s="60"/>
      <c r="YK159" s="60"/>
      <c r="YL159" s="60"/>
      <c r="YM159" s="60"/>
      <c r="YN159" s="60"/>
      <c r="YO159" s="60"/>
      <c r="YP159" s="60"/>
      <c r="YQ159" s="60"/>
      <c r="YR159" s="60"/>
      <c r="YS159" s="60"/>
      <c r="YT159" s="60"/>
      <c r="YU159" s="60"/>
      <c r="YV159" s="60"/>
      <c r="YW159" s="60"/>
      <c r="YX159" s="60"/>
      <c r="YY159" s="60"/>
      <c r="YZ159" s="60"/>
      <c r="ZA159" s="60"/>
      <c r="ZB159" s="60"/>
      <c r="ZC159" s="60"/>
      <c r="ZD159" s="60"/>
      <c r="ZE159" s="60"/>
      <c r="ZF159" s="60"/>
      <c r="ZG159" s="60"/>
      <c r="ZH159" s="60"/>
      <c r="ZI159" s="60"/>
      <c r="ZJ159" s="60"/>
      <c r="ZK159" s="60"/>
      <c r="ZL159" s="60"/>
      <c r="ZM159" s="60"/>
      <c r="ZN159" s="60"/>
      <c r="ZO159" s="60"/>
      <c r="ZP159" s="60"/>
      <c r="ZQ159" s="60"/>
      <c r="ZR159" s="60"/>
      <c r="ZS159" s="60"/>
      <c r="ZT159" s="60"/>
      <c r="ZU159" s="60"/>
      <c r="ZV159" s="60"/>
      <c r="ZW159" s="60"/>
      <c r="ZX159" s="60"/>
      <c r="ZY159" s="60"/>
      <c r="ZZ159" s="60"/>
      <c r="AAA159" s="60"/>
      <c r="AAB159" s="60"/>
      <c r="AAC159" s="60"/>
      <c r="AAD159" s="60"/>
      <c r="AAE159" s="60"/>
      <c r="AAF159" s="60"/>
      <c r="AAG159" s="60"/>
      <c r="AAH159" s="60"/>
      <c r="AAI159" s="60"/>
      <c r="AAJ159" s="60"/>
      <c r="AAK159" s="60"/>
      <c r="AAL159" s="60"/>
      <c r="AAM159" s="60"/>
      <c r="AAN159" s="60"/>
      <c r="AAO159" s="60"/>
      <c r="AAP159" s="60"/>
      <c r="AAQ159" s="60"/>
      <c r="AAR159" s="60"/>
      <c r="AAS159" s="60"/>
      <c r="AAT159" s="60"/>
      <c r="AAU159" s="60"/>
      <c r="AAV159" s="60"/>
      <c r="AAW159" s="60"/>
      <c r="AAX159" s="60"/>
      <c r="AAY159" s="60"/>
      <c r="AAZ159" s="60"/>
      <c r="ABA159" s="60"/>
      <c r="ABB159" s="60"/>
      <c r="ABC159" s="60"/>
      <c r="ABD159" s="60"/>
      <c r="ABE159" s="60"/>
      <c r="ABF159" s="60"/>
      <c r="ABG159" s="60"/>
      <c r="ABH159" s="60"/>
      <c r="ABI159" s="60"/>
      <c r="ABJ159" s="60"/>
      <c r="ABK159" s="60"/>
      <c r="ABL159" s="60"/>
      <c r="ABM159" s="60"/>
      <c r="ABN159" s="60"/>
      <c r="ABO159" s="60"/>
      <c r="ABP159" s="60"/>
      <c r="ABQ159" s="60"/>
      <c r="ABR159" s="60"/>
      <c r="ABS159" s="60"/>
      <c r="ABT159" s="60"/>
      <c r="ABU159" s="60"/>
      <c r="ABV159" s="60"/>
      <c r="ABW159" s="60"/>
      <c r="ABX159" s="60"/>
      <c r="ABY159" s="60"/>
      <c r="ABZ159" s="60"/>
      <c r="ACA159" s="60"/>
      <c r="ACB159" s="60"/>
      <c r="ACC159" s="60"/>
      <c r="ACD159" s="60"/>
      <c r="ACE159" s="60"/>
      <c r="ACF159" s="60"/>
      <c r="ACG159" s="60"/>
      <c r="ACH159" s="60"/>
      <c r="ACI159" s="60"/>
      <c r="ACJ159" s="60"/>
      <c r="ACK159" s="60"/>
      <c r="ACL159" s="60"/>
      <c r="ACM159" s="60"/>
      <c r="ACN159" s="60"/>
      <c r="ACO159" s="60"/>
      <c r="ACP159" s="60"/>
      <c r="ACQ159" s="60"/>
      <c r="ACR159" s="60"/>
      <c r="ACS159" s="60"/>
      <c r="ACT159" s="60"/>
      <c r="ACU159" s="60"/>
      <c r="ACV159" s="60"/>
      <c r="ACW159" s="60"/>
      <c r="ACX159" s="60"/>
      <c r="ACY159" s="60"/>
      <c r="ACZ159" s="60"/>
      <c r="ADA159" s="60"/>
      <c r="ADB159" s="60"/>
      <c r="ADC159" s="60"/>
      <c r="ADD159" s="60"/>
      <c r="ADE159" s="60"/>
      <c r="ADF159" s="60"/>
      <c r="ADG159" s="60"/>
      <c r="ADH159" s="60"/>
      <c r="ADI159" s="60"/>
      <c r="ADJ159" s="60"/>
      <c r="ADK159" s="60"/>
      <c r="ADL159" s="60"/>
      <c r="ADM159" s="60"/>
      <c r="ADN159" s="60"/>
      <c r="ADO159" s="60"/>
      <c r="ADP159" s="60"/>
      <c r="ADQ159" s="60"/>
      <c r="ADR159" s="60"/>
      <c r="ADS159" s="60"/>
      <c r="ADT159" s="60"/>
      <c r="ADU159" s="60"/>
      <c r="ADV159" s="60"/>
      <c r="ADW159" s="60"/>
      <c r="ADX159" s="60"/>
      <c r="ADY159" s="60"/>
      <c r="ADZ159" s="60"/>
      <c r="AEA159" s="60"/>
      <c r="AEB159" s="60"/>
      <c r="AEC159" s="60"/>
      <c r="AED159" s="60"/>
      <c r="AEE159" s="60"/>
      <c r="AEF159" s="60"/>
      <c r="AEG159" s="60"/>
      <c r="AEH159" s="60"/>
      <c r="AEI159" s="60"/>
      <c r="AEJ159" s="60"/>
      <c r="AEK159" s="60"/>
      <c r="AEL159" s="60"/>
      <c r="AEM159" s="60"/>
      <c r="AEN159" s="60"/>
      <c r="AEO159" s="60"/>
      <c r="AEP159" s="60"/>
      <c r="AEQ159" s="60"/>
      <c r="AER159" s="60"/>
      <c r="AES159" s="60"/>
      <c r="AET159" s="60"/>
      <c r="AEU159" s="60"/>
      <c r="AEV159" s="60"/>
      <c r="AEW159" s="60"/>
      <c r="AEX159" s="60"/>
      <c r="AEY159" s="60"/>
      <c r="AEZ159" s="60"/>
      <c r="AFA159" s="60"/>
      <c r="AFB159" s="60"/>
      <c r="AFC159" s="60"/>
      <c r="AFD159" s="60"/>
      <c r="AFE159" s="60"/>
      <c r="AFF159" s="60"/>
      <c r="AFG159" s="60"/>
      <c r="AFH159" s="60"/>
      <c r="AFI159" s="60"/>
      <c r="AFJ159" s="60"/>
      <c r="AFK159" s="60"/>
      <c r="AFL159" s="60"/>
      <c r="AFM159" s="60"/>
      <c r="AFN159" s="60"/>
      <c r="AFO159" s="60"/>
      <c r="AFP159" s="60"/>
      <c r="AFQ159" s="60"/>
      <c r="AFR159" s="60"/>
      <c r="AFS159" s="60"/>
      <c r="AFT159" s="60"/>
      <c r="AFU159" s="60"/>
      <c r="AFV159" s="60"/>
      <c r="AFW159" s="60"/>
      <c r="AFX159" s="60"/>
      <c r="AFY159" s="60"/>
      <c r="AFZ159" s="60"/>
      <c r="AGA159" s="60"/>
      <c r="AGB159" s="60"/>
      <c r="AGC159" s="60"/>
      <c r="AGD159" s="60"/>
      <c r="AGE159" s="60"/>
      <c r="AGF159" s="60"/>
      <c r="AGG159" s="60"/>
      <c r="AGH159" s="60"/>
      <c r="AGI159" s="60"/>
      <c r="AGJ159" s="60"/>
      <c r="AGK159" s="60"/>
      <c r="AGL159" s="60"/>
      <c r="AGM159" s="60"/>
      <c r="AGN159" s="60"/>
      <c r="AGO159" s="60"/>
      <c r="AGP159" s="60"/>
      <c r="AGQ159" s="60"/>
      <c r="AGR159" s="60"/>
      <c r="AGS159" s="60"/>
      <c r="AGT159" s="60"/>
      <c r="AGU159" s="60"/>
      <c r="AGV159" s="60"/>
      <c r="AGW159" s="60"/>
      <c r="AGX159" s="60"/>
      <c r="AGY159" s="60"/>
      <c r="AGZ159" s="60"/>
      <c r="AHA159" s="60"/>
      <c r="AHB159" s="60"/>
      <c r="AHC159" s="60"/>
      <c r="AHD159" s="60"/>
      <c r="AHE159" s="60"/>
      <c r="AHF159" s="60"/>
      <c r="AHG159" s="60"/>
      <c r="AHH159" s="60"/>
      <c r="AHI159" s="60"/>
      <c r="AHJ159" s="60"/>
      <c r="AHK159" s="60"/>
      <c r="AHL159" s="60"/>
      <c r="AHM159" s="60"/>
      <c r="AHN159" s="60"/>
      <c r="AHO159" s="60"/>
      <c r="AHP159" s="60"/>
      <c r="AHQ159" s="60"/>
      <c r="AHR159" s="60"/>
      <c r="AHS159" s="60"/>
      <c r="AHT159" s="60"/>
      <c r="AHU159" s="60"/>
      <c r="AHV159" s="60"/>
      <c r="AHW159" s="60"/>
      <c r="AHX159" s="60"/>
      <c r="AHY159" s="60"/>
      <c r="AHZ159" s="60"/>
      <c r="AIA159" s="60"/>
      <c r="AIB159" s="60"/>
      <c r="AIC159" s="60"/>
      <c r="AID159" s="60"/>
      <c r="AIE159" s="60"/>
      <c r="AIF159" s="60"/>
      <c r="AIG159" s="60"/>
      <c r="AIH159" s="60"/>
      <c r="AII159" s="60"/>
      <c r="AIJ159" s="60"/>
      <c r="AIK159" s="60"/>
      <c r="AIL159" s="60"/>
      <c r="AIM159" s="60"/>
      <c r="AIN159" s="60"/>
      <c r="AIO159" s="60"/>
      <c r="AIP159" s="60"/>
      <c r="AIQ159" s="60"/>
      <c r="AIR159" s="60"/>
      <c r="AIS159" s="60"/>
      <c r="AIT159" s="60"/>
      <c r="AIU159" s="60"/>
      <c r="AIV159" s="60"/>
      <c r="AIW159" s="60"/>
      <c r="AIX159" s="60"/>
      <c r="AIY159" s="60"/>
      <c r="AIZ159" s="60"/>
      <c r="AJA159" s="60"/>
      <c r="AJB159" s="60"/>
      <c r="AJC159" s="60"/>
      <c r="AJD159" s="60"/>
      <c r="AJE159" s="60"/>
      <c r="AJF159" s="60"/>
      <c r="AJG159" s="60"/>
      <c r="AJH159" s="60"/>
      <c r="AJI159" s="60"/>
      <c r="AJJ159" s="60"/>
      <c r="AJK159" s="60"/>
      <c r="AJL159" s="60"/>
      <c r="AJM159" s="60"/>
      <c r="AJN159" s="60"/>
      <c r="AJO159" s="60"/>
      <c r="AJP159" s="60"/>
      <c r="AJQ159" s="60"/>
      <c r="AJR159" s="60"/>
      <c r="AJS159" s="60"/>
      <c r="AJT159" s="60"/>
      <c r="AJU159" s="60"/>
      <c r="AJV159" s="60"/>
      <c r="AJW159" s="60"/>
      <c r="AJX159" s="60"/>
      <c r="AJY159" s="60"/>
      <c r="AJZ159" s="60"/>
      <c r="AKA159" s="60"/>
      <c r="AKB159" s="60"/>
      <c r="AKC159" s="60"/>
      <c r="AKD159" s="60"/>
      <c r="AKE159" s="60"/>
      <c r="AKF159" s="60"/>
      <c r="AKG159" s="60"/>
      <c r="AKH159" s="60"/>
      <c r="AKI159" s="60"/>
      <c r="AKJ159" s="60"/>
      <c r="AKK159" s="60"/>
      <c r="AKL159" s="60"/>
      <c r="AKM159" s="60"/>
      <c r="AKN159" s="60"/>
      <c r="AKO159" s="60"/>
      <c r="AKP159" s="60"/>
      <c r="AKQ159" s="60"/>
      <c r="AKR159" s="60"/>
      <c r="AKS159" s="60"/>
      <c r="AKT159" s="60"/>
      <c r="AKU159" s="60"/>
      <c r="AKV159" s="60"/>
      <c r="AKW159" s="60"/>
      <c r="AKX159" s="60"/>
      <c r="AKY159" s="60"/>
      <c r="AKZ159" s="60"/>
      <c r="ALA159" s="60"/>
      <c r="ALB159" s="60"/>
      <c r="ALC159" s="60"/>
      <c r="ALD159" s="60"/>
      <c r="ALE159" s="60"/>
      <c r="ALF159" s="60"/>
      <c r="ALG159" s="60"/>
      <c r="ALH159" s="60"/>
      <c r="ALI159" s="60"/>
      <c r="ALJ159" s="60"/>
      <c r="ALK159" s="60"/>
      <c r="ALL159" s="60"/>
      <c r="ALM159" s="60"/>
      <c r="ALN159" s="60"/>
      <c r="ALO159" s="60"/>
      <c r="ALP159" s="60"/>
      <c r="ALQ159" s="60"/>
      <c r="ALR159" s="60"/>
      <c r="ALS159" s="60"/>
      <c r="ALT159" s="60"/>
      <c r="ALU159" s="60"/>
      <c r="ALV159" s="60"/>
      <c r="ALW159" s="60"/>
      <c r="ALX159" s="60"/>
      <c r="ALY159" s="60"/>
      <c r="ALZ159" s="60"/>
      <c r="AMA159" s="60"/>
      <c r="AMB159" s="60"/>
      <c r="AMC159" s="60"/>
      <c r="AMD159" s="60"/>
      <c r="AME159" s="60"/>
      <c r="AMF159" s="60"/>
      <c r="AMG159" s="60"/>
      <c r="AMH159" s="60"/>
      <c r="AMI159" s="60"/>
      <c r="AMJ159" s="60"/>
      <c r="AMK159" s="60"/>
      <c r="AML159" s="60"/>
      <c r="AMM159" s="60"/>
      <c r="AMN159" s="60"/>
      <c r="AMO159" s="60"/>
      <c r="AMP159" s="60"/>
      <c r="AMQ159" s="60"/>
      <c r="AMR159" s="60"/>
      <c r="AMS159" s="60"/>
      <c r="AMT159" s="60"/>
      <c r="AMU159" s="60"/>
      <c r="AMV159" s="60"/>
      <c r="AMW159" s="60"/>
      <c r="AMX159" s="60"/>
      <c r="AMY159" s="60"/>
      <c r="AMZ159" s="60"/>
      <c r="ANA159" s="60"/>
      <c r="ANB159" s="60"/>
      <c r="ANC159" s="60"/>
      <c r="AND159" s="60"/>
      <c r="ANE159" s="60"/>
      <c r="ANF159" s="60"/>
      <c r="ANG159" s="60"/>
      <c r="ANH159" s="60"/>
      <c r="ANI159" s="60"/>
      <c r="ANJ159" s="60"/>
      <c r="ANK159" s="60"/>
      <c r="ANL159" s="60"/>
      <c r="ANM159" s="60"/>
      <c r="ANN159" s="60"/>
      <c r="ANO159" s="60"/>
      <c r="ANP159" s="60"/>
      <c r="ANQ159" s="60"/>
      <c r="ANR159" s="60"/>
      <c r="ANS159" s="60"/>
      <c r="ANT159" s="60"/>
      <c r="ANU159" s="60"/>
      <c r="ANV159" s="60"/>
      <c r="ANW159" s="60"/>
      <c r="ANX159" s="60"/>
      <c r="ANY159" s="60"/>
      <c r="ANZ159" s="60"/>
      <c r="AOA159" s="60"/>
      <c r="AOB159" s="60"/>
      <c r="AOC159" s="60"/>
      <c r="AOD159" s="60"/>
      <c r="AOE159" s="60"/>
      <c r="AOF159" s="60"/>
      <c r="AOG159" s="60"/>
      <c r="AOH159" s="60"/>
      <c r="AOI159" s="60"/>
      <c r="AOJ159" s="60"/>
      <c r="AOK159" s="60"/>
      <c r="AOL159" s="60"/>
      <c r="AOM159" s="60"/>
      <c r="AON159" s="60"/>
      <c r="AOO159" s="60"/>
      <c r="AOP159" s="60"/>
      <c r="AOQ159" s="60"/>
      <c r="AOR159" s="60"/>
      <c r="AOS159" s="60"/>
      <c r="AOT159" s="60"/>
      <c r="AOU159" s="60"/>
      <c r="AOV159" s="60"/>
      <c r="AOW159" s="60"/>
      <c r="AOX159" s="60"/>
      <c r="AOY159" s="60"/>
      <c r="AOZ159" s="60"/>
      <c r="APA159" s="60"/>
      <c r="APB159" s="60"/>
      <c r="APC159" s="60"/>
      <c r="APD159" s="60"/>
      <c r="APE159" s="60"/>
      <c r="APF159" s="60"/>
      <c r="APG159" s="60"/>
      <c r="APH159" s="60"/>
      <c r="API159" s="60"/>
      <c r="APJ159" s="60"/>
      <c r="APK159" s="60"/>
      <c r="APL159" s="60"/>
      <c r="APM159" s="60"/>
      <c r="APN159" s="60"/>
      <c r="APO159" s="60"/>
      <c r="APP159" s="60"/>
      <c r="APQ159" s="60"/>
      <c r="APR159" s="60"/>
      <c r="APS159" s="60"/>
      <c r="APT159" s="60"/>
      <c r="APU159" s="60"/>
      <c r="APV159" s="60"/>
      <c r="APW159" s="60"/>
      <c r="APX159" s="60"/>
      <c r="APY159" s="60"/>
      <c r="APZ159" s="60"/>
      <c r="AQA159" s="60"/>
      <c r="AQB159" s="60"/>
      <c r="AQC159" s="60"/>
      <c r="AQD159" s="60"/>
      <c r="AQE159" s="60"/>
      <c r="AQF159" s="60"/>
      <c r="AQG159" s="60"/>
      <c r="AQH159" s="60"/>
      <c r="AQI159" s="60"/>
      <c r="AQJ159" s="60"/>
      <c r="AQK159" s="60"/>
      <c r="AQL159" s="60"/>
      <c r="AQM159" s="60"/>
      <c r="AQN159" s="60"/>
      <c r="AQO159" s="60"/>
      <c r="AQP159" s="60"/>
      <c r="AQQ159" s="60"/>
      <c r="AQR159" s="60"/>
      <c r="AQS159" s="60"/>
      <c r="AQT159" s="60"/>
      <c r="AQU159" s="60"/>
      <c r="AQV159" s="60"/>
      <c r="AQW159" s="60"/>
      <c r="AQX159" s="60"/>
      <c r="AQY159" s="60"/>
      <c r="AQZ159" s="60"/>
      <c r="ARA159" s="60"/>
      <c r="ARB159" s="60"/>
      <c r="ARC159" s="60"/>
      <c r="ARD159" s="60"/>
      <c r="ARE159" s="60"/>
      <c r="ARF159" s="60"/>
      <c r="ARG159" s="60"/>
      <c r="ARH159" s="60"/>
      <c r="ARI159" s="60"/>
      <c r="ARJ159" s="60"/>
      <c r="ARK159" s="60"/>
      <c r="ARL159" s="60"/>
      <c r="ARM159" s="60"/>
      <c r="ARN159" s="60"/>
      <c r="ARO159" s="60"/>
      <c r="ARP159" s="60"/>
      <c r="ARQ159" s="60"/>
      <c r="ARR159" s="60"/>
      <c r="ARS159" s="60"/>
      <c r="ART159" s="60"/>
      <c r="ARU159" s="60"/>
      <c r="ARV159" s="60"/>
      <c r="ARW159" s="60"/>
      <c r="ARX159" s="60"/>
      <c r="ARY159" s="60"/>
      <c r="ARZ159" s="60"/>
      <c r="ASA159" s="60"/>
      <c r="ASB159" s="60"/>
      <c r="ASC159" s="60"/>
      <c r="ASD159" s="60"/>
      <c r="ASE159" s="60"/>
      <c r="ASF159" s="60"/>
      <c r="ASG159" s="60"/>
      <c r="ASH159" s="60"/>
      <c r="ASI159" s="60"/>
      <c r="ASJ159" s="60"/>
      <c r="ASK159" s="60"/>
      <c r="ASL159" s="60"/>
      <c r="ASM159" s="60"/>
      <c r="ASN159" s="60"/>
      <c r="ASO159" s="60"/>
      <c r="ASP159" s="60"/>
      <c r="ASQ159" s="60"/>
      <c r="ASR159" s="60"/>
      <c r="ASS159" s="60"/>
      <c r="AST159" s="60"/>
      <c r="ASU159" s="60"/>
      <c r="ASV159" s="60"/>
      <c r="ASW159" s="60"/>
      <c r="ASX159" s="60"/>
      <c r="ASY159" s="60"/>
      <c r="ASZ159" s="60"/>
      <c r="ATA159" s="60"/>
      <c r="ATB159" s="60"/>
      <c r="ATC159" s="60"/>
      <c r="ATD159" s="60"/>
      <c r="ATE159" s="60"/>
      <c r="ATF159" s="60"/>
      <c r="ATG159" s="60"/>
      <c r="ATH159" s="60"/>
      <c r="ATI159" s="60"/>
      <c r="ATJ159" s="60"/>
      <c r="ATK159" s="60"/>
      <c r="ATL159" s="60"/>
      <c r="ATM159" s="60"/>
      <c r="ATN159" s="60"/>
      <c r="ATO159" s="60"/>
      <c r="ATP159" s="60"/>
      <c r="ATQ159" s="60"/>
      <c r="ATR159" s="60"/>
      <c r="ATS159" s="60"/>
      <c r="ATT159" s="60"/>
      <c r="ATU159" s="60"/>
      <c r="ATV159" s="60"/>
      <c r="ATW159" s="60"/>
      <c r="ATX159" s="60"/>
      <c r="ATY159" s="60"/>
      <c r="ATZ159" s="60"/>
      <c r="AUA159" s="60"/>
      <c r="AUB159" s="60"/>
      <c r="AUC159" s="60"/>
      <c r="AUD159" s="60"/>
      <c r="AUE159" s="60"/>
      <c r="AUF159" s="60"/>
      <c r="AUG159" s="60"/>
      <c r="AUH159" s="60"/>
      <c r="AUI159" s="60"/>
      <c r="AUJ159" s="60"/>
      <c r="AUK159" s="60"/>
      <c r="AUL159" s="60"/>
      <c r="AUM159" s="60"/>
      <c r="AUN159" s="60"/>
      <c r="AUO159" s="60"/>
      <c r="AUP159" s="60"/>
      <c r="AUQ159" s="60"/>
      <c r="AUR159" s="60"/>
      <c r="AUS159" s="60"/>
      <c r="AUT159" s="60"/>
      <c r="AUU159" s="60"/>
      <c r="AUV159" s="60"/>
      <c r="AUW159" s="60"/>
      <c r="AUX159" s="60"/>
      <c r="AUY159" s="60"/>
      <c r="AUZ159" s="60"/>
      <c r="AVA159" s="60"/>
      <c r="AVB159" s="60"/>
      <c r="AVC159" s="60"/>
      <c r="AVD159" s="60"/>
      <c r="AVE159" s="60"/>
      <c r="AVF159" s="60"/>
      <c r="AVG159" s="60"/>
      <c r="AVH159" s="60"/>
      <c r="AVI159" s="60"/>
      <c r="AVJ159" s="60"/>
      <c r="AVK159" s="60"/>
      <c r="AVL159" s="60"/>
      <c r="AVM159" s="60"/>
      <c r="AVN159" s="60"/>
      <c r="AVO159" s="60"/>
      <c r="AVP159" s="60"/>
      <c r="AVQ159" s="60"/>
      <c r="AVR159" s="60"/>
      <c r="AVS159" s="60"/>
      <c r="AVT159" s="60"/>
      <c r="AVU159" s="60"/>
      <c r="AVV159" s="60"/>
      <c r="AVW159" s="60"/>
      <c r="AVX159" s="60"/>
      <c r="AVY159" s="60"/>
      <c r="AVZ159" s="60"/>
      <c r="AWA159" s="60"/>
      <c r="AWB159" s="60"/>
      <c r="AWC159" s="60"/>
      <c r="AWD159" s="60"/>
      <c r="AWE159" s="60"/>
      <c r="AWF159" s="60"/>
      <c r="AWG159" s="60"/>
      <c r="AWH159" s="60"/>
      <c r="AWI159" s="60"/>
      <c r="AWJ159" s="60"/>
      <c r="AWK159" s="60"/>
      <c r="AWL159" s="60"/>
      <c r="AWM159" s="60"/>
      <c r="AWN159" s="60"/>
      <c r="AWO159" s="60"/>
      <c r="AWP159" s="60"/>
      <c r="AWQ159" s="60"/>
      <c r="AWR159" s="60"/>
      <c r="AWS159" s="60"/>
      <c r="AWT159" s="60"/>
      <c r="AWU159" s="60"/>
      <c r="AWV159" s="60"/>
      <c r="AWW159" s="60"/>
      <c r="AWX159" s="60"/>
      <c r="AWY159" s="60"/>
      <c r="AWZ159" s="60"/>
      <c r="AXA159" s="60"/>
      <c r="AXB159" s="60"/>
      <c r="AXC159" s="60"/>
      <c r="AXD159" s="60"/>
      <c r="AXE159" s="60"/>
      <c r="AXF159" s="60"/>
      <c r="AXG159" s="60"/>
      <c r="AXH159" s="60"/>
      <c r="AXI159" s="60"/>
      <c r="AXJ159" s="60"/>
      <c r="AXK159" s="60"/>
      <c r="AXL159" s="60"/>
      <c r="AXM159" s="60"/>
      <c r="AXN159" s="60"/>
      <c r="AXO159" s="60"/>
      <c r="AXP159" s="60"/>
      <c r="AXQ159" s="60"/>
      <c r="AXR159" s="60"/>
      <c r="AXS159" s="60"/>
      <c r="AXT159" s="60"/>
      <c r="AXU159" s="60"/>
      <c r="AXV159" s="60"/>
      <c r="AXW159" s="60"/>
      <c r="AXX159" s="60"/>
      <c r="AXY159" s="60"/>
      <c r="AXZ159" s="60"/>
      <c r="AYA159" s="60"/>
      <c r="AYB159" s="60"/>
      <c r="AYC159" s="60"/>
      <c r="AYD159" s="60"/>
      <c r="AYE159" s="60"/>
      <c r="AYF159" s="60"/>
      <c r="AYG159" s="60"/>
      <c r="AYH159" s="60"/>
      <c r="AYI159" s="60"/>
      <c r="AYJ159" s="60"/>
      <c r="AYK159" s="60"/>
      <c r="AYL159" s="60"/>
      <c r="AYM159" s="60"/>
      <c r="AYN159" s="60"/>
      <c r="AYO159" s="60"/>
      <c r="AYP159" s="60"/>
      <c r="AYQ159" s="60"/>
      <c r="AYR159" s="60"/>
      <c r="AYS159" s="60"/>
      <c r="AYT159" s="60"/>
      <c r="AYU159" s="60"/>
      <c r="AYV159" s="60"/>
      <c r="AYW159" s="60"/>
      <c r="AYX159" s="60"/>
      <c r="AYY159" s="60"/>
      <c r="AYZ159" s="60"/>
      <c r="AZA159" s="60"/>
      <c r="AZB159" s="60"/>
      <c r="AZC159" s="60"/>
      <c r="AZD159" s="60"/>
      <c r="AZE159" s="60"/>
      <c r="AZF159" s="60"/>
      <c r="AZG159" s="60"/>
      <c r="AZH159" s="60"/>
      <c r="AZI159" s="60"/>
      <c r="AZJ159" s="60"/>
      <c r="AZK159" s="60"/>
      <c r="AZL159" s="60"/>
      <c r="AZM159" s="60"/>
      <c r="AZN159" s="60"/>
      <c r="AZO159" s="60"/>
      <c r="AZP159" s="60"/>
      <c r="AZQ159" s="60"/>
      <c r="AZR159" s="60"/>
      <c r="AZS159" s="60"/>
      <c r="AZT159" s="60"/>
      <c r="AZU159" s="60"/>
      <c r="AZV159" s="60"/>
      <c r="AZW159" s="60"/>
      <c r="AZX159" s="60"/>
      <c r="AZY159" s="60"/>
      <c r="AZZ159" s="60"/>
      <c r="BAA159" s="60"/>
      <c r="BAB159" s="60"/>
      <c r="BAC159" s="60"/>
      <c r="BAD159" s="60"/>
      <c r="BAE159" s="60"/>
      <c r="BAF159" s="60"/>
      <c r="BAG159" s="60"/>
      <c r="BAH159" s="60"/>
      <c r="BAI159" s="60"/>
      <c r="BAJ159" s="60"/>
      <c r="BAK159" s="60"/>
      <c r="BAL159" s="60"/>
      <c r="BAM159" s="60"/>
      <c r="BAN159" s="60"/>
      <c r="BAO159" s="60"/>
      <c r="BAP159" s="60"/>
      <c r="BAQ159" s="60"/>
      <c r="BAR159" s="60"/>
      <c r="BAS159" s="60"/>
      <c r="BAT159" s="60"/>
      <c r="BAU159" s="60"/>
      <c r="BAV159" s="60"/>
      <c r="BAW159" s="60"/>
      <c r="BAX159" s="60"/>
      <c r="BAY159" s="60"/>
      <c r="BAZ159" s="60"/>
      <c r="BBA159" s="60"/>
      <c r="BBB159" s="60"/>
      <c r="BBC159" s="60"/>
      <c r="BBD159" s="60"/>
      <c r="BBE159" s="60"/>
      <c r="BBF159" s="60"/>
      <c r="BBG159" s="60"/>
      <c r="BBH159" s="60"/>
      <c r="BBI159" s="60"/>
      <c r="BBJ159" s="60"/>
      <c r="BBK159" s="60"/>
      <c r="BBL159" s="60"/>
      <c r="BBM159" s="60"/>
      <c r="BBN159" s="60"/>
      <c r="BBO159" s="60"/>
      <c r="BBP159" s="60"/>
      <c r="BBQ159" s="60"/>
      <c r="BBR159" s="60"/>
      <c r="BBS159" s="60"/>
      <c r="BBT159" s="60"/>
      <c r="BBU159" s="60"/>
      <c r="BBV159" s="60"/>
      <c r="BBW159" s="60"/>
      <c r="BBX159" s="60"/>
      <c r="BBY159" s="60"/>
      <c r="BBZ159" s="60"/>
      <c r="BCA159" s="60"/>
      <c r="BCB159" s="60"/>
      <c r="BCC159" s="60"/>
      <c r="BCD159" s="60"/>
      <c r="BCE159" s="60"/>
      <c r="BCF159" s="60"/>
      <c r="BCG159" s="60"/>
      <c r="BCH159" s="60"/>
      <c r="BCI159" s="60"/>
      <c r="BCJ159" s="60"/>
      <c r="BCK159" s="60"/>
      <c r="BCL159" s="60"/>
      <c r="BCM159" s="60"/>
      <c r="BCN159" s="60"/>
      <c r="BCO159" s="60"/>
      <c r="BCP159" s="60"/>
      <c r="BCQ159" s="60"/>
      <c r="BCR159" s="60"/>
      <c r="BCS159" s="60"/>
      <c r="BCT159" s="60"/>
      <c r="BCU159" s="60"/>
      <c r="BCV159" s="60"/>
      <c r="BCW159" s="60"/>
      <c r="BCX159" s="60"/>
      <c r="BCY159" s="60"/>
      <c r="BCZ159" s="60"/>
      <c r="BDA159" s="60"/>
      <c r="BDB159" s="60"/>
      <c r="BDC159" s="60"/>
      <c r="BDD159" s="60"/>
      <c r="BDE159" s="60"/>
      <c r="BDF159" s="60"/>
      <c r="BDG159" s="60"/>
      <c r="BDH159" s="60"/>
      <c r="BDI159" s="60"/>
      <c r="BDJ159" s="60"/>
      <c r="BDK159" s="60"/>
      <c r="BDL159" s="60"/>
      <c r="BDM159" s="60"/>
      <c r="BDN159" s="60"/>
      <c r="BDO159" s="60"/>
      <c r="BDP159" s="60"/>
      <c r="BDQ159" s="60"/>
      <c r="BDR159" s="60"/>
      <c r="BDS159" s="60"/>
      <c r="BDT159" s="60"/>
      <c r="BDU159" s="60"/>
      <c r="BDV159" s="60"/>
      <c r="BDW159" s="60"/>
      <c r="BDX159" s="60"/>
      <c r="BDY159" s="60"/>
      <c r="BDZ159" s="60"/>
      <c r="BEA159" s="60"/>
      <c r="BEB159" s="60"/>
      <c r="BEC159" s="60"/>
      <c r="BED159" s="60"/>
      <c r="BEE159" s="60"/>
      <c r="BEF159" s="60"/>
      <c r="BEG159" s="60"/>
      <c r="BEH159" s="60"/>
      <c r="BEI159" s="60"/>
      <c r="BEJ159" s="60"/>
      <c r="BEK159" s="60"/>
      <c r="BEL159" s="60"/>
      <c r="BEM159" s="60"/>
      <c r="BEN159" s="60"/>
      <c r="BEO159" s="60"/>
      <c r="BEP159" s="60"/>
      <c r="BEQ159" s="60"/>
      <c r="BER159" s="60"/>
      <c r="BES159" s="60"/>
      <c r="BET159" s="60"/>
      <c r="BEU159" s="60"/>
      <c r="BEV159" s="60"/>
      <c r="BEW159" s="60"/>
      <c r="BEX159" s="60"/>
      <c r="BEY159" s="60"/>
      <c r="BEZ159" s="60"/>
      <c r="BFA159" s="60"/>
      <c r="BFB159" s="60"/>
      <c r="BFC159" s="60"/>
      <c r="BFD159" s="60"/>
      <c r="BFE159" s="60"/>
      <c r="BFF159" s="60"/>
      <c r="BFG159" s="60"/>
      <c r="BFH159" s="60"/>
      <c r="BFI159" s="60"/>
      <c r="BFJ159" s="60"/>
      <c r="BFK159" s="60"/>
      <c r="BFL159" s="60"/>
      <c r="BFM159" s="60"/>
      <c r="BFN159" s="60"/>
      <c r="BFO159" s="60"/>
      <c r="BFP159" s="60"/>
      <c r="BFQ159" s="60"/>
      <c r="BFR159" s="60"/>
      <c r="BFS159" s="60"/>
      <c r="BFT159" s="60"/>
      <c r="BFU159" s="60"/>
      <c r="BFV159" s="60"/>
      <c r="BFW159" s="60"/>
      <c r="BFX159" s="60"/>
      <c r="BFY159" s="60"/>
      <c r="BFZ159" s="60"/>
      <c r="BGA159" s="60"/>
      <c r="BGB159" s="60"/>
      <c r="BGC159" s="60"/>
      <c r="BGD159" s="60"/>
      <c r="BGE159" s="60"/>
      <c r="BGF159" s="60"/>
      <c r="BGG159" s="60"/>
      <c r="BGH159" s="60"/>
      <c r="BGI159" s="60"/>
      <c r="BGJ159" s="60"/>
      <c r="BGK159" s="60"/>
      <c r="BGL159" s="60"/>
      <c r="BGM159" s="60"/>
      <c r="BGN159" s="60"/>
      <c r="BGO159" s="60"/>
      <c r="BGP159" s="60"/>
      <c r="BGQ159" s="60"/>
      <c r="BGR159" s="60"/>
      <c r="BGS159" s="60"/>
      <c r="BGT159" s="60"/>
      <c r="BGU159" s="60"/>
      <c r="BGV159" s="60"/>
      <c r="BGW159" s="60"/>
      <c r="BGX159" s="60"/>
      <c r="BGY159" s="60"/>
      <c r="BGZ159" s="60"/>
      <c r="BHA159" s="60"/>
      <c r="BHB159" s="60"/>
      <c r="BHC159" s="60"/>
      <c r="BHD159" s="60"/>
      <c r="BHE159" s="60"/>
      <c r="BHF159" s="60"/>
      <c r="BHG159" s="60"/>
      <c r="BHH159" s="60"/>
      <c r="BHI159" s="60"/>
      <c r="BHJ159" s="60"/>
      <c r="BHK159" s="60"/>
      <c r="BHL159" s="60"/>
      <c r="BHM159" s="60"/>
      <c r="BHN159" s="60"/>
      <c r="BHO159" s="60"/>
      <c r="BHP159" s="60"/>
      <c r="BHQ159" s="60"/>
      <c r="BHR159" s="60"/>
      <c r="BHS159" s="60"/>
      <c r="BHT159" s="60"/>
      <c r="BHU159" s="60"/>
      <c r="BHV159" s="60"/>
      <c r="BHW159" s="60"/>
      <c r="BHX159" s="60"/>
      <c r="BHY159" s="60"/>
      <c r="BHZ159" s="60"/>
      <c r="BIA159" s="60"/>
      <c r="BIB159" s="60"/>
      <c r="BIC159" s="60"/>
      <c r="BID159" s="60"/>
      <c r="BIE159" s="60"/>
      <c r="BIF159" s="60"/>
      <c r="BIG159" s="60"/>
      <c r="BIH159" s="60"/>
      <c r="BII159" s="60"/>
      <c r="BIJ159" s="60"/>
      <c r="BIK159" s="60"/>
      <c r="BIL159" s="60"/>
      <c r="BIM159" s="60"/>
      <c r="BIN159" s="60"/>
      <c r="BIO159" s="60"/>
      <c r="BIP159" s="60"/>
      <c r="BIQ159" s="60"/>
      <c r="BIR159" s="60"/>
      <c r="BIS159" s="60"/>
      <c r="BIT159" s="60"/>
      <c r="BIU159" s="60"/>
      <c r="BIV159" s="60"/>
      <c r="BIW159" s="60"/>
      <c r="BIX159" s="60"/>
      <c r="BIY159" s="60"/>
      <c r="BIZ159" s="60"/>
      <c r="BJA159" s="60"/>
      <c r="BJB159" s="60"/>
      <c r="BJC159" s="60"/>
      <c r="BJD159" s="60"/>
      <c r="BJE159" s="60"/>
      <c r="BJF159" s="60"/>
      <c r="BJG159" s="60"/>
      <c r="BJH159" s="60"/>
      <c r="BJI159" s="60"/>
      <c r="BJJ159" s="60"/>
      <c r="BJK159" s="60"/>
      <c r="BJL159" s="60"/>
      <c r="BJM159" s="60"/>
      <c r="BJN159" s="60"/>
      <c r="BJO159" s="60"/>
      <c r="BJP159" s="60"/>
      <c r="BJQ159" s="60"/>
      <c r="BJR159" s="60"/>
      <c r="BJS159" s="60"/>
      <c r="BJT159" s="60"/>
      <c r="BJU159" s="60"/>
      <c r="BJV159" s="60"/>
      <c r="BJW159" s="60"/>
      <c r="BJX159" s="60"/>
      <c r="BJY159" s="60"/>
      <c r="BJZ159" s="60"/>
      <c r="BKA159" s="60"/>
      <c r="BKB159" s="60"/>
      <c r="BKC159" s="60"/>
      <c r="BKD159" s="60"/>
      <c r="BKE159" s="60"/>
      <c r="BKF159" s="60"/>
      <c r="BKG159" s="60"/>
      <c r="BKH159" s="60"/>
      <c r="BKI159" s="60"/>
      <c r="BKJ159" s="60"/>
      <c r="BKK159" s="60"/>
      <c r="BKL159" s="60"/>
      <c r="BKM159" s="60"/>
      <c r="BKN159" s="60"/>
      <c r="BKO159" s="60"/>
      <c r="BKP159" s="60"/>
      <c r="BKQ159" s="60"/>
      <c r="BKR159" s="60"/>
      <c r="BKS159" s="60"/>
      <c r="BKT159" s="60"/>
      <c r="BKU159" s="60"/>
      <c r="BKV159" s="60"/>
      <c r="BKW159" s="60"/>
      <c r="BKX159" s="60"/>
      <c r="BKY159" s="60"/>
      <c r="BKZ159" s="60"/>
      <c r="BLA159" s="60"/>
      <c r="BLB159" s="60"/>
      <c r="BLC159" s="60"/>
      <c r="BLD159" s="60"/>
      <c r="BLE159" s="60"/>
      <c r="BLF159" s="60"/>
      <c r="BLG159" s="60"/>
      <c r="BLH159" s="60"/>
      <c r="BLI159" s="60"/>
      <c r="BLJ159" s="60"/>
      <c r="BLK159" s="60"/>
      <c r="BLL159" s="60"/>
      <c r="BLM159" s="60"/>
      <c r="BLN159" s="60"/>
      <c r="BLO159" s="60"/>
      <c r="BLP159" s="60"/>
      <c r="BLQ159" s="60"/>
      <c r="BLR159" s="60"/>
      <c r="BLS159" s="60"/>
      <c r="BLT159" s="60"/>
      <c r="BLU159" s="60"/>
      <c r="BLV159" s="60"/>
      <c r="BLW159" s="60"/>
      <c r="BLX159" s="60"/>
      <c r="BLY159" s="60"/>
      <c r="BLZ159" s="60"/>
      <c r="BMA159" s="60"/>
      <c r="BMB159" s="60"/>
      <c r="BMC159" s="60"/>
      <c r="BMD159" s="60"/>
      <c r="BME159" s="60"/>
      <c r="BMF159" s="60"/>
      <c r="BMG159" s="60"/>
      <c r="BMH159" s="60"/>
      <c r="BMI159" s="60"/>
      <c r="BMJ159" s="60"/>
      <c r="BMK159" s="60"/>
      <c r="BML159" s="60"/>
      <c r="BMM159" s="60"/>
      <c r="BMN159" s="60"/>
      <c r="BMO159" s="60"/>
      <c r="BMP159" s="60"/>
      <c r="BMQ159" s="60"/>
      <c r="BMR159" s="60"/>
      <c r="BMS159" s="60"/>
      <c r="BMT159" s="60"/>
      <c r="BMU159" s="60"/>
      <c r="BMV159" s="60"/>
      <c r="BMW159" s="60"/>
      <c r="BMX159" s="60"/>
      <c r="BMY159" s="60"/>
      <c r="BMZ159" s="60"/>
      <c r="BNA159" s="60"/>
      <c r="BNB159" s="60"/>
      <c r="BNC159" s="60"/>
      <c r="BND159" s="60"/>
      <c r="BNE159" s="60"/>
      <c r="BNF159" s="60"/>
      <c r="BNG159" s="60"/>
      <c r="BNH159" s="60"/>
      <c r="BNI159" s="60"/>
      <c r="BNJ159" s="60"/>
      <c r="BNK159" s="60"/>
      <c r="BNL159" s="60"/>
      <c r="BNM159" s="60"/>
      <c r="BNN159" s="60"/>
      <c r="BNO159" s="60"/>
      <c r="BNP159" s="60"/>
      <c r="BNQ159" s="60"/>
      <c r="BNR159" s="60"/>
      <c r="BNS159" s="60"/>
      <c r="BNT159" s="60"/>
      <c r="BNU159" s="60"/>
      <c r="BNV159" s="60"/>
      <c r="BNW159" s="60"/>
      <c r="BNX159" s="60"/>
      <c r="BNY159" s="60"/>
      <c r="BNZ159" s="60"/>
      <c r="BOA159" s="60"/>
      <c r="BOB159" s="60"/>
      <c r="BOC159" s="60"/>
      <c r="BOD159" s="60"/>
      <c r="BOE159" s="60"/>
      <c r="BOF159" s="60"/>
      <c r="BOG159" s="60"/>
      <c r="BOH159" s="60"/>
      <c r="BOI159" s="60"/>
      <c r="BOJ159" s="60"/>
      <c r="BOK159" s="60"/>
      <c r="BOL159" s="60"/>
      <c r="BOM159" s="60"/>
      <c r="BON159" s="60"/>
      <c r="BOO159" s="60"/>
      <c r="BOP159" s="60"/>
      <c r="BOQ159" s="60"/>
      <c r="BOR159" s="60"/>
      <c r="BOS159" s="60"/>
      <c r="BOT159" s="60"/>
      <c r="BOU159" s="60"/>
      <c r="BOV159" s="60"/>
      <c r="BOW159" s="60"/>
      <c r="BOX159" s="60"/>
      <c r="BOY159" s="60"/>
      <c r="BOZ159" s="60"/>
      <c r="BPA159" s="60"/>
      <c r="BPB159" s="60"/>
      <c r="BPC159" s="60"/>
      <c r="BPD159" s="60"/>
      <c r="BPE159" s="60"/>
      <c r="BPF159" s="60"/>
      <c r="BPG159" s="60"/>
      <c r="BPH159" s="60"/>
      <c r="BPI159" s="60"/>
      <c r="BPJ159" s="60"/>
      <c r="BPK159" s="60"/>
      <c r="BPL159" s="60"/>
      <c r="BPM159" s="60"/>
      <c r="BPN159" s="60"/>
      <c r="BPO159" s="60"/>
      <c r="BPP159" s="60"/>
      <c r="BPQ159" s="60"/>
      <c r="BPR159" s="60"/>
      <c r="BPS159" s="60"/>
      <c r="BPT159" s="60"/>
      <c r="BPU159" s="60"/>
      <c r="BPV159" s="60"/>
      <c r="BPW159" s="60"/>
      <c r="BPX159" s="60"/>
      <c r="BPY159" s="60"/>
      <c r="BPZ159" s="60"/>
      <c r="BQA159" s="60"/>
      <c r="BQB159" s="60"/>
      <c r="BQC159" s="60"/>
      <c r="BQD159" s="60"/>
      <c r="BQE159" s="60"/>
      <c r="BQF159" s="60"/>
      <c r="BQG159" s="60"/>
      <c r="BQH159" s="60"/>
      <c r="BQI159" s="60"/>
      <c r="BQJ159" s="60"/>
      <c r="BQK159" s="60"/>
      <c r="BQL159" s="60"/>
      <c r="BQM159" s="60"/>
      <c r="BQN159" s="60"/>
      <c r="BQO159" s="60"/>
      <c r="BQP159" s="60"/>
      <c r="BQQ159" s="60"/>
      <c r="BQR159" s="60"/>
      <c r="BQS159" s="60"/>
      <c r="BQT159" s="60"/>
      <c r="BQU159" s="60"/>
      <c r="BQV159" s="60"/>
      <c r="BQW159" s="60"/>
      <c r="BQX159" s="60"/>
      <c r="BQY159" s="60"/>
      <c r="BQZ159" s="60"/>
      <c r="BRA159" s="60"/>
      <c r="BRB159" s="60"/>
      <c r="BRC159" s="60"/>
      <c r="BRD159" s="60"/>
      <c r="BRE159" s="60"/>
      <c r="BRF159" s="60"/>
      <c r="BRG159" s="60"/>
      <c r="BRH159" s="60"/>
      <c r="BRI159" s="60"/>
      <c r="BRJ159" s="60"/>
      <c r="BRK159" s="60"/>
      <c r="BRL159" s="60"/>
      <c r="BRM159" s="60"/>
      <c r="BRN159" s="60"/>
      <c r="BRO159" s="60"/>
      <c r="BRP159" s="60"/>
      <c r="BRQ159" s="60"/>
      <c r="BRR159" s="60"/>
      <c r="BRS159" s="60"/>
      <c r="BRT159" s="60"/>
      <c r="BRU159" s="60"/>
      <c r="BRV159" s="60"/>
      <c r="BRW159" s="60"/>
      <c r="BRX159" s="60"/>
      <c r="BRY159" s="60"/>
      <c r="BRZ159" s="60"/>
      <c r="BSA159" s="60"/>
      <c r="BSB159" s="60"/>
      <c r="BSC159" s="60"/>
      <c r="BSD159" s="60"/>
      <c r="BSE159" s="60"/>
      <c r="BSF159" s="60"/>
      <c r="BSG159" s="60"/>
      <c r="BSH159" s="60"/>
      <c r="BSI159" s="60"/>
      <c r="BSJ159" s="60"/>
      <c r="BSK159" s="60"/>
      <c r="BSL159" s="60"/>
      <c r="BSM159" s="60"/>
      <c r="BSN159" s="60"/>
      <c r="BSO159" s="60"/>
      <c r="BSP159" s="60"/>
      <c r="BSQ159" s="60"/>
      <c r="BSR159" s="60"/>
      <c r="BSS159" s="60"/>
      <c r="BST159" s="60"/>
      <c r="BSU159" s="60"/>
      <c r="BSV159" s="60"/>
      <c r="BSW159" s="60"/>
      <c r="BSX159" s="60"/>
      <c r="BSY159" s="60"/>
      <c r="BSZ159" s="60"/>
      <c r="BTA159" s="60"/>
      <c r="BTB159" s="60"/>
      <c r="BTC159" s="60"/>
      <c r="BTD159" s="60"/>
      <c r="BTE159" s="60"/>
      <c r="BTF159" s="60"/>
      <c r="BTG159" s="60"/>
      <c r="BTH159" s="60"/>
      <c r="BTI159" s="60"/>
      <c r="BTJ159" s="60"/>
      <c r="BTK159" s="60"/>
      <c r="BTL159" s="60"/>
      <c r="BTM159" s="60"/>
      <c r="BTN159" s="60"/>
      <c r="BTO159" s="60"/>
      <c r="BTP159" s="60"/>
      <c r="BTQ159" s="60"/>
      <c r="BTR159" s="60"/>
      <c r="BTS159" s="60"/>
      <c r="BTT159" s="60"/>
      <c r="BTU159" s="60"/>
      <c r="BTV159" s="60"/>
      <c r="BTW159" s="60"/>
      <c r="BTX159" s="60"/>
      <c r="BTY159" s="60"/>
      <c r="BTZ159" s="60"/>
      <c r="BUA159" s="60"/>
      <c r="BUB159" s="60"/>
      <c r="BUC159" s="60"/>
      <c r="BUD159" s="60"/>
      <c r="BUE159" s="60"/>
      <c r="BUF159" s="60"/>
      <c r="BUG159" s="60"/>
      <c r="BUH159" s="60"/>
      <c r="BUI159" s="60"/>
      <c r="BUJ159" s="60"/>
      <c r="BUK159" s="60"/>
      <c r="BUL159" s="60"/>
      <c r="BUM159" s="60"/>
      <c r="BUN159" s="60"/>
      <c r="BUO159" s="60"/>
      <c r="BUP159" s="60"/>
      <c r="BUQ159" s="60"/>
      <c r="BUR159" s="60"/>
      <c r="BUS159" s="60"/>
      <c r="BUT159" s="60"/>
      <c r="BUU159" s="60"/>
      <c r="BUV159" s="60"/>
      <c r="BUW159" s="60"/>
      <c r="BUX159" s="60"/>
      <c r="BUY159" s="60"/>
      <c r="BUZ159" s="60"/>
      <c r="BVA159" s="60"/>
      <c r="BVB159" s="60"/>
      <c r="BVC159" s="60"/>
      <c r="BVD159" s="60"/>
      <c r="BVE159" s="60"/>
      <c r="BVF159" s="60"/>
      <c r="BVG159" s="60"/>
      <c r="BVH159" s="60"/>
      <c r="BVI159" s="60"/>
      <c r="BVJ159" s="60"/>
      <c r="BVK159" s="60"/>
      <c r="BVL159" s="60"/>
      <c r="BVM159" s="60"/>
      <c r="BVN159" s="60"/>
      <c r="BVO159" s="60"/>
      <c r="BVP159" s="60"/>
      <c r="BVQ159" s="60"/>
      <c r="BVR159" s="60"/>
      <c r="BVS159" s="60"/>
      <c r="BVT159" s="60"/>
      <c r="BVU159" s="60"/>
      <c r="BVV159" s="60"/>
      <c r="BVW159" s="60"/>
      <c r="BVX159" s="60"/>
      <c r="BVY159" s="60"/>
      <c r="BVZ159" s="60"/>
      <c r="BWA159" s="60"/>
      <c r="BWB159" s="60"/>
      <c r="BWC159" s="60"/>
      <c r="BWD159" s="60"/>
      <c r="BWE159" s="60"/>
      <c r="BWF159" s="60"/>
      <c r="BWG159" s="60"/>
      <c r="BWH159" s="60"/>
      <c r="BWI159" s="60"/>
      <c r="BWJ159" s="60"/>
      <c r="BWK159" s="60"/>
      <c r="BWL159" s="60"/>
      <c r="BWM159" s="60"/>
      <c r="BWN159" s="60"/>
      <c r="BWO159" s="60"/>
      <c r="BWP159" s="60"/>
      <c r="BWQ159" s="60"/>
      <c r="BWR159" s="60"/>
      <c r="BWS159" s="60"/>
      <c r="BWT159" s="60"/>
      <c r="BWU159" s="60"/>
      <c r="BWV159" s="60"/>
      <c r="BWW159" s="60"/>
      <c r="BWX159" s="60"/>
      <c r="BWY159" s="60"/>
      <c r="BWZ159" s="60"/>
      <c r="BXA159" s="60"/>
      <c r="BXB159" s="60"/>
      <c r="BXC159" s="60"/>
      <c r="BXD159" s="60"/>
      <c r="BXE159" s="60"/>
      <c r="BXF159" s="60"/>
      <c r="BXG159" s="60"/>
      <c r="BXH159" s="60"/>
      <c r="BXI159" s="60"/>
      <c r="BXJ159" s="60"/>
      <c r="BXK159" s="60"/>
      <c r="BXL159" s="60"/>
      <c r="BXM159" s="60"/>
      <c r="BXN159" s="60"/>
      <c r="BXO159" s="60"/>
      <c r="BXP159" s="60"/>
      <c r="BXQ159" s="60"/>
      <c r="BXR159" s="60"/>
      <c r="BXS159" s="60"/>
      <c r="BXT159" s="60"/>
      <c r="BXU159" s="60"/>
      <c r="BXV159" s="60"/>
      <c r="BXW159" s="60"/>
      <c r="BXX159" s="60"/>
      <c r="BXY159" s="60"/>
      <c r="BXZ159" s="60"/>
      <c r="BYA159" s="60"/>
      <c r="BYB159" s="60"/>
      <c r="BYC159" s="60"/>
      <c r="BYD159" s="60"/>
      <c r="BYE159" s="60"/>
      <c r="BYF159" s="60"/>
      <c r="BYG159" s="60"/>
      <c r="BYH159" s="60"/>
      <c r="BYI159" s="60"/>
      <c r="BYJ159" s="60"/>
      <c r="BYK159" s="60"/>
      <c r="BYL159" s="60"/>
      <c r="BYM159" s="60"/>
      <c r="BYN159" s="60"/>
      <c r="BYO159" s="60"/>
      <c r="BYP159" s="60"/>
      <c r="BYQ159" s="60"/>
      <c r="BYR159" s="60"/>
      <c r="BYS159" s="60"/>
      <c r="BYT159" s="60"/>
      <c r="BYU159" s="60"/>
      <c r="BYV159" s="60"/>
      <c r="BYW159" s="60"/>
      <c r="BYX159" s="60"/>
      <c r="BYY159" s="60"/>
      <c r="BYZ159" s="60"/>
      <c r="BZA159" s="60"/>
      <c r="BZB159" s="60"/>
      <c r="BZC159" s="60"/>
      <c r="BZD159" s="60"/>
      <c r="BZE159" s="60"/>
      <c r="BZF159" s="60"/>
      <c r="BZG159" s="60"/>
      <c r="BZH159" s="60"/>
      <c r="BZI159" s="60"/>
      <c r="BZJ159" s="60"/>
      <c r="BZK159" s="60"/>
      <c r="BZL159" s="60"/>
      <c r="BZM159" s="60"/>
      <c r="BZN159" s="60"/>
      <c r="BZO159" s="60"/>
      <c r="BZP159" s="60"/>
      <c r="BZQ159" s="60"/>
      <c r="BZR159" s="60"/>
      <c r="BZS159" s="60"/>
      <c r="BZT159" s="60"/>
      <c r="BZU159" s="60"/>
      <c r="BZV159" s="60"/>
      <c r="BZW159" s="60"/>
      <c r="BZX159" s="60"/>
      <c r="BZY159" s="60"/>
      <c r="BZZ159" s="60"/>
      <c r="CAA159" s="60"/>
      <c r="CAB159" s="60"/>
      <c r="CAC159" s="60"/>
      <c r="CAD159" s="60"/>
      <c r="CAE159" s="60"/>
      <c r="CAF159" s="60"/>
      <c r="CAG159" s="60"/>
      <c r="CAH159" s="60"/>
      <c r="CAI159" s="60"/>
      <c r="CAJ159" s="60"/>
      <c r="CAK159" s="60"/>
      <c r="CAL159" s="60"/>
      <c r="CAM159" s="60"/>
      <c r="CAN159" s="60"/>
      <c r="CAO159" s="60"/>
      <c r="CAP159" s="60"/>
      <c r="CAQ159" s="60"/>
      <c r="CAR159" s="60"/>
      <c r="CAS159" s="60"/>
      <c r="CAT159" s="60"/>
      <c r="CAU159" s="60"/>
      <c r="CAV159" s="60"/>
      <c r="CAW159" s="60"/>
      <c r="CAX159" s="60"/>
      <c r="CAY159" s="60"/>
      <c r="CAZ159" s="60"/>
      <c r="CBA159" s="60"/>
      <c r="CBB159" s="60"/>
      <c r="CBC159" s="60"/>
      <c r="CBD159" s="60"/>
      <c r="CBE159" s="60"/>
      <c r="CBF159" s="60"/>
      <c r="CBG159" s="60"/>
      <c r="CBH159" s="60"/>
      <c r="CBI159" s="60"/>
      <c r="CBJ159" s="60"/>
      <c r="CBK159" s="60"/>
      <c r="CBL159" s="60"/>
      <c r="CBM159" s="60"/>
      <c r="CBN159" s="60"/>
      <c r="CBO159" s="60"/>
      <c r="CBP159" s="60"/>
      <c r="CBQ159" s="60"/>
    </row>
    <row r="160" spans="1:2097" s="24" customFormat="1" ht="31.5">
      <c r="A160" s="116" t="s">
        <v>70</v>
      </c>
      <c r="B160" s="117"/>
      <c r="C160" s="118"/>
      <c r="D160" s="118"/>
      <c r="E160" s="119"/>
      <c r="F160" s="28" t="s">
        <v>41</v>
      </c>
      <c r="G160" s="5">
        <f t="shared" si="77"/>
        <v>43344315.18</v>
      </c>
      <c r="H160" s="5">
        <f>H161+H162</f>
        <v>3081757.5100000007</v>
      </c>
      <c r="I160" s="5">
        <f t="shared" ref="I160:J160" si="78">I161+I162</f>
        <v>3406322.5500000003</v>
      </c>
      <c r="J160" s="5">
        <f t="shared" si="78"/>
        <v>4886973.29</v>
      </c>
      <c r="K160" s="5">
        <f t="shared" ref="K160" si="79">K161+K162</f>
        <v>12937612.040000001</v>
      </c>
      <c r="L160" s="5">
        <f t="shared" ref="L160:O160" si="80">L161+L162</f>
        <v>7383036.0600000005</v>
      </c>
      <c r="M160" s="5">
        <f t="shared" ref="M160:N160" si="81">M161+M162</f>
        <v>4271172.08</v>
      </c>
      <c r="N160" s="5">
        <f t="shared" si="81"/>
        <v>3620304.44</v>
      </c>
      <c r="O160" s="5">
        <f t="shared" si="80"/>
        <v>3757137.21</v>
      </c>
      <c r="P160" s="84" t="s">
        <v>39</v>
      </c>
      <c r="Q160" s="9" t="s">
        <v>39</v>
      </c>
      <c r="R160" s="35" t="s">
        <v>39</v>
      </c>
      <c r="S160" s="35" t="s">
        <v>39</v>
      </c>
      <c r="T160" s="35" t="s">
        <v>39</v>
      </c>
      <c r="U160" s="35" t="s">
        <v>39</v>
      </c>
      <c r="V160" s="44" t="s">
        <v>39</v>
      </c>
      <c r="W160" s="56" t="s">
        <v>39</v>
      </c>
      <c r="X160" s="56" t="s">
        <v>39</v>
      </c>
      <c r="Y160" s="76" t="s">
        <v>39</v>
      </c>
      <c r="Z160" s="56" t="s">
        <v>39</v>
      </c>
      <c r="AA160" s="60"/>
      <c r="AB160" s="60"/>
      <c r="AC160" s="60"/>
      <c r="AD160" s="60"/>
      <c r="AE160" s="60"/>
      <c r="AF160" s="60"/>
      <c r="AG160" s="60"/>
      <c r="AH160" s="60"/>
      <c r="AI160" s="60"/>
      <c r="AJ160" s="60"/>
      <c r="AK160" s="60"/>
      <c r="AL160" s="60"/>
      <c r="AM160" s="60"/>
      <c r="AN160" s="60"/>
      <c r="AO160" s="60"/>
      <c r="AP160" s="60"/>
      <c r="AQ160" s="60"/>
      <c r="AR160" s="60"/>
      <c r="AS160" s="60"/>
      <c r="AT160" s="60"/>
      <c r="AU160" s="60"/>
      <c r="AV160" s="60"/>
      <c r="AW160" s="60"/>
      <c r="AX160" s="60"/>
      <c r="AY160" s="60"/>
      <c r="AZ160" s="60"/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60"/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0"/>
      <c r="CG160" s="60"/>
      <c r="CH160" s="60"/>
      <c r="CI160" s="60"/>
      <c r="CJ160" s="60"/>
      <c r="CK160" s="60"/>
      <c r="CL160" s="60"/>
      <c r="CM160" s="60"/>
      <c r="CN160" s="60"/>
      <c r="CO160" s="60"/>
      <c r="CP160" s="60"/>
      <c r="CQ160" s="60"/>
      <c r="CR160" s="60"/>
      <c r="CS160" s="60"/>
      <c r="CT160" s="60"/>
      <c r="CU160" s="60"/>
      <c r="CV160" s="60"/>
      <c r="CW160" s="60"/>
      <c r="CX160" s="60"/>
      <c r="CY160" s="60"/>
      <c r="CZ160" s="60"/>
      <c r="DA160" s="60"/>
      <c r="DB160" s="60"/>
      <c r="DC160" s="60"/>
      <c r="DD160" s="60"/>
      <c r="DE160" s="60"/>
      <c r="DF160" s="60"/>
      <c r="DG160" s="60"/>
      <c r="DH160" s="60"/>
      <c r="DI160" s="60"/>
      <c r="DJ160" s="60"/>
      <c r="DK160" s="60"/>
      <c r="DL160" s="60"/>
      <c r="DM160" s="60"/>
      <c r="DN160" s="60"/>
      <c r="DO160" s="60"/>
      <c r="DP160" s="60"/>
      <c r="DQ160" s="60"/>
      <c r="DR160" s="60"/>
      <c r="DS160" s="60"/>
      <c r="DT160" s="60"/>
      <c r="DU160" s="60"/>
      <c r="DV160" s="60"/>
      <c r="DW160" s="60"/>
      <c r="DX160" s="60"/>
      <c r="DY160" s="60"/>
      <c r="DZ160" s="60"/>
      <c r="EA160" s="60"/>
      <c r="EB160" s="60"/>
      <c r="EC160" s="60"/>
      <c r="ED160" s="60"/>
      <c r="EE160" s="60"/>
      <c r="EF160" s="60"/>
      <c r="EG160" s="60"/>
      <c r="EH160" s="60"/>
      <c r="EI160" s="60"/>
      <c r="EJ160" s="60"/>
      <c r="EK160" s="60"/>
      <c r="EL160" s="60"/>
      <c r="EM160" s="60"/>
      <c r="EN160" s="60"/>
      <c r="EO160" s="60"/>
      <c r="EP160" s="60"/>
      <c r="EQ160" s="60"/>
      <c r="ER160" s="60"/>
      <c r="ES160" s="60"/>
      <c r="ET160" s="60"/>
      <c r="EU160" s="60"/>
      <c r="EV160" s="60"/>
      <c r="EW160" s="60"/>
      <c r="EX160" s="60"/>
      <c r="EY160" s="60"/>
      <c r="EZ160" s="60"/>
      <c r="FA160" s="60"/>
      <c r="FB160" s="60"/>
      <c r="FC160" s="60"/>
      <c r="FD160" s="60"/>
      <c r="FE160" s="60"/>
      <c r="FF160" s="60"/>
      <c r="FG160" s="60"/>
      <c r="FH160" s="60"/>
      <c r="FI160" s="60"/>
      <c r="FJ160" s="60"/>
      <c r="FK160" s="60"/>
      <c r="FL160" s="60"/>
      <c r="FM160" s="60"/>
      <c r="FN160" s="60"/>
      <c r="FO160" s="60"/>
      <c r="FP160" s="60"/>
      <c r="FQ160" s="60"/>
      <c r="FR160" s="60"/>
      <c r="FS160" s="60"/>
      <c r="FT160" s="60"/>
      <c r="FU160" s="60"/>
      <c r="FV160" s="60"/>
      <c r="FW160" s="60"/>
      <c r="FX160" s="60"/>
      <c r="FY160" s="60"/>
      <c r="FZ160" s="60"/>
      <c r="GA160" s="60"/>
      <c r="GB160" s="60"/>
      <c r="GC160" s="60"/>
      <c r="GD160" s="60"/>
      <c r="GE160" s="60"/>
      <c r="GF160" s="60"/>
      <c r="GG160" s="60"/>
      <c r="GH160" s="60"/>
      <c r="GI160" s="60"/>
      <c r="GJ160" s="60"/>
      <c r="GK160" s="60"/>
      <c r="GL160" s="60"/>
      <c r="GM160" s="60"/>
      <c r="GN160" s="60"/>
      <c r="GO160" s="60"/>
      <c r="GP160" s="60"/>
      <c r="GQ160" s="60"/>
      <c r="GR160" s="60"/>
      <c r="GS160" s="60"/>
      <c r="GT160" s="60"/>
      <c r="GU160" s="60"/>
      <c r="GV160" s="60"/>
      <c r="GW160" s="60"/>
      <c r="GX160" s="60"/>
      <c r="GY160" s="60"/>
      <c r="GZ160" s="60"/>
      <c r="HA160" s="60"/>
      <c r="HB160" s="60"/>
      <c r="HC160" s="60"/>
      <c r="HD160" s="60"/>
      <c r="HE160" s="60"/>
      <c r="HF160" s="60"/>
      <c r="HG160" s="60"/>
      <c r="HH160" s="60"/>
      <c r="HI160" s="60"/>
      <c r="HJ160" s="60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60"/>
      <c r="HV160" s="60"/>
      <c r="HW160" s="60"/>
      <c r="HX160" s="60"/>
      <c r="HY160" s="60"/>
      <c r="HZ160" s="60"/>
      <c r="IA160" s="60"/>
      <c r="IB160" s="60"/>
      <c r="IC160" s="60"/>
      <c r="ID160" s="60"/>
      <c r="IE160" s="60"/>
      <c r="IF160" s="60"/>
      <c r="IG160" s="60"/>
      <c r="IH160" s="60"/>
      <c r="II160" s="60"/>
      <c r="IJ160" s="60"/>
      <c r="IK160" s="60"/>
      <c r="IL160" s="60"/>
      <c r="IM160" s="60"/>
      <c r="IN160" s="60"/>
      <c r="IO160" s="60"/>
      <c r="IP160" s="60"/>
      <c r="IQ160" s="60"/>
      <c r="IR160" s="60"/>
      <c r="IS160" s="60"/>
      <c r="IT160" s="60"/>
      <c r="IU160" s="60"/>
      <c r="IV160" s="60"/>
      <c r="IW160" s="60"/>
      <c r="IX160" s="60"/>
      <c r="IY160" s="60"/>
      <c r="IZ160" s="60"/>
      <c r="JA160" s="60"/>
      <c r="JB160" s="60"/>
      <c r="JC160" s="60"/>
      <c r="JD160" s="60"/>
      <c r="JE160" s="60"/>
      <c r="JF160" s="60"/>
      <c r="JG160" s="60"/>
      <c r="JH160" s="60"/>
      <c r="JI160" s="60"/>
      <c r="JJ160" s="60"/>
      <c r="JK160" s="60"/>
      <c r="JL160" s="60"/>
      <c r="JM160" s="60"/>
      <c r="JN160" s="60"/>
      <c r="JO160" s="60"/>
      <c r="JP160" s="60"/>
      <c r="JQ160" s="60"/>
      <c r="JR160" s="60"/>
      <c r="JS160" s="60"/>
      <c r="JT160" s="60"/>
      <c r="JU160" s="60"/>
      <c r="JV160" s="60"/>
      <c r="JW160" s="60"/>
      <c r="JX160" s="60"/>
      <c r="JY160" s="60"/>
      <c r="JZ160" s="60"/>
      <c r="KA160" s="60"/>
      <c r="KB160" s="60"/>
      <c r="KC160" s="60"/>
      <c r="KD160" s="60"/>
      <c r="KE160" s="60"/>
      <c r="KF160" s="60"/>
      <c r="KG160" s="60"/>
      <c r="KH160" s="60"/>
      <c r="KI160" s="60"/>
      <c r="KJ160" s="60"/>
      <c r="KK160" s="60"/>
      <c r="KL160" s="60"/>
      <c r="KM160" s="60"/>
      <c r="KN160" s="60"/>
      <c r="KO160" s="60"/>
      <c r="KP160" s="60"/>
      <c r="KQ160" s="60"/>
      <c r="KR160" s="60"/>
      <c r="KS160" s="60"/>
      <c r="KT160" s="60"/>
      <c r="KU160" s="60"/>
      <c r="KV160" s="60"/>
      <c r="KW160" s="60"/>
      <c r="KX160" s="60"/>
      <c r="KY160" s="60"/>
      <c r="KZ160" s="60"/>
      <c r="LA160" s="60"/>
      <c r="LB160" s="60"/>
      <c r="LC160" s="60"/>
      <c r="LD160" s="60"/>
      <c r="LE160" s="60"/>
      <c r="LF160" s="60"/>
      <c r="LG160" s="60"/>
      <c r="LH160" s="60"/>
      <c r="LI160" s="60"/>
      <c r="LJ160" s="60"/>
      <c r="LK160" s="60"/>
      <c r="LL160" s="60"/>
      <c r="LM160" s="60"/>
      <c r="LN160" s="60"/>
      <c r="LO160" s="60"/>
      <c r="LP160" s="60"/>
      <c r="LQ160" s="60"/>
      <c r="LR160" s="60"/>
      <c r="LS160" s="60"/>
      <c r="LT160" s="60"/>
      <c r="LU160" s="60"/>
      <c r="LV160" s="60"/>
      <c r="LW160" s="60"/>
      <c r="LX160" s="60"/>
      <c r="LY160" s="60"/>
      <c r="LZ160" s="60"/>
      <c r="MA160" s="60"/>
      <c r="MB160" s="60"/>
      <c r="MC160" s="60"/>
      <c r="MD160" s="60"/>
      <c r="ME160" s="60"/>
      <c r="MF160" s="60"/>
      <c r="MG160" s="60"/>
      <c r="MH160" s="60"/>
      <c r="MI160" s="60"/>
      <c r="MJ160" s="60"/>
      <c r="MK160" s="60"/>
      <c r="ML160" s="60"/>
      <c r="MM160" s="60"/>
      <c r="MN160" s="60"/>
      <c r="MO160" s="60"/>
      <c r="MP160" s="60"/>
      <c r="MQ160" s="60"/>
      <c r="MR160" s="60"/>
      <c r="MS160" s="60"/>
      <c r="MT160" s="60"/>
      <c r="MU160" s="60"/>
      <c r="MV160" s="60"/>
      <c r="MW160" s="60"/>
      <c r="MX160" s="60"/>
      <c r="MY160" s="60"/>
      <c r="MZ160" s="60"/>
      <c r="NA160" s="60"/>
      <c r="NB160" s="60"/>
      <c r="NC160" s="60"/>
      <c r="ND160" s="60"/>
      <c r="NE160" s="60"/>
      <c r="NF160" s="60"/>
      <c r="NG160" s="60"/>
      <c r="NH160" s="60"/>
      <c r="NI160" s="60"/>
      <c r="NJ160" s="60"/>
      <c r="NK160" s="60"/>
      <c r="NL160" s="60"/>
      <c r="NM160" s="60"/>
      <c r="NN160" s="60"/>
      <c r="NO160" s="60"/>
      <c r="NP160" s="60"/>
      <c r="NQ160" s="60"/>
      <c r="NR160" s="60"/>
      <c r="NS160" s="60"/>
      <c r="NT160" s="60"/>
      <c r="NU160" s="60"/>
      <c r="NV160" s="60"/>
      <c r="NW160" s="60"/>
      <c r="NX160" s="60"/>
      <c r="NY160" s="60"/>
      <c r="NZ160" s="60"/>
      <c r="OA160" s="60"/>
      <c r="OB160" s="60"/>
      <c r="OC160" s="60"/>
      <c r="OD160" s="60"/>
      <c r="OE160" s="60"/>
      <c r="OF160" s="60"/>
      <c r="OG160" s="60"/>
      <c r="OH160" s="60"/>
      <c r="OI160" s="60"/>
      <c r="OJ160" s="60"/>
      <c r="OK160" s="60"/>
      <c r="OL160" s="60"/>
      <c r="OM160" s="60"/>
      <c r="ON160" s="60"/>
      <c r="OO160" s="60"/>
      <c r="OP160" s="60"/>
      <c r="OQ160" s="60"/>
      <c r="OR160" s="60"/>
      <c r="OS160" s="60"/>
      <c r="OT160" s="60"/>
      <c r="OU160" s="60"/>
      <c r="OV160" s="60"/>
      <c r="OW160" s="60"/>
      <c r="OX160" s="60"/>
      <c r="OY160" s="60"/>
      <c r="OZ160" s="60"/>
      <c r="PA160" s="60"/>
      <c r="PB160" s="60"/>
      <c r="PC160" s="60"/>
      <c r="PD160" s="60"/>
      <c r="PE160" s="60"/>
      <c r="PF160" s="60"/>
      <c r="PG160" s="60"/>
      <c r="PH160" s="60"/>
      <c r="PI160" s="60"/>
      <c r="PJ160" s="60"/>
      <c r="PK160" s="60"/>
      <c r="PL160" s="60"/>
      <c r="PM160" s="60"/>
      <c r="PN160" s="60"/>
      <c r="PO160" s="60"/>
      <c r="PP160" s="60"/>
      <c r="PQ160" s="60"/>
      <c r="PR160" s="60"/>
      <c r="PS160" s="60"/>
      <c r="PT160" s="60"/>
      <c r="PU160" s="60"/>
      <c r="PV160" s="60"/>
      <c r="PW160" s="60"/>
      <c r="PX160" s="60"/>
      <c r="PY160" s="60"/>
      <c r="PZ160" s="60"/>
      <c r="QA160" s="60"/>
      <c r="QB160" s="60"/>
      <c r="QC160" s="60"/>
      <c r="QD160" s="60"/>
      <c r="QE160" s="60"/>
      <c r="QF160" s="60"/>
      <c r="QG160" s="60"/>
      <c r="QH160" s="60"/>
      <c r="QI160" s="60"/>
      <c r="QJ160" s="60"/>
      <c r="QK160" s="60"/>
      <c r="QL160" s="60"/>
      <c r="QM160" s="60"/>
      <c r="QN160" s="60"/>
      <c r="QO160" s="60"/>
      <c r="QP160" s="60"/>
      <c r="QQ160" s="60"/>
      <c r="QR160" s="60"/>
      <c r="QS160" s="60"/>
      <c r="QT160" s="60"/>
      <c r="QU160" s="60"/>
      <c r="QV160" s="60"/>
      <c r="QW160" s="60"/>
      <c r="QX160" s="60"/>
      <c r="QY160" s="60"/>
      <c r="QZ160" s="60"/>
      <c r="RA160" s="60"/>
      <c r="RB160" s="60"/>
      <c r="RC160" s="60"/>
      <c r="RD160" s="60"/>
      <c r="RE160" s="60"/>
      <c r="RF160" s="60"/>
      <c r="RG160" s="60"/>
      <c r="RH160" s="60"/>
      <c r="RI160" s="60"/>
      <c r="RJ160" s="60"/>
      <c r="RK160" s="60"/>
      <c r="RL160" s="60"/>
      <c r="RM160" s="60"/>
      <c r="RN160" s="60"/>
      <c r="RO160" s="60"/>
      <c r="RP160" s="60"/>
      <c r="RQ160" s="60"/>
      <c r="RR160" s="60"/>
      <c r="RS160" s="60"/>
      <c r="RT160" s="60"/>
      <c r="RU160" s="60"/>
      <c r="RV160" s="60"/>
      <c r="RW160" s="60"/>
      <c r="RX160" s="60"/>
      <c r="RY160" s="60"/>
      <c r="RZ160" s="60"/>
      <c r="SA160" s="60"/>
      <c r="SB160" s="60"/>
      <c r="SC160" s="60"/>
      <c r="SD160" s="60"/>
      <c r="SE160" s="60"/>
      <c r="SF160" s="60"/>
      <c r="SG160" s="60"/>
      <c r="SH160" s="60"/>
      <c r="SI160" s="60"/>
      <c r="SJ160" s="60"/>
      <c r="SK160" s="60"/>
      <c r="SL160" s="60"/>
      <c r="SM160" s="60"/>
      <c r="SN160" s="60"/>
      <c r="SO160" s="60"/>
      <c r="SP160" s="60"/>
      <c r="SQ160" s="60"/>
      <c r="SR160" s="60"/>
      <c r="SS160" s="60"/>
      <c r="ST160" s="60"/>
      <c r="SU160" s="60"/>
      <c r="SV160" s="60"/>
      <c r="SW160" s="60"/>
      <c r="SX160" s="60"/>
      <c r="SY160" s="60"/>
      <c r="SZ160" s="60"/>
      <c r="TA160" s="60"/>
      <c r="TB160" s="60"/>
      <c r="TC160" s="60"/>
      <c r="TD160" s="60"/>
      <c r="TE160" s="60"/>
      <c r="TF160" s="60"/>
      <c r="TG160" s="60"/>
      <c r="TH160" s="60"/>
      <c r="TI160" s="60"/>
      <c r="TJ160" s="60"/>
      <c r="TK160" s="60"/>
      <c r="TL160" s="60"/>
      <c r="TM160" s="60"/>
      <c r="TN160" s="60"/>
      <c r="TO160" s="60"/>
      <c r="TP160" s="60"/>
      <c r="TQ160" s="60"/>
      <c r="TR160" s="60"/>
      <c r="TS160" s="60"/>
      <c r="TT160" s="60"/>
      <c r="TU160" s="60"/>
      <c r="TV160" s="60"/>
      <c r="TW160" s="60"/>
      <c r="TX160" s="60"/>
      <c r="TY160" s="60"/>
      <c r="TZ160" s="60"/>
      <c r="UA160" s="60"/>
      <c r="UB160" s="60"/>
      <c r="UC160" s="60"/>
      <c r="UD160" s="60"/>
      <c r="UE160" s="60"/>
      <c r="UF160" s="60"/>
      <c r="UG160" s="60"/>
      <c r="UH160" s="60"/>
      <c r="UI160" s="60"/>
      <c r="UJ160" s="60"/>
      <c r="UK160" s="60"/>
      <c r="UL160" s="60"/>
      <c r="UM160" s="60"/>
      <c r="UN160" s="60"/>
      <c r="UO160" s="60"/>
      <c r="UP160" s="60"/>
      <c r="UQ160" s="60"/>
      <c r="UR160" s="60"/>
      <c r="US160" s="60"/>
      <c r="UT160" s="60"/>
      <c r="UU160" s="60"/>
      <c r="UV160" s="60"/>
      <c r="UW160" s="60"/>
      <c r="UX160" s="60"/>
      <c r="UY160" s="60"/>
      <c r="UZ160" s="60"/>
      <c r="VA160" s="60"/>
      <c r="VB160" s="60"/>
      <c r="VC160" s="60"/>
      <c r="VD160" s="60"/>
      <c r="VE160" s="60"/>
      <c r="VF160" s="60"/>
      <c r="VG160" s="60"/>
      <c r="VH160" s="60"/>
      <c r="VI160" s="60"/>
      <c r="VJ160" s="60"/>
      <c r="VK160" s="60"/>
      <c r="VL160" s="60"/>
      <c r="VM160" s="60"/>
      <c r="VN160" s="60"/>
      <c r="VO160" s="60"/>
      <c r="VP160" s="60"/>
      <c r="VQ160" s="60"/>
      <c r="VR160" s="60"/>
      <c r="VS160" s="60"/>
      <c r="VT160" s="60"/>
      <c r="VU160" s="60"/>
      <c r="VV160" s="60"/>
      <c r="VW160" s="60"/>
      <c r="VX160" s="60"/>
      <c r="VY160" s="60"/>
      <c r="VZ160" s="60"/>
      <c r="WA160" s="60"/>
      <c r="WB160" s="60"/>
      <c r="WC160" s="60"/>
      <c r="WD160" s="60"/>
      <c r="WE160" s="60"/>
      <c r="WF160" s="60"/>
      <c r="WG160" s="60"/>
      <c r="WH160" s="60"/>
      <c r="WI160" s="60"/>
      <c r="WJ160" s="60"/>
      <c r="WK160" s="60"/>
      <c r="WL160" s="60"/>
      <c r="WM160" s="60"/>
      <c r="WN160" s="60"/>
      <c r="WO160" s="60"/>
      <c r="WP160" s="60"/>
      <c r="WQ160" s="60"/>
      <c r="WR160" s="60"/>
      <c r="WS160" s="60"/>
      <c r="WT160" s="60"/>
      <c r="WU160" s="60"/>
      <c r="WV160" s="60"/>
      <c r="WW160" s="60"/>
      <c r="WX160" s="60"/>
      <c r="WY160" s="60"/>
      <c r="WZ160" s="60"/>
      <c r="XA160" s="60"/>
      <c r="XB160" s="60"/>
      <c r="XC160" s="60"/>
      <c r="XD160" s="60"/>
      <c r="XE160" s="60"/>
      <c r="XF160" s="60"/>
      <c r="XG160" s="60"/>
      <c r="XH160" s="60"/>
      <c r="XI160" s="60"/>
      <c r="XJ160" s="60"/>
      <c r="XK160" s="60"/>
      <c r="XL160" s="60"/>
      <c r="XM160" s="60"/>
      <c r="XN160" s="60"/>
      <c r="XO160" s="60"/>
      <c r="XP160" s="60"/>
      <c r="XQ160" s="60"/>
      <c r="XR160" s="60"/>
      <c r="XS160" s="60"/>
      <c r="XT160" s="60"/>
      <c r="XU160" s="60"/>
      <c r="XV160" s="60"/>
      <c r="XW160" s="60"/>
      <c r="XX160" s="60"/>
      <c r="XY160" s="60"/>
      <c r="XZ160" s="60"/>
      <c r="YA160" s="60"/>
      <c r="YB160" s="60"/>
      <c r="YC160" s="60"/>
      <c r="YD160" s="60"/>
      <c r="YE160" s="60"/>
      <c r="YF160" s="60"/>
      <c r="YG160" s="60"/>
      <c r="YH160" s="60"/>
      <c r="YI160" s="60"/>
      <c r="YJ160" s="60"/>
      <c r="YK160" s="60"/>
      <c r="YL160" s="60"/>
      <c r="YM160" s="60"/>
      <c r="YN160" s="60"/>
      <c r="YO160" s="60"/>
      <c r="YP160" s="60"/>
      <c r="YQ160" s="60"/>
      <c r="YR160" s="60"/>
      <c r="YS160" s="60"/>
      <c r="YT160" s="60"/>
      <c r="YU160" s="60"/>
      <c r="YV160" s="60"/>
      <c r="YW160" s="60"/>
      <c r="YX160" s="60"/>
      <c r="YY160" s="60"/>
      <c r="YZ160" s="60"/>
      <c r="ZA160" s="60"/>
      <c r="ZB160" s="60"/>
      <c r="ZC160" s="60"/>
      <c r="ZD160" s="60"/>
      <c r="ZE160" s="60"/>
      <c r="ZF160" s="60"/>
      <c r="ZG160" s="60"/>
      <c r="ZH160" s="60"/>
      <c r="ZI160" s="60"/>
      <c r="ZJ160" s="60"/>
      <c r="ZK160" s="60"/>
      <c r="ZL160" s="60"/>
      <c r="ZM160" s="60"/>
      <c r="ZN160" s="60"/>
      <c r="ZO160" s="60"/>
      <c r="ZP160" s="60"/>
      <c r="ZQ160" s="60"/>
      <c r="ZR160" s="60"/>
      <c r="ZS160" s="60"/>
      <c r="ZT160" s="60"/>
      <c r="ZU160" s="60"/>
      <c r="ZV160" s="60"/>
      <c r="ZW160" s="60"/>
      <c r="ZX160" s="60"/>
      <c r="ZY160" s="60"/>
      <c r="ZZ160" s="60"/>
      <c r="AAA160" s="60"/>
      <c r="AAB160" s="60"/>
      <c r="AAC160" s="60"/>
      <c r="AAD160" s="60"/>
      <c r="AAE160" s="60"/>
      <c r="AAF160" s="60"/>
      <c r="AAG160" s="60"/>
      <c r="AAH160" s="60"/>
      <c r="AAI160" s="60"/>
      <c r="AAJ160" s="60"/>
      <c r="AAK160" s="60"/>
      <c r="AAL160" s="60"/>
      <c r="AAM160" s="60"/>
      <c r="AAN160" s="60"/>
      <c r="AAO160" s="60"/>
      <c r="AAP160" s="60"/>
      <c r="AAQ160" s="60"/>
      <c r="AAR160" s="60"/>
      <c r="AAS160" s="60"/>
      <c r="AAT160" s="60"/>
      <c r="AAU160" s="60"/>
      <c r="AAV160" s="60"/>
      <c r="AAW160" s="60"/>
      <c r="AAX160" s="60"/>
      <c r="AAY160" s="60"/>
      <c r="AAZ160" s="60"/>
      <c r="ABA160" s="60"/>
      <c r="ABB160" s="60"/>
      <c r="ABC160" s="60"/>
      <c r="ABD160" s="60"/>
      <c r="ABE160" s="60"/>
      <c r="ABF160" s="60"/>
      <c r="ABG160" s="60"/>
      <c r="ABH160" s="60"/>
      <c r="ABI160" s="60"/>
      <c r="ABJ160" s="60"/>
      <c r="ABK160" s="60"/>
      <c r="ABL160" s="60"/>
      <c r="ABM160" s="60"/>
      <c r="ABN160" s="60"/>
      <c r="ABO160" s="60"/>
      <c r="ABP160" s="60"/>
      <c r="ABQ160" s="60"/>
      <c r="ABR160" s="60"/>
      <c r="ABS160" s="60"/>
      <c r="ABT160" s="60"/>
      <c r="ABU160" s="60"/>
      <c r="ABV160" s="60"/>
      <c r="ABW160" s="60"/>
      <c r="ABX160" s="60"/>
      <c r="ABY160" s="60"/>
      <c r="ABZ160" s="60"/>
      <c r="ACA160" s="60"/>
      <c r="ACB160" s="60"/>
      <c r="ACC160" s="60"/>
      <c r="ACD160" s="60"/>
      <c r="ACE160" s="60"/>
      <c r="ACF160" s="60"/>
      <c r="ACG160" s="60"/>
      <c r="ACH160" s="60"/>
      <c r="ACI160" s="60"/>
      <c r="ACJ160" s="60"/>
      <c r="ACK160" s="60"/>
      <c r="ACL160" s="60"/>
      <c r="ACM160" s="60"/>
      <c r="ACN160" s="60"/>
      <c r="ACO160" s="60"/>
      <c r="ACP160" s="60"/>
      <c r="ACQ160" s="60"/>
      <c r="ACR160" s="60"/>
      <c r="ACS160" s="60"/>
      <c r="ACT160" s="60"/>
      <c r="ACU160" s="60"/>
      <c r="ACV160" s="60"/>
      <c r="ACW160" s="60"/>
      <c r="ACX160" s="60"/>
      <c r="ACY160" s="60"/>
      <c r="ACZ160" s="60"/>
      <c r="ADA160" s="60"/>
      <c r="ADB160" s="60"/>
      <c r="ADC160" s="60"/>
      <c r="ADD160" s="60"/>
      <c r="ADE160" s="60"/>
      <c r="ADF160" s="60"/>
      <c r="ADG160" s="60"/>
      <c r="ADH160" s="60"/>
      <c r="ADI160" s="60"/>
      <c r="ADJ160" s="60"/>
      <c r="ADK160" s="60"/>
      <c r="ADL160" s="60"/>
      <c r="ADM160" s="60"/>
      <c r="ADN160" s="60"/>
      <c r="ADO160" s="60"/>
      <c r="ADP160" s="60"/>
      <c r="ADQ160" s="60"/>
      <c r="ADR160" s="60"/>
      <c r="ADS160" s="60"/>
      <c r="ADT160" s="60"/>
      <c r="ADU160" s="60"/>
      <c r="ADV160" s="60"/>
      <c r="ADW160" s="60"/>
      <c r="ADX160" s="60"/>
      <c r="ADY160" s="60"/>
      <c r="ADZ160" s="60"/>
      <c r="AEA160" s="60"/>
      <c r="AEB160" s="60"/>
      <c r="AEC160" s="60"/>
      <c r="AED160" s="60"/>
      <c r="AEE160" s="60"/>
      <c r="AEF160" s="60"/>
      <c r="AEG160" s="60"/>
      <c r="AEH160" s="60"/>
      <c r="AEI160" s="60"/>
      <c r="AEJ160" s="60"/>
      <c r="AEK160" s="60"/>
      <c r="AEL160" s="60"/>
      <c r="AEM160" s="60"/>
      <c r="AEN160" s="60"/>
      <c r="AEO160" s="60"/>
      <c r="AEP160" s="60"/>
      <c r="AEQ160" s="60"/>
      <c r="AER160" s="60"/>
      <c r="AES160" s="60"/>
      <c r="AET160" s="60"/>
      <c r="AEU160" s="60"/>
      <c r="AEV160" s="60"/>
      <c r="AEW160" s="60"/>
      <c r="AEX160" s="60"/>
      <c r="AEY160" s="60"/>
      <c r="AEZ160" s="60"/>
      <c r="AFA160" s="60"/>
      <c r="AFB160" s="60"/>
      <c r="AFC160" s="60"/>
      <c r="AFD160" s="60"/>
      <c r="AFE160" s="60"/>
      <c r="AFF160" s="60"/>
      <c r="AFG160" s="60"/>
      <c r="AFH160" s="60"/>
      <c r="AFI160" s="60"/>
      <c r="AFJ160" s="60"/>
      <c r="AFK160" s="60"/>
      <c r="AFL160" s="60"/>
      <c r="AFM160" s="60"/>
      <c r="AFN160" s="60"/>
      <c r="AFO160" s="60"/>
      <c r="AFP160" s="60"/>
      <c r="AFQ160" s="60"/>
      <c r="AFR160" s="60"/>
      <c r="AFS160" s="60"/>
      <c r="AFT160" s="60"/>
      <c r="AFU160" s="60"/>
      <c r="AFV160" s="60"/>
      <c r="AFW160" s="60"/>
      <c r="AFX160" s="60"/>
      <c r="AFY160" s="60"/>
      <c r="AFZ160" s="60"/>
      <c r="AGA160" s="60"/>
      <c r="AGB160" s="60"/>
      <c r="AGC160" s="60"/>
      <c r="AGD160" s="60"/>
      <c r="AGE160" s="60"/>
      <c r="AGF160" s="60"/>
      <c r="AGG160" s="60"/>
      <c r="AGH160" s="60"/>
      <c r="AGI160" s="60"/>
      <c r="AGJ160" s="60"/>
      <c r="AGK160" s="60"/>
      <c r="AGL160" s="60"/>
      <c r="AGM160" s="60"/>
      <c r="AGN160" s="60"/>
      <c r="AGO160" s="60"/>
      <c r="AGP160" s="60"/>
      <c r="AGQ160" s="60"/>
      <c r="AGR160" s="60"/>
      <c r="AGS160" s="60"/>
      <c r="AGT160" s="60"/>
      <c r="AGU160" s="60"/>
      <c r="AGV160" s="60"/>
      <c r="AGW160" s="60"/>
      <c r="AGX160" s="60"/>
      <c r="AGY160" s="60"/>
      <c r="AGZ160" s="60"/>
      <c r="AHA160" s="60"/>
      <c r="AHB160" s="60"/>
      <c r="AHC160" s="60"/>
      <c r="AHD160" s="60"/>
      <c r="AHE160" s="60"/>
      <c r="AHF160" s="60"/>
      <c r="AHG160" s="60"/>
      <c r="AHH160" s="60"/>
      <c r="AHI160" s="60"/>
      <c r="AHJ160" s="60"/>
      <c r="AHK160" s="60"/>
      <c r="AHL160" s="60"/>
      <c r="AHM160" s="60"/>
      <c r="AHN160" s="60"/>
      <c r="AHO160" s="60"/>
      <c r="AHP160" s="60"/>
      <c r="AHQ160" s="60"/>
      <c r="AHR160" s="60"/>
      <c r="AHS160" s="60"/>
      <c r="AHT160" s="60"/>
      <c r="AHU160" s="60"/>
      <c r="AHV160" s="60"/>
      <c r="AHW160" s="60"/>
      <c r="AHX160" s="60"/>
      <c r="AHY160" s="60"/>
      <c r="AHZ160" s="60"/>
      <c r="AIA160" s="60"/>
      <c r="AIB160" s="60"/>
      <c r="AIC160" s="60"/>
      <c r="AID160" s="60"/>
      <c r="AIE160" s="60"/>
      <c r="AIF160" s="60"/>
      <c r="AIG160" s="60"/>
      <c r="AIH160" s="60"/>
      <c r="AII160" s="60"/>
      <c r="AIJ160" s="60"/>
      <c r="AIK160" s="60"/>
      <c r="AIL160" s="60"/>
      <c r="AIM160" s="60"/>
      <c r="AIN160" s="60"/>
      <c r="AIO160" s="60"/>
      <c r="AIP160" s="60"/>
      <c r="AIQ160" s="60"/>
      <c r="AIR160" s="60"/>
      <c r="AIS160" s="60"/>
      <c r="AIT160" s="60"/>
      <c r="AIU160" s="60"/>
      <c r="AIV160" s="60"/>
      <c r="AIW160" s="60"/>
      <c r="AIX160" s="60"/>
      <c r="AIY160" s="60"/>
      <c r="AIZ160" s="60"/>
      <c r="AJA160" s="60"/>
      <c r="AJB160" s="60"/>
      <c r="AJC160" s="60"/>
      <c r="AJD160" s="60"/>
      <c r="AJE160" s="60"/>
      <c r="AJF160" s="60"/>
      <c r="AJG160" s="60"/>
      <c r="AJH160" s="60"/>
      <c r="AJI160" s="60"/>
      <c r="AJJ160" s="60"/>
      <c r="AJK160" s="60"/>
      <c r="AJL160" s="60"/>
      <c r="AJM160" s="60"/>
      <c r="AJN160" s="60"/>
      <c r="AJO160" s="60"/>
      <c r="AJP160" s="60"/>
      <c r="AJQ160" s="60"/>
      <c r="AJR160" s="60"/>
      <c r="AJS160" s="60"/>
      <c r="AJT160" s="60"/>
      <c r="AJU160" s="60"/>
      <c r="AJV160" s="60"/>
      <c r="AJW160" s="60"/>
      <c r="AJX160" s="60"/>
      <c r="AJY160" s="60"/>
      <c r="AJZ160" s="60"/>
      <c r="AKA160" s="60"/>
      <c r="AKB160" s="60"/>
      <c r="AKC160" s="60"/>
      <c r="AKD160" s="60"/>
      <c r="AKE160" s="60"/>
      <c r="AKF160" s="60"/>
      <c r="AKG160" s="60"/>
      <c r="AKH160" s="60"/>
      <c r="AKI160" s="60"/>
      <c r="AKJ160" s="60"/>
      <c r="AKK160" s="60"/>
      <c r="AKL160" s="60"/>
      <c r="AKM160" s="60"/>
      <c r="AKN160" s="60"/>
      <c r="AKO160" s="60"/>
      <c r="AKP160" s="60"/>
      <c r="AKQ160" s="60"/>
      <c r="AKR160" s="60"/>
      <c r="AKS160" s="60"/>
      <c r="AKT160" s="60"/>
      <c r="AKU160" s="60"/>
      <c r="AKV160" s="60"/>
      <c r="AKW160" s="60"/>
      <c r="AKX160" s="60"/>
      <c r="AKY160" s="60"/>
      <c r="AKZ160" s="60"/>
      <c r="ALA160" s="60"/>
      <c r="ALB160" s="60"/>
      <c r="ALC160" s="60"/>
      <c r="ALD160" s="60"/>
      <c r="ALE160" s="60"/>
      <c r="ALF160" s="60"/>
      <c r="ALG160" s="60"/>
      <c r="ALH160" s="60"/>
      <c r="ALI160" s="60"/>
      <c r="ALJ160" s="60"/>
      <c r="ALK160" s="60"/>
      <c r="ALL160" s="60"/>
      <c r="ALM160" s="60"/>
      <c r="ALN160" s="60"/>
      <c r="ALO160" s="60"/>
      <c r="ALP160" s="60"/>
      <c r="ALQ160" s="60"/>
      <c r="ALR160" s="60"/>
      <c r="ALS160" s="60"/>
      <c r="ALT160" s="60"/>
      <c r="ALU160" s="60"/>
      <c r="ALV160" s="60"/>
      <c r="ALW160" s="60"/>
      <c r="ALX160" s="60"/>
      <c r="ALY160" s="60"/>
      <c r="ALZ160" s="60"/>
      <c r="AMA160" s="60"/>
      <c r="AMB160" s="60"/>
      <c r="AMC160" s="60"/>
      <c r="AMD160" s="60"/>
      <c r="AME160" s="60"/>
      <c r="AMF160" s="60"/>
      <c r="AMG160" s="60"/>
      <c r="AMH160" s="60"/>
      <c r="AMI160" s="60"/>
      <c r="AMJ160" s="60"/>
      <c r="AMK160" s="60"/>
      <c r="AML160" s="60"/>
      <c r="AMM160" s="60"/>
      <c r="AMN160" s="60"/>
      <c r="AMO160" s="60"/>
      <c r="AMP160" s="60"/>
      <c r="AMQ160" s="60"/>
      <c r="AMR160" s="60"/>
      <c r="AMS160" s="60"/>
      <c r="AMT160" s="60"/>
      <c r="AMU160" s="60"/>
      <c r="AMV160" s="60"/>
      <c r="AMW160" s="60"/>
      <c r="AMX160" s="60"/>
      <c r="AMY160" s="60"/>
      <c r="AMZ160" s="60"/>
      <c r="ANA160" s="60"/>
      <c r="ANB160" s="60"/>
      <c r="ANC160" s="60"/>
      <c r="AND160" s="60"/>
      <c r="ANE160" s="60"/>
      <c r="ANF160" s="60"/>
      <c r="ANG160" s="60"/>
      <c r="ANH160" s="60"/>
      <c r="ANI160" s="60"/>
      <c r="ANJ160" s="60"/>
      <c r="ANK160" s="60"/>
      <c r="ANL160" s="60"/>
      <c r="ANM160" s="60"/>
      <c r="ANN160" s="60"/>
      <c r="ANO160" s="60"/>
      <c r="ANP160" s="60"/>
      <c r="ANQ160" s="60"/>
      <c r="ANR160" s="60"/>
      <c r="ANS160" s="60"/>
      <c r="ANT160" s="60"/>
      <c r="ANU160" s="60"/>
      <c r="ANV160" s="60"/>
      <c r="ANW160" s="60"/>
      <c r="ANX160" s="60"/>
      <c r="ANY160" s="60"/>
      <c r="ANZ160" s="60"/>
      <c r="AOA160" s="60"/>
      <c r="AOB160" s="60"/>
      <c r="AOC160" s="60"/>
      <c r="AOD160" s="60"/>
      <c r="AOE160" s="60"/>
      <c r="AOF160" s="60"/>
      <c r="AOG160" s="60"/>
      <c r="AOH160" s="60"/>
      <c r="AOI160" s="60"/>
      <c r="AOJ160" s="60"/>
      <c r="AOK160" s="60"/>
      <c r="AOL160" s="60"/>
      <c r="AOM160" s="60"/>
      <c r="AON160" s="60"/>
      <c r="AOO160" s="60"/>
      <c r="AOP160" s="60"/>
      <c r="AOQ160" s="60"/>
      <c r="AOR160" s="60"/>
      <c r="AOS160" s="60"/>
      <c r="AOT160" s="60"/>
      <c r="AOU160" s="60"/>
      <c r="AOV160" s="60"/>
      <c r="AOW160" s="60"/>
      <c r="AOX160" s="60"/>
      <c r="AOY160" s="60"/>
      <c r="AOZ160" s="60"/>
      <c r="APA160" s="60"/>
      <c r="APB160" s="60"/>
      <c r="APC160" s="60"/>
      <c r="APD160" s="60"/>
      <c r="APE160" s="60"/>
      <c r="APF160" s="60"/>
      <c r="APG160" s="60"/>
      <c r="APH160" s="60"/>
      <c r="API160" s="60"/>
      <c r="APJ160" s="60"/>
      <c r="APK160" s="60"/>
      <c r="APL160" s="60"/>
      <c r="APM160" s="60"/>
      <c r="APN160" s="60"/>
      <c r="APO160" s="60"/>
      <c r="APP160" s="60"/>
      <c r="APQ160" s="60"/>
      <c r="APR160" s="60"/>
      <c r="APS160" s="60"/>
      <c r="APT160" s="60"/>
      <c r="APU160" s="60"/>
      <c r="APV160" s="60"/>
      <c r="APW160" s="60"/>
      <c r="APX160" s="60"/>
      <c r="APY160" s="60"/>
      <c r="APZ160" s="60"/>
      <c r="AQA160" s="60"/>
      <c r="AQB160" s="60"/>
      <c r="AQC160" s="60"/>
      <c r="AQD160" s="60"/>
      <c r="AQE160" s="60"/>
      <c r="AQF160" s="60"/>
      <c r="AQG160" s="60"/>
      <c r="AQH160" s="60"/>
      <c r="AQI160" s="60"/>
      <c r="AQJ160" s="60"/>
      <c r="AQK160" s="60"/>
      <c r="AQL160" s="60"/>
      <c r="AQM160" s="60"/>
      <c r="AQN160" s="60"/>
      <c r="AQO160" s="60"/>
      <c r="AQP160" s="60"/>
      <c r="AQQ160" s="60"/>
      <c r="AQR160" s="60"/>
      <c r="AQS160" s="60"/>
      <c r="AQT160" s="60"/>
      <c r="AQU160" s="60"/>
      <c r="AQV160" s="60"/>
      <c r="AQW160" s="60"/>
      <c r="AQX160" s="60"/>
      <c r="AQY160" s="60"/>
      <c r="AQZ160" s="60"/>
      <c r="ARA160" s="60"/>
      <c r="ARB160" s="60"/>
      <c r="ARC160" s="60"/>
      <c r="ARD160" s="60"/>
      <c r="ARE160" s="60"/>
      <c r="ARF160" s="60"/>
      <c r="ARG160" s="60"/>
      <c r="ARH160" s="60"/>
      <c r="ARI160" s="60"/>
      <c r="ARJ160" s="60"/>
      <c r="ARK160" s="60"/>
      <c r="ARL160" s="60"/>
      <c r="ARM160" s="60"/>
      <c r="ARN160" s="60"/>
      <c r="ARO160" s="60"/>
      <c r="ARP160" s="60"/>
      <c r="ARQ160" s="60"/>
      <c r="ARR160" s="60"/>
      <c r="ARS160" s="60"/>
      <c r="ART160" s="60"/>
      <c r="ARU160" s="60"/>
      <c r="ARV160" s="60"/>
      <c r="ARW160" s="60"/>
      <c r="ARX160" s="60"/>
      <c r="ARY160" s="60"/>
      <c r="ARZ160" s="60"/>
      <c r="ASA160" s="60"/>
      <c r="ASB160" s="60"/>
      <c r="ASC160" s="60"/>
      <c r="ASD160" s="60"/>
      <c r="ASE160" s="60"/>
      <c r="ASF160" s="60"/>
      <c r="ASG160" s="60"/>
      <c r="ASH160" s="60"/>
      <c r="ASI160" s="60"/>
      <c r="ASJ160" s="60"/>
      <c r="ASK160" s="60"/>
      <c r="ASL160" s="60"/>
      <c r="ASM160" s="60"/>
      <c r="ASN160" s="60"/>
      <c r="ASO160" s="60"/>
      <c r="ASP160" s="60"/>
      <c r="ASQ160" s="60"/>
      <c r="ASR160" s="60"/>
      <c r="ASS160" s="60"/>
      <c r="AST160" s="60"/>
      <c r="ASU160" s="60"/>
      <c r="ASV160" s="60"/>
      <c r="ASW160" s="60"/>
      <c r="ASX160" s="60"/>
      <c r="ASY160" s="60"/>
      <c r="ASZ160" s="60"/>
      <c r="ATA160" s="60"/>
      <c r="ATB160" s="60"/>
      <c r="ATC160" s="60"/>
      <c r="ATD160" s="60"/>
      <c r="ATE160" s="60"/>
      <c r="ATF160" s="60"/>
      <c r="ATG160" s="60"/>
      <c r="ATH160" s="60"/>
      <c r="ATI160" s="60"/>
      <c r="ATJ160" s="60"/>
      <c r="ATK160" s="60"/>
      <c r="ATL160" s="60"/>
      <c r="ATM160" s="60"/>
      <c r="ATN160" s="60"/>
      <c r="ATO160" s="60"/>
      <c r="ATP160" s="60"/>
      <c r="ATQ160" s="60"/>
      <c r="ATR160" s="60"/>
      <c r="ATS160" s="60"/>
      <c r="ATT160" s="60"/>
      <c r="ATU160" s="60"/>
      <c r="ATV160" s="60"/>
      <c r="ATW160" s="60"/>
      <c r="ATX160" s="60"/>
      <c r="ATY160" s="60"/>
      <c r="ATZ160" s="60"/>
      <c r="AUA160" s="60"/>
      <c r="AUB160" s="60"/>
      <c r="AUC160" s="60"/>
      <c r="AUD160" s="60"/>
      <c r="AUE160" s="60"/>
      <c r="AUF160" s="60"/>
      <c r="AUG160" s="60"/>
      <c r="AUH160" s="60"/>
      <c r="AUI160" s="60"/>
      <c r="AUJ160" s="60"/>
      <c r="AUK160" s="60"/>
      <c r="AUL160" s="60"/>
      <c r="AUM160" s="60"/>
      <c r="AUN160" s="60"/>
      <c r="AUO160" s="60"/>
      <c r="AUP160" s="60"/>
      <c r="AUQ160" s="60"/>
      <c r="AUR160" s="60"/>
      <c r="AUS160" s="60"/>
      <c r="AUT160" s="60"/>
      <c r="AUU160" s="60"/>
      <c r="AUV160" s="60"/>
      <c r="AUW160" s="60"/>
      <c r="AUX160" s="60"/>
      <c r="AUY160" s="60"/>
      <c r="AUZ160" s="60"/>
      <c r="AVA160" s="60"/>
      <c r="AVB160" s="60"/>
      <c r="AVC160" s="60"/>
      <c r="AVD160" s="60"/>
      <c r="AVE160" s="60"/>
      <c r="AVF160" s="60"/>
      <c r="AVG160" s="60"/>
      <c r="AVH160" s="60"/>
      <c r="AVI160" s="60"/>
      <c r="AVJ160" s="60"/>
      <c r="AVK160" s="60"/>
      <c r="AVL160" s="60"/>
      <c r="AVM160" s="60"/>
      <c r="AVN160" s="60"/>
      <c r="AVO160" s="60"/>
      <c r="AVP160" s="60"/>
      <c r="AVQ160" s="60"/>
      <c r="AVR160" s="60"/>
      <c r="AVS160" s="60"/>
      <c r="AVT160" s="60"/>
      <c r="AVU160" s="60"/>
      <c r="AVV160" s="60"/>
      <c r="AVW160" s="60"/>
      <c r="AVX160" s="60"/>
      <c r="AVY160" s="60"/>
      <c r="AVZ160" s="60"/>
      <c r="AWA160" s="60"/>
      <c r="AWB160" s="60"/>
      <c r="AWC160" s="60"/>
      <c r="AWD160" s="60"/>
      <c r="AWE160" s="60"/>
      <c r="AWF160" s="60"/>
      <c r="AWG160" s="60"/>
      <c r="AWH160" s="60"/>
      <c r="AWI160" s="60"/>
      <c r="AWJ160" s="60"/>
      <c r="AWK160" s="60"/>
      <c r="AWL160" s="60"/>
      <c r="AWM160" s="60"/>
      <c r="AWN160" s="60"/>
      <c r="AWO160" s="60"/>
      <c r="AWP160" s="60"/>
      <c r="AWQ160" s="60"/>
      <c r="AWR160" s="60"/>
      <c r="AWS160" s="60"/>
      <c r="AWT160" s="60"/>
      <c r="AWU160" s="60"/>
      <c r="AWV160" s="60"/>
      <c r="AWW160" s="60"/>
      <c r="AWX160" s="60"/>
      <c r="AWY160" s="60"/>
      <c r="AWZ160" s="60"/>
      <c r="AXA160" s="60"/>
      <c r="AXB160" s="60"/>
      <c r="AXC160" s="60"/>
      <c r="AXD160" s="60"/>
      <c r="AXE160" s="60"/>
      <c r="AXF160" s="60"/>
      <c r="AXG160" s="60"/>
      <c r="AXH160" s="60"/>
      <c r="AXI160" s="60"/>
      <c r="AXJ160" s="60"/>
      <c r="AXK160" s="60"/>
      <c r="AXL160" s="60"/>
      <c r="AXM160" s="60"/>
      <c r="AXN160" s="60"/>
      <c r="AXO160" s="60"/>
      <c r="AXP160" s="60"/>
      <c r="AXQ160" s="60"/>
      <c r="AXR160" s="60"/>
      <c r="AXS160" s="60"/>
      <c r="AXT160" s="60"/>
      <c r="AXU160" s="60"/>
      <c r="AXV160" s="60"/>
      <c r="AXW160" s="60"/>
      <c r="AXX160" s="60"/>
      <c r="AXY160" s="60"/>
      <c r="AXZ160" s="60"/>
      <c r="AYA160" s="60"/>
      <c r="AYB160" s="60"/>
      <c r="AYC160" s="60"/>
      <c r="AYD160" s="60"/>
      <c r="AYE160" s="60"/>
      <c r="AYF160" s="60"/>
      <c r="AYG160" s="60"/>
      <c r="AYH160" s="60"/>
      <c r="AYI160" s="60"/>
      <c r="AYJ160" s="60"/>
      <c r="AYK160" s="60"/>
      <c r="AYL160" s="60"/>
      <c r="AYM160" s="60"/>
      <c r="AYN160" s="60"/>
      <c r="AYO160" s="60"/>
      <c r="AYP160" s="60"/>
      <c r="AYQ160" s="60"/>
      <c r="AYR160" s="60"/>
      <c r="AYS160" s="60"/>
      <c r="AYT160" s="60"/>
      <c r="AYU160" s="60"/>
      <c r="AYV160" s="60"/>
      <c r="AYW160" s="60"/>
      <c r="AYX160" s="60"/>
      <c r="AYY160" s="60"/>
      <c r="AYZ160" s="60"/>
      <c r="AZA160" s="60"/>
      <c r="AZB160" s="60"/>
      <c r="AZC160" s="60"/>
      <c r="AZD160" s="60"/>
      <c r="AZE160" s="60"/>
      <c r="AZF160" s="60"/>
      <c r="AZG160" s="60"/>
      <c r="AZH160" s="60"/>
      <c r="AZI160" s="60"/>
      <c r="AZJ160" s="60"/>
      <c r="AZK160" s="60"/>
      <c r="AZL160" s="60"/>
      <c r="AZM160" s="60"/>
      <c r="AZN160" s="60"/>
      <c r="AZO160" s="60"/>
      <c r="AZP160" s="60"/>
      <c r="AZQ160" s="60"/>
      <c r="AZR160" s="60"/>
      <c r="AZS160" s="60"/>
      <c r="AZT160" s="60"/>
      <c r="AZU160" s="60"/>
      <c r="AZV160" s="60"/>
      <c r="AZW160" s="60"/>
      <c r="AZX160" s="60"/>
      <c r="AZY160" s="60"/>
      <c r="AZZ160" s="60"/>
      <c r="BAA160" s="60"/>
      <c r="BAB160" s="60"/>
      <c r="BAC160" s="60"/>
      <c r="BAD160" s="60"/>
      <c r="BAE160" s="60"/>
      <c r="BAF160" s="60"/>
      <c r="BAG160" s="60"/>
      <c r="BAH160" s="60"/>
      <c r="BAI160" s="60"/>
      <c r="BAJ160" s="60"/>
      <c r="BAK160" s="60"/>
      <c r="BAL160" s="60"/>
      <c r="BAM160" s="60"/>
      <c r="BAN160" s="60"/>
      <c r="BAO160" s="60"/>
      <c r="BAP160" s="60"/>
      <c r="BAQ160" s="60"/>
      <c r="BAR160" s="60"/>
      <c r="BAS160" s="60"/>
      <c r="BAT160" s="60"/>
      <c r="BAU160" s="60"/>
      <c r="BAV160" s="60"/>
      <c r="BAW160" s="60"/>
      <c r="BAX160" s="60"/>
      <c r="BAY160" s="60"/>
      <c r="BAZ160" s="60"/>
      <c r="BBA160" s="60"/>
      <c r="BBB160" s="60"/>
      <c r="BBC160" s="60"/>
      <c r="BBD160" s="60"/>
      <c r="BBE160" s="60"/>
      <c r="BBF160" s="60"/>
      <c r="BBG160" s="60"/>
      <c r="BBH160" s="60"/>
      <c r="BBI160" s="60"/>
      <c r="BBJ160" s="60"/>
      <c r="BBK160" s="60"/>
      <c r="BBL160" s="60"/>
      <c r="BBM160" s="60"/>
      <c r="BBN160" s="60"/>
      <c r="BBO160" s="60"/>
      <c r="BBP160" s="60"/>
      <c r="BBQ160" s="60"/>
      <c r="BBR160" s="60"/>
      <c r="BBS160" s="60"/>
      <c r="BBT160" s="60"/>
      <c r="BBU160" s="60"/>
      <c r="BBV160" s="60"/>
      <c r="BBW160" s="60"/>
      <c r="BBX160" s="60"/>
      <c r="BBY160" s="60"/>
      <c r="BBZ160" s="60"/>
      <c r="BCA160" s="60"/>
      <c r="BCB160" s="60"/>
      <c r="BCC160" s="60"/>
      <c r="BCD160" s="60"/>
      <c r="BCE160" s="60"/>
      <c r="BCF160" s="60"/>
      <c r="BCG160" s="60"/>
      <c r="BCH160" s="60"/>
      <c r="BCI160" s="60"/>
      <c r="BCJ160" s="60"/>
      <c r="BCK160" s="60"/>
      <c r="BCL160" s="60"/>
      <c r="BCM160" s="60"/>
      <c r="BCN160" s="60"/>
      <c r="BCO160" s="60"/>
      <c r="BCP160" s="60"/>
      <c r="BCQ160" s="60"/>
      <c r="BCR160" s="60"/>
      <c r="BCS160" s="60"/>
      <c r="BCT160" s="60"/>
      <c r="BCU160" s="60"/>
      <c r="BCV160" s="60"/>
      <c r="BCW160" s="60"/>
      <c r="BCX160" s="60"/>
      <c r="BCY160" s="60"/>
      <c r="BCZ160" s="60"/>
      <c r="BDA160" s="60"/>
      <c r="BDB160" s="60"/>
      <c r="BDC160" s="60"/>
      <c r="BDD160" s="60"/>
      <c r="BDE160" s="60"/>
      <c r="BDF160" s="60"/>
      <c r="BDG160" s="60"/>
      <c r="BDH160" s="60"/>
      <c r="BDI160" s="60"/>
      <c r="BDJ160" s="60"/>
      <c r="BDK160" s="60"/>
      <c r="BDL160" s="60"/>
      <c r="BDM160" s="60"/>
      <c r="BDN160" s="60"/>
      <c r="BDO160" s="60"/>
      <c r="BDP160" s="60"/>
      <c r="BDQ160" s="60"/>
      <c r="BDR160" s="60"/>
      <c r="BDS160" s="60"/>
      <c r="BDT160" s="60"/>
      <c r="BDU160" s="60"/>
      <c r="BDV160" s="60"/>
      <c r="BDW160" s="60"/>
      <c r="BDX160" s="60"/>
      <c r="BDY160" s="60"/>
      <c r="BDZ160" s="60"/>
      <c r="BEA160" s="60"/>
      <c r="BEB160" s="60"/>
      <c r="BEC160" s="60"/>
      <c r="BED160" s="60"/>
      <c r="BEE160" s="60"/>
      <c r="BEF160" s="60"/>
      <c r="BEG160" s="60"/>
      <c r="BEH160" s="60"/>
      <c r="BEI160" s="60"/>
      <c r="BEJ160" s="60"/>
      <c r="BEK160" s="60"/>
      <c r="BEL160" s="60"/>
      <c r="BEM160" s="60"/>
      <c r="BEN160" s="60"/>
      <c r="BEO160" s="60"/>
      <c r="BEP160" s="60"/>
      <c r="BEQ160" s="60"/>
      <c r="BER160" s="60"/>
      <c r="BES160" s="60"/>
      <c r="BET160" s="60"/>
      <c r="BEU160" s="60"/>
      <c r="BEV160" s="60"/>
      <c r="BEW160" s="60"/>
      <c r="BEX160" s="60"/>
      <c r="BEY160" s="60"/>
      <c r="BEZ160" s="60"/>
      <c r="BFA160" s="60"/>
      <c r="BFB160" s="60"/>
      <c r="BFC160" s="60"/>
      <c r="BFD160" s="60"/>
      <c r="BFE160" s="60"/>
      <c r="BFF160" s="60"/>
      <c r="BFG160" s="60"/>
      <c r="BFH160" s="60"/>
      <c r="BFI160" s="60"/>
      <c r="BFJ160" s="60"/>
      <c r="BFK160" s="60"/>
      <c r="BFL160" s="60"/>
      <c r="BFM160" s="60"/>
      <c r="BFN160" s="60"/>
      <c r="BFO160" s="60"/>
      <c r="BFP160" s="60"/>
      <c r="BFQ160" s="60"/>
      <c r="BFR160" s="60"/>
      <c r="BFS160" s="60"/>
      <c r="BFT160" s="60"/>
      <c r="BFU160" s="60"/>
      <c r="BFV160" s="60"/>
      <c r="BFW160" s="60"/>
      <c r="BFX160" s="60"/>
      <c r="BFY160" s="60"/>
      <c r="BFZ160" s="60"/>
      <c r="BGA160" s="60"/>
      <c r="BGB160" s="60"/>
      <c r="BGC160" s="60"/>
      <c r="BGD160" s="60"/>
      <c r="BGE160" s="60"/>
      <c r="BGF160" s="60"/>
      <c r="BGG160" s="60"/>
      <c r="BGH160" s="60"/>
      <c r="BGI160" s="60"/>
      <c r="BGJ160" s="60"/>
      <c r="BGK160" s="60"/>
      <c r="BGL160" s="60"/>
      <c r="BGM160" s="60"/>
      <c r="BGN160" s="60"/>
      <c r="BGO160" s="60"/>
      <c r="BGP160" s="60"/>
      <c r="BGQ160" s="60"/>
      <c r="BGR160" s="60"/>
      <c r="BGS160" s="60"/>
      <c r="BGT160" s="60"/>
      <c r="BGU160" s="60"/>
      <c r="BGV160" s="60"/>
      <c r="BGW160" s="60"/>
      <c r="BGX160" s="60"/>
      <c r="BGY160" s="60"/>
      <c r="BGZ160" s="60"/>
      <c r="BHA160" s="60"/>
      <c r="BHB160" s="60"/>
      <c r="BHC160" s="60"/>
      <c r="BHD160" s="60"/>
      <c r="BHE160" s="60"/>
      <c r="BHF160" s="60"/>
      <c r="BHG160" s="60"/>
      <c r="BHH160" s="60"/>
      <c r="BHI160" s="60"/>
      <c r="BHJ160" s="60"/>
      <c r="BHK160" s="60"/>
      <c r="BHL160" s="60"/>
      <c r="BHM160" s="60"/>
      <c r="BHN160" s="60"/>
      <c r="BHO160" s="60"/>
      <c r="BHP160" s="60"/>
      <c r="BHQ160" s="60"/>
      <c r="BHR160" s="60"/>
      <c r="BHS160" s="60"/>
      <c r="BHT160" s="60"/>
      <c r="BHU160" s="60"/>
      <c r="BHV160" s="60"/>
      <c r="BHW160" s="60"/>
      <c r="BHX160" s="60"/>
      <c r="BHY160" s="60"/>
      <c r="BHZ160" s="60"/>
      <c r="BIA160" s="60"/>
      <c r="BIB160" s="60"/>
      <c r="BIC160" s="60"/>
      <c r="BID160" s="60"/>
      <c r="BIE160" s="60"/>
      <c r="BIF160" s="60"/>
      <c r="BIG160" s="60"/>
      <c r="BIH160" s="60"/>
      <c r="BII160" s="60"/>
      <c r="BIJ160" s="60"/>
      <c r="BIK160" s="60"/>
      <c r="BIL160" s="60"/>
      <c r="BIM160" s="60"/>
      <c r="BIN160" s="60"/>
      <c r="BIO160" s="60"/>
      <c r="BIP160" s="60"/>
      <c r="BIQ160" s="60"/>
      <c r="BIR160" s="60"/>
      <c r="BIS160" s="60"/>
      <c r="BIT160" s="60"/>
      <c r="BIU160" s="60"/>
      <c r="BIV160" s="60"/>
      <c r="BIW160" s="60"/>
      <c r="BIX160" s="60"/>
      <c r="BIY160" s="60"/>
      <c r="BIZ160" s="60"/>
      <c r="BJA160" s="60"/>
      <c r="BJB160" s="60"/>
      <c r="BJC160" s="60"/>
      <c r="BJD160" s="60"/>
      <c r="BJE160" s="60"/>
      <c r="BJF160" s="60"/>
      <c r="BJG160" s="60"/>
      <c r="BJH160" s="60"/>
      <c r="BJI160" s="60"/>
      <c r="BJJ160" s="60"/>
      <c r="BJK160" s="60"/>
      <c r="BJL160" s="60"/>
      <c r="BJM160" s="60"/>
      <c r="BJN160" s="60"/>
      <c r="BJO160" s="60"/>
      <c r="BJP160" s="60"/>
      <c r="BJQ160" s="60"/>
      <c r="BJR160" s="60"/>
      <c r="BJS160" s="60"/>
      <c r="BJT160" s="60"/>
      <c r="BJU160" s="60"/>
      <c r="BJV160" s="60"/>
      <c r="BJW160" s="60"/>
      <c r="BJX160" s="60"/>
      <c r="BJY160" s="60"/>
      <c r="BJZ160" s="60"/>
      <c r="BKA160" s="60"/>
      <c r="BKB160" s="60"/>
      <c r="BKC160" s="60"/>
      <c r="BKD160" s="60"/>
      <c r="BKE160" s="60"/>
      <c r="BKF160" s="60"/>
      <c r="BKG160" s="60"/>
      <c r="BKH160" s="60"/>
      <c r="BKI160" s="60"/>
      <c r="BKJ160" s="60"/>
      <c r="BKK160" s="60"/>
      <c r="BKL160" s="60"/>
      <c r="BKM160" s="60"/>
      <c r="BKN160" s="60"/>
      <c r="BKO160" s="60"/>
      <c r="BKP160" s="60"/>
      <c r="BKQ160" s="60"/>
      <c r="BKR160" s="60"/>
      <c r="BKS160" s="60"/>
      <c r="BKT160" s="60"/>
      <c r="BKU160" s="60"/>
      <c r="BKV160" s="60"/>
      <c r="BKW160" s="60"/>
      <c r="BKX160" s="60"/>
      <c r="BKY160" s="60"/>
      <c r="BKZ160" s="60"/>
      <c r="BLA160" s="60"/>
      <c r="BLB160" s="60"/>
      <c r="BLC160" s="60"/>
      <c r="BLD160" s="60"/>
      <c r="BLE160" s="60"/>
      <c r="BLF160" s="60"/>
      <c r="BLG160" s="60"/>
      <c r="BLH160" s="60"/>
      <c r="BLI160" s="60"/>
      <c r="BLJ160" s="60"/>
      <c r="BLK160" s="60"/>
      <c r="BLL160" s="60"/>
      <c r="BLM160" s="60"/>
      <c r="BLN160" s="60"/>
      <c r="BLO160" s="60"/>
      <c r="BLP160" s="60"/>
      <c r="BLQ160" s="60"/>
      <c r="BLR160" s="60"/>
      <c r="BLS160" s="60"/>
      <c r="BLT160" s="60"/>
      <c r="BLU160" s="60"/>
      <c r="BLV160" s="60"/>
      <c r="BLW160" s="60"/>
      <c r="BLX160" s="60"/>
      <c r="BLY160" s="60"/>
      <c r="BLZ160" s="60"/>
      <c r="BMA160" s="60"/>
      <c r="BMB160" s="60"/>
      <c r="BMC160" s="60"/>
      <c r="BMD160" s="60"/>
      <c r="BME160" s="60"/>
      <c r="BMF160" s="60"/>
      <c r="BMG160" s="60"/>
      <c r="BMH160" s="60"/>
      <c r="BMI160" s="60"/>
      <c r="BMJ160" s="60"/>
      <c r="BMK160" s="60"/>
      <c r="BML160" s="60"/>
      <c r="BMM160" s="60"/>
      <c r="BMN160" s="60"/>
      <c r="BMO160" s="60"/>
      <c r="BMP160" s="60"/>
      <c r="BMQ160" s="60"/>
      <c r="BMR160" s="60"/>
      <c r="BMS160" s="60"/>
      <c r="BMT160" s="60"/>
      <c r="BMU160" s="60"/>
      <c r="BMV160" s="60"/>
      <c r="BMW160" s="60"/>
      <c r="BMX160" s="60"/>
      <c r="BMY160" s="60"/>
      <c r="BMZ160" s="60"/>
      <c r="BNA160" s="60"/>
      <c r="BNB160" s="60"/>
      <c r="BNC160" s="60"/>
      <c r="BND160" s="60"/>
      <c r="BNE160" s="60"/>
      <c r="BNF160" s="60"/>
      <c r="BNG160" s="60"/>
      <c r="BNH160" s="60"/>
      <c r="BNI160" s="60"/>
      <c r="BNJ160" s="60"/>
      <c r="BNK160" s="60"/>
      <c r="BNL160" s="60"/>
      <c r="BNM160" s="60"/>
      <c r="BNN160" s="60"/>
      <c r="BNO160" s="60"/>
      <c r="BNP160" s="60"/>
      <c r="BNQ160" s="60"/>
      <c r="BNR160" s="60"/>
      <c r="BNS160" s="60"/>
      <c r="BNT160" s="60"/>
      <c r="BNU160" s="60"/>
      <c r="BNV160" s="60"/>
      <c r="BNW160" s="60"/>
      <c r="BNX160" s="60"/>
      <c r="BNY160" s="60"/>
      <c r="BNZ160" s="60"/>
      <c r="BOA160" s="60"/>
      <c r="BOB160" s="60"/>
      <c r="BOC160" s="60"/>
      <c r="BOD160" s="60"/>
      <c r="BOE160" s="60"/>
      <c r="BOF160" s="60"/>
      <c r="BOG160" s="60"/>
      <c r="BOH160" s="60"/>
      <c r="BOI160" s="60"/>
      <c r="BOJ160" s="60"/>
      <c r="BOK160" s="60"/>
      <c r="BOL160" s="60"/>
      <c r="BOM160" s="60"/>
      <c r="BON160" s="60"/>
      <c r="BOO160" s="60"/>
      <c r="BOP160" s="60"/>
      <c r="BOQ160" s="60"/>
      <c r="BOR160" s="60"/>
      <c r="BOS160" s="60"/>
      <c r="BOT160" s="60"/>
      <c r="BOU160" s="60"/>
      <c r="BOV160" s="60"/>
      <c r="BOW160" s="60"/>
      <c r="BOX160" s="60"/>
      <c r="BOY160" s="60"/>
      <c r="BOZ160" s="60"/>
      <c r="BPA160" s="60"/>
      <c r="BPB160" s="60"/>
      <c r="BPC160" s="60"/>
      <c r="BPD160" s="60"/>
      <c r="BPE160" s="60"/>
      <c r="BPF160" s="60"/>
      <c r="BPG160" s="60"/>
      <c r="BPH160" s="60"/>
      <c r="BPI160" s="60"/>
      <c r="BPJ160" s="60"/>
      <c r="BPK160" s="60"/>
      <c r="BPL160" s="60"/>
      <c r="BPM160" s="60"/>
      <c r="BPN160" s="60"/>
      <c r="BPO160" s="60"/>
      <c r="BPP160" s="60"/>
      <c r="BPQ160" s="60"/>
      <c r="BPR160" s="60"/>
      <c r="BPS160" s="60"/>
      <c r="BPT160" s="60"/>
      <c r="BPU160" s="60"/>
      <c r="BPV160" s="60"/>
      <c r="BPW160" s="60"/>
      <c r="BPX160" s="60"/>
      <c r="BPY160" s="60"/>
      <c r="BPZ160" s="60"/>
      <c r="BQA160" s="60"/>
      <c r="BQB160" s="60"/>
      <c r="BQC160" s="60"/>
      <c r="BQD160" s="60"/>
      <c r="BQE160" s="60"/>
      <c r="BQF160" s="60"/>
      <c r="BQG160" s="60"/>
      <c r="BQH160" s="60"/>
      <c r="BQI160" s="60"/>
      <c r="BQJ160" s="60"/>
      <c r="BQK160" s="60"/>
      <c r="BQL160" s="60"/>
      <c r="BQM160" s="60"/>
      <c r="BQN160" s="60"/>
      <c r="BQO160" s="60"/>
      <c r="BQP160" s="60"/>
      <c r="BQQ160" s="60"/>
      <c r="BQR160" s="60"/>
      <c r="BQS160" s="60"/>
      <c r="BQT160" s="60"/>
      <c r="BQU160" s="60"/>
      <c r="BQV160" s="60"/>
      <c r="BQW160" s="60"/>
      <c r="BQX160" s="60"/>
      <c r="BQY160" s="60"/>
      <c r="BQZ160" s="60"/>
      <c r="BRA160" s="60"/>
      <c r="BRB160" s="60"/>
      <c r="BRC160" s="60"/>
      <c r="BRD160" s="60"/>
      <c r="BRE160" s="60"/>
      <c r="BRF160" s="60"/>
      <c r="BRG160" s="60"/>
      <c r="BRH160" s="60"/>
      <c r="BRI160" s="60"/>
      <c r="BRJ160" s="60"/>
      <c r="BRK160" s="60"/>
      <c r="BRL160" s="60"/>
      <c r="BRM160" s="60"/>
      <c r="BRN160" s="60"/>
      <c r="BRO160" s="60"/>
      <c r="BRP160" s="60"/>
      <c r="BRQ160" s="60"/>
      <c r="BRR160" s="60"/>
      <c r="BRS160" s="60"/>
      <c r="BRT160" s="60"/>
      <c r="BRU160" s="60"/>
      <c r="BRV160" s="60"/>
      <c r="BRW160" s="60"/>
      <c r="BRX160" s="60"/>
      <c r="BRY160" s="60"/>
      <c r="BRZ160" s="60"/>
      <c r="BSA160" s="60"/>
      <c r="BSB160" s="60"/>
      <c r="BSC160" s="60"/>
      <c r="BSD160" s="60"/>
      <c r="BSE160" s="60"/>
      <c r="BSF160" s="60"/>
      <c r="BSG160" s="60"/>
      <c r="BSH160" s="60"/>
      <c r="BSI160" s="60"/>
      <c r="BSJ160" s="60"/>
      <c r="BSK160" s="60"/>
      <c r="BSL160" s="60"/>
      <c r="BSM160" s="60"/>
      <c r="BSN160" s="60"/>
      <c r="BSO160" s="60"/>
      <c r="BSP160" s="60"/>
      <c r="BSQ160" s="60"/>
      <c r="BSR160" s="60"/>
      <c r="BSS160" s="60"/>
      <c r="BST160" s="60"/>
      <c r="BSU160" s="60"/>
      <c r="BSV160" s="60"/>
      <c r="BSW160" s="60"/>
      <c r="BSX160" s="60"/>
      <c r="BSY160" s="60"/>
      <c r="BSZ160" s="60"/>
      <c r="BTA160" s="60"/>
      <c r="BTB160" s="60"/>
      <c r="BTC160" s="60"/>
      <c r="BTD160" s="60"/>
      <c r="BTE160" s="60"/>
      <c r="BTF160" s="60"/>
      <c r="BTG160" s="60"/>
      <c r="BTH160" s="60"/>
      <c r="BTI160" s="60"/>
      <c r="BTJ160" s="60"/>
      <c r="BTK160" s="60"/>
      <c r="BTL160" s="60"/>
      <c r="BTM160" s="60"/>
      <c r="BTN160" s="60"/>
      <c r="BTO160" s="60"/>
      <c r="BTP160" s="60"/>
      <c r="BTQ160" s="60"/>
      <c r="BTR160" s="60"/>
      <c r="BTS160" s="60"/>
      <c r="BTT160" s="60"/>
      <c r="BTU160" s="60"/>
      <c r="BTV160" s="60"/>
      <c r="BTW160" s="60"/>
      <c r="BTX160" s="60"/>
      <c r="BTY160" s="60"/>
      <c r="BTZ160" s="60"/>
      <c r="BUA160" s="60"/>
      <c r="BUB160" s="60"/>
      <c r="BUC160" s="60"/>
      <c r="BUD160" s="60"/>
      <c r="BUE160" s="60"/>
      <c r="BUF160" s="60"/>
      <c r="BUG160" s="60"/>
      <c r="BUH160" s="60"/>
      <c r="BUI160" s="60"/>
      <c r="BUJ160" s="60"/>
      <c r="BUK160" s="60"/>
      <c r="BUL160" s="60"/>
      <c r="BUM160" s="60"/>
      <c r="BUN160" s="60"/>
      <c r="BUO160" s="60"/>
      <c r="BUP160" s="60"/>
      <c r="BUQ160" s="60"/>
      <c r="BUR160" s="60"/>
      <c r="BUS160" s="60"/>
      <c r="BUT160" s="60"/>
      <c r="BUU160" s="60"/>
      <c r="BUV160" s="60"/>
      <c r="BUW160" s="60"/>
      <c r="BUX160" s="60"/>
      <c r="BUY160" s="60"/>
      <c r="BUZ160" s="60"/>
      <c r="BVA160" s="60"/>
      <c r="BVB160" s="60"/>
      <c r="BVC160" s="60"/>
      <c r="BVD160" s="60"/>
      <c r="BVE160" s="60"/>
      <c r="BVF160" s="60"/>
      <c r="BVG160" s="60"/>
      <c r="BVH160" s="60"/>
      <c r="BVI160" s="60"/>
      <c r="BVJ160" s="60"/>
      <c r="BVK160" s="60"/>
      <c r="BVL160" s="60"/>
      <c r="BVM160" s="60"/>
      <c r="BVN160" s="60"/>
      <c r="BVO160" s="60"/>
      <c r="BVP160" s="60"/>
      <c r="BVQ160" s="60"/>
      <c r="BVR160" s="60"/>
      <c r="BVS160" s="60"/>
      <c r="BVT160" s="60"/>
      <c r="BVU160" s="60"/>
      <c r="BVV160" s="60"/>
      <c r="BVW160" s="60"/>
      <c r="BVX160" s="60"/>
      <c r="BVY160" s="60"/>
      <c r="BVZ160" s="60"/>
      <c r="BWA160" s="60"/>
      <c r="BWB160" s="60"/>
      <c r="BWC160" s="60"/>
      <c r="BWD160" s="60"/>
      <c r="BWE160" s="60"/>
      <c r="BWF160" s="60"/>
      <c r="BWG160" s="60"/>
      <c r="BWH160" s="60"/>
      <c r="BWI160" s="60"/>
      <c r="BWJ160" s="60"/>
      <c r="BWK160" s="60"/>
      <c r="BWL160" s="60"/>
      <c r="BWM160" s="60"/>
      <c r="BWN160" s="60"/>
      <c r="BWO160" s="60"/>
      <c r="BWP160" s="60"/>
      <c r="BWQ160" s="60"/>
      <c r="BWR160" s="60"/>
      <c r="BWS160" s="60"/>
      <c r="BWT160" s="60"/>
      <c r="BWU160" s="60"/>
      <c r="BWV160" s="60"/>
      <c r="BWW160" s="60"/>
      <c r="BWX160" s="60"/>
      <c r="BWY160" s="60"/>
      <c r="BWZ160" s="60"/>
      <c r="BXA160" s="60"/>
      <c r="BXB160" s="60"/>
      <c r="BXC160" s="60"/>
      <c r="BXD160" s="60"/>
      <c r="BXE160" s="60"/>
      <c r="BXF160" s="60"/>
      <c r="BXG160" s="60"/>
      <c r="BXH160" s="60"/>
      <c r="BXI160" s="60"/>
      <c r="BXJ160" s="60"/>
      <c r="BXK160" s="60"/>
      <c r="BXL160" s="60"/>
      <c r="BXM160" s="60"/>
      <c r="BXN160" s="60"/>
      <c r="BXO160" s="60"/>
      <c r="BXP160" s="60"/>
      <c r="BXQ160" s="60"/>
      <c r="BXR160" s="60"/>
      <c r="BXS160" s="60"/>
      <c r="BXT160" s="60"/>
      <c r="BXU160" s="60"/>
      <c r="BXV160" s="60"/>
      <c r="BXW160" s="60"/>
      <c r="BXX160" s="60"/>
      <c r="BXY160" s="60"/>
      <c r="BXZ160" s="60"/>
      <c r="BYA160" s="60"/>
      <c r="BYB160" s="60"/>
      <c r="BYC160" s="60"/>
      <c r="BYD160" s="60"/>
      <c r="BYE160" s="60"/>
      <c r="BYF160" s="60"/>
      <c r="BYG160" s="60"/>
      <c r="BYH160" s="60"/>
      <c r="BYI160" s="60"/>
      <c r="BYJ160" s="60"/>
      <c r="BYK160" s="60"/>
      <c r="BYL160" s="60"/>
      <c r="BYM160" s="60"/>
      <c r="BYN160" s="60"/>
      <c r="BYO160" s="60"/>
      <c r="BYP160" s="60"/>
      <c r="BYQ160" s="60"/>
      <c r="BYR160" s="60"/>
      <c r="BYS160" s="60"/>
      <c r="BYT160" s="60"/>
      <c r="BYU160" s="60"/>
      <c r="BYV160" s="60"/>
      <c r="BYW160" s="60"/>
      <c r="BYX160" s="60"/>
      <c r="BYY160" s="60"/>
      <c r="BYZ160" s="60"/>
      <c r="BZA160" s="60"/>
      <c r="BZB160" s="60"/>
      <c r="BZC160" s="60"/>
      <c r="BZD160" s="60"/>
      <c r="BZE160" s="60"/>
      <c r="BZF160" s="60"/>
      <c r="BZG160" s="60"/>
      <c r="BZH160" s="60"/>
      <c r="BZI160" s="60"/>
      <c r="BZJ160" s="60"/>
      <c r="BZK160" s="60"/>
      <c r="BZL160" s="60"/>
      <c r="BZM160" s="60"/>
      <c r="BZN160" s="60"/>
      <c r="BZO160" s="60"/>
      <c r="BZP160" s="60"/>
      <c r="BZQ160" s="60"/>
      <c r="BZR160" s="60"/>
      <c r="BZS160" s="60"/>
      <c r="BZT160" s="60"/>
      <c r="BZU160" s="60"/>
      <c r="BZV160" s="60"/>
      <c r="BZW160" s="60"/>
      <c r="BZX160" s="60"/>
      <c r="BZY160" s="60"/>
      <c r="BZZ160" s="60"/>
      <c r="CAA160" s="60"/>
      <c r="CAB160" s="60"/>
      <c r="CAC160" s="60"/>
      <c r="CAD160" s="60"/>
      <c r="CAE160" s="60"/>
      <c r="CAF160" s="60"/>
      <c r="CAG160" s="60"/>
      <c r="CAH160" s="60"/>
      <c r="CAI160" s="60"/>
      <c r="CAJ160" s="60"/>
      <c r="CAK160" s="60"/>
      <c r="CAL160" s="60"/>
      <c r="CAM160" s="60"/>
      <c r="CAN160" s="60"/>
      <c r="CAO160" s="60"/>
      <c r="CAP160" s="60"/>
      <c r="CAQ160" s="60"/>
      <c r="CAR160" s="60"/>
      <c r="CAS160" s="60"/>
      <c r="CAT160" s="60"/>
      <c r="CAU160" s="60"/>
      <c r="CAV160" s="60"/>
      <c r="CAW160" s="60"/>
      <c r="CAX160" s="60"/>
      <c r="CAY160" s="60"/>
      <c r="CAZ160" s="60"/>
      <c r="CBA160" s="60"/>
      <c r="CBB160" s="60"/>
      <c r="CBC160" s="60"/>
      <c r="CBD160" s="60"/>
      <c r="CBE160" s="60"/>
      <c r="CBF160" s="60"/>
      <c r="CBG160" s="60"/>
      <c r="CBH160" s="60"/>
      <c r="CBI160" s="60"/>
      <c r="CBJ160" s="60"/>
      <c r="CBK160" s="60"/>
      <c r="CBL160" s="60"/>
      <c r="CBM160" s="60"/>
      <c r="CBN160" s="60"/>
      <c r="CBO160" s="60"/>
      <c r="CBP160" s="60"/>
      <c r="CBQ160" s="60"/>
    </row>
    <row r="161" spans="1:2097" s="24" customFormat="1" ht="94.5">
      <c r="A161" s="120"/>
      <c r="B161" s="121"/>
      <c r="C161" s="122"/>
      <c r="D161" s="122"/>
      <c r="E161" s="123"/>
      <c r="F161" s="28" t="s">
        <v>76</v>
      </c>
      <c r="G161" s="5">
        <f t="shared" si="77"/>
        <v>25868885.560000002</v>
      </c>
      <c r="H161" s="6">
        <f>H151+H145+H134+H137+H130+H107+H91+H81+H71+H68+H65+H62+H127+H84+H56+H114+H95+H154+H158+H148+H141+H124+H120+H117+H53</f>
        <v>2490220.6800000006</v>
      </c>
      <c r="I161" s="6">
        <f t="shared" ref="I161:J161" si="82">I151+I145+I134+I137+I130+I107+I91+I81+I71+I68+I65+I62+I127+I84+I56+I114+I95+I154+I158+I148+I141+I124+I120+I117+I53</f>
        <v>2802804.2800000003</v>
      </c>
      <c r="J161" s="6">
        <f t="shared" si="82"/>
        <v>2728826.2</v>
      </c>
      <c r="K161" s="6">
        <f>K151+K145+K134+K137+K130+K107+K91+K81+K71+K68+K65+K62+K127+K84+K56+K114+K95+K154+K158+K148+K141+K124+K120+K117+K53+K88+K104</f>
        <v>3599611.0700000003</v>
      </c>
      <c r="L161" s="6">
        <f>L151+L145+L134+L137+L130+L107+L91+L81+L71+L68+L65+L62+L127+L84+L56+L114+L95+L154+L158+L148+L141+L124+L120+L117+L53+L88+L98+L101</f>
        <v>3502115.65</v>
      </c>
      <c r="M161" s="6">
        <f>M151+M145+M134+M137+M130+M107+M91+M81+M71+M68+M65+M62+M127+M84+M56+M114+M95+M154+M158+M148+M141+M124+M120+M117+M53+M88+M110</f>
        <v>3664846.0300000003</v>
      </c>
      <c r="N161" s="6">
        <f>N151+N145+N134+N137+N130+N107+N91+N81+N71+N68+N65+N62+N127+N84+N56+N114+N95+N154+N158+N148+N141+N124+N120+N117+N53+N88</f>
        <v>3474444.44</v>
      </c>
      <c r="O161" s="6">
        <f>O151+O145+O134+O137+O130+O107+O91+O81+O71+O68+O65+O62+O127+O84+O56+O114+O95+O154+O158+O148+O141+O124+O120+O117+O53+O88</f>
        <v>3606017.21</v>
      </c>
      <c r="P161" s="84"/>
      <c r="Q161" s="9"/>
      <c r="R161" s="8"/>
      <c r="S161" s="9"/>
      <c r="T161" s="9"/>
      <c r="U161" s="9"/>
      <c r="V161" s="44"/>
      <c r="W161" s="56"/>
      <c r="X161" s="56"/>
      <c r="Y161" s="76"/>
      <c r="Z161" s="56"/>
      <c r="AA161" s="60"/>
      <c r="AB161" s="60"/>
      <c r="AC161" s="60"/>
      <c r="AD161" s="60"/>
      <c r="AE161" s="60"/>
      <c r="AF161" s="60"/>
      <c r="AG161" s="60"/>
      <c r="AH161" s="60"/>
      <c r="AI161" s="60"/>
      <c r="AJ161" s="60"/>
      <c r="AK161" s="60"/>
      <c r="AL161" s="60"/>
      <c r="AM161" s="60"/>
      <c r="AN161" s="60"/>
      <c r="AO161" s="60"/>
      <c r="AP161" s="60"/>
      <c r="AQ161" s="60"/>
      <c r="AR161" s="60"/>
      <c r="AS161" s="60"/>
      <c r="AT161" s="60"/>
      <c r="AU161" s="60"/>
      <c r="AV161" s="60"/>
      <c r="AW161" s="60"/>
      <c r="AX161" s="60"/>
      <c r="AY161" s="60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0"/>
      <c r="CO161" s="60"/>
      <c r="CP161" s="60"/>
      <c r="CQ161" s="60"/>
      <c r="CR161" s="60"/>
      <c r="CS161" s="60"/>
      <c r="CT161" s="60"/>
      <c r="CU161" s="60"/>
      <c r="CV161" s="60"/>
      <c r="CW161" s="60"/>
      <c r="CX161" s="60"/>
      <c r="CY161" s="60"/>
      <c r="CZ161" s="60"/>
      <c r="DA161" s="60"/>
      <c r="DB161" s="60"/>
      <c r="DC161" s="60"/>
      <c r="DD161" s="60"/>
      <c r="DE161" s="60"/>
      <c r="DF161" s="60"/>
      <c r="DG161" s="60"/>
      <c r="DH161" s="60"/>
      <c r="DI161" s="60"/>
      <c r="DJ161" s="60"/>
      <c r="DK161" s="60"/>
      <c r="DL161" s="60"/>
      <c r="DM161" s="60"/>
      <c r="DN161" s="60"/>
      <c r="DO161" s="60"/>
      <c r="DP161" s="60"/>
      <c r="DQ161" s="60"/>
      <c r="DR161" s="60"/>
      <c r="DS161" s="60"/>
      <c r="DT161" s="60"/>
      <c r="DU161" s="60"/>
      <c r="DV161" s="60"/>
      <c r="DW161" s="60"/>
      <c r="DX161" s="60"/>
      <c r="DY161" s="60"/>
      <c r="DZ161" s="60"/>
      <c r="EA161" s="60"/>
      <c r="EB161" s="60"/>
      <c r="EC161" s="60"/>
      <c r="ED161" s="60"/>
      <c r="EE161" s="60"/>
      <c r="EF161" s="60"/>
      <c r="EG161" s="60"/>
      <c r="EH161" s="60"/>
      <c r="EI161" s="60"/>
      <c r="EJ161" s="60"/>
      <c r="EK161" s="60"/>
      <c r="EL161" s="60"/>
      <c r="EM161" s="60"/>
      <c r="EN161" s="60"/>
      <c r="EO161" s="60"/>
      <c r="EP161" s="60"/>
      <c r="EQ161" s="60"/>
      <c r="ER161" s="60"/>
      <c r="ES161" s="60"/>
      <c r="ET161" s="60"/>
      <c r="EU161" s="60"/>
      <c r="EV161" s="60"/>
      <c r="EW161" s="60"/>
      <c r="EX161" s="60"/>
      <c r="EY161" s="60"/>
      <c r="EZ161" s="60"/>
      <c r="FA161" s="60"/>
      <c r="FB161" s="60"/>
      <c r="FC161" s="60"/>
      <c r="FD161" s="60"/>
      <c r="FE161" s="60"/>
      <c r="FF161" s="60"/>
      <c r="FG161" s="60"/>
      <c r="FH161" s="60"/>
      <c r="FI161" s="60"/>
      <c r="FJ161" s="60"/>
      <c r="FK161" s="60"/>
      <c r="FL161" s="60"/>
      <c r="FM161" s="60"/>
      <c r="FN161" s="60"/>
      <c r="FO161" s="60"/>
      <c r="FP161" s="60"/>
      <c r="FQ161" s="60"/>
      <c r="FR161" s="60"/>
      <c r="FS161" s="60"/>
      <c r="FT161" s="60"/>
      <c r="FU161" s="60"/>
      <c r="FV161" s="60"/>
      <c r="FW161" s="60"/>
      <c r="FX161" s="60"/>
      <c r="FY161" s="60"/>
      <c r="FZ161" s="60"/>
      <c r="GA161" s="60"/>
      <c r="GB161" s="60"/>
      <c r="GC161" s="60"/>
      <c r="GD161" s="60"/>
      <c r="GE161" s="60"/>
      <c r="GF161" s="60"/>
      <c r="GG161" s="60"/>
      <c r="GH161" s="60"/>
      <c r="GI161" s="60"/>
      <c r="GJ161" s="60"/>
      <c r="GK161" s="60"/>
      <c r="GL161" s="60"/>
      <c r="GM161" s="60"/>
      <c r="GN161" s="60"/>
      <c r="GO161" s="60"/>
      <c r="GP161" s="60"/>
      <c r="GQ161" s="60"/>
      <c r="GR161" s="60"/>
      <c r="GS161" s="60"/>
      <c r="GT161" s="60"/>
      <c r="GU161" s="60"/>
      <c r="GV161" s="60"/>
      <c r="GW161" s="60"/>
      <c r="GX161" s="60"/>
      <c r="GY161" s="60"/>
      <c r="GZ161" s="60"/>
      <c r="HA161" s="60"/>
      <c r="HB161" s="60"/>
      <c r="HC161" s="60"/>
      <c r="HD161" s="60"/>
      <c r="HE161" s="60"/>
      <c r="HF161" s="60"/>
      <c r="HG161" s="60"/>
      <c r="HH161" s="60"/>
      <c r="HI161" s="60"/>
      <c r="HJ161" s="60"/>
      <c r="HK161" s="60"/>
      <c r="HL161" s="60"/>
      <c r="HM161" s="60"/>
      <c r="HN161" s="60"/>
      <c r="HO161" s="60"/>
      <c r="HP161" s="60"/>
      <c r="HQ161" s="60"/>
      <c r="HR161" s="60"/>
      <c r="HS161" s="60"/>
      <c r="HT161" s="60"/>
      <c r="HU161" s="60"/>
      <c r="HV161" s="60"/>
      <c r="HW161" s="60"/>
      <c r="HX161" s="60"/>
      <c r="HY161" s="60"/>
      <c r="HZ161" s="60"/>
      <c r="IA161" s="60"/>
      <c r="IB161" s="60"/>
      <c r="IC161" s="60"/>
      <c r="ID161" s="60"/>
      <c r="IE161" s="60"/>
      <c r="IF161" s="60"/>
      <c r="IG161" s="60"/>
      <c r="IH161" s="60"/>
      <c r="II161" s="60"/>
      <c r="IJ161" s="60"/>
      <c r="IK161" s="60"/>
      <c r="IL161" s="60"/>
      <c r="IM161" s="60"/>
      <c r="IN161" s="60"/>
      <c r="IO161" s="60"/>
      <c r="IP161" s="60"/>
      <c r="IQ161" s="60"/>
      <c r="IR161" s="60"/>
      <c r="IS161" s="60"/>
      <c r="IT161" s="60"/>
      <c r="IU161" s="60"/>
      <c r="IV161" s="60"/>
      <c r="IW161" s="60"/>
      <c r="IX161" s="60"/>
      <c r="IY161" s="60"/>
      <c r="IZ161" s="60"/>
      <c r="JA161" s="60"/>
      <c r="JB161" s="60"/>
      <c r="JC161" s="60"/>
      <c r="JD161" s="60"/>
      <c r="JE161" s="60"/>
      <c r="JF161" s="60"/>
      <c r="JG161" s="60"/>
      <c r="JH161" s="60"/>
      <c r="JI161" s="60"/>
      <c r="JJ161" s="60"/>
      <c r="JK161" s="60"/>
      <c r="JL161" s="60"/>
      <c r="JM161" s="60"/>
      <c r="JN161" s="60"/>
      <c r="JO161" s="60"/>
      <c r="JP161" s="60"/>
      <c r="JQ161" s="60"/>
      <c r="JR161" s="60"/>
      <c r="JS161" s="60"/>
      <c r="JT161" s="60"/>
      <c r="JU161" s="60"/>
      <c r="JV161" s="60"/>
      <c r="JW161" s="60"/>
      <c r="JX161" s="60"/>
      <c r="JY161" s="60"/>
      <c r="JZ161" s="60"/>
      <c r="KA161" s="60"/>
      <c r="KB161" s="60"/>
      <c r="KC161" s="60"/>
      <c r="KD161" s="60"/>
      <c r="KE161" s="60"/>
      <c r="KF161" s="60"/>
      <c r="KG161" s="60"/>
      <c r="KH161" s="60"/>
      <c r="KI161" s="60"/>
      <c r="KJ161" s="60"/>
      <c r="KK161" s="60"/>
      <c r="KL161" s="60"/>
      <c r="KM161" s="60"/>
      <c r="KN161" s="60"/>
      <c r="KO161" s="60"/>
      <c r="KP161" s="60"/>
      <c r="KQ161" s="60"/>
      <c r="KR161" s="60"/>
      <c r="KS161" s="60"/>
      <c r="KT161" s="60"/>
      <c r="KU161" s="60"/>
      <c r="KV161" s="60"/>
      <c r="KW161" s="60"/>
      <c r="KX161" s="60"/>
      <c r="KY161" s="60"/>
      <c r="KZ161" s="60"/>
      <c r="LA161" s="60"/>
      <c r="LB161" s="60"/>
      <c r="LC161" s="60"/>
      <c r="LD161" s="60"/>
      <c r="LE161" s="60"/>
      <c r="LF161" s="60"/>
      <c r="LG161" s="60"/>
      <c r="LH161" s="60"/>
      <c r="LI161" s="60"/>
      <c r="LJ161" s="60"/>
      <c r="LK161" s="60"/>
      <c r="LL161" s="60"/>
      <c r="LM161" s="60"/>
      <c r="LN161" s="60"/>
      <c r="LO161" s="60"/>
      <c r="LP161" s="60"/>
      <c r="LQ161" s="60"/>
      <c r="LR161" s="60"/>
      <c r="LS161" s="60"/>
      <c r="LT161" s="60"/>
      <c r="LU161" s="60"/>
      <c r="LV161" s="60"/>
      <c r="LW161" s="60"/>
      <c r="LX161" s="60"/>
      <c r="LY161" s="60"/>
      <c r="LZ161" s="60"/>
      <c r="MA161" s="60"/>
      <c r="MB161" s="60"/>
      <c r="MC161" s="60"/>
      <c r="MD161" s="60"/>
      <c r="ME161" s="60"/>
      <c r="MF161" s="60"/>
      <c r="MG161" s="60"/>
      <c r="MH161" s="60"/>
      <c r="MI161" s="60"/>
      <c r="MJ161" s="60"/>
      <c r="MK161" s="60"/>
      <c r="ML161" s="60"/>
      <c r="MM161" s="60"/>
      <c r="MN161" s="60"/>
      <c r="MO161" s="60"/>
      <c r="MP161" s="60"/>
      <c r="MQ161" s="60"/>
      <c r="MR161" s="60"/>
      <c r="MS161" s="60"/>
      <c r="MT161" s="60"/>
      <c r="MU161" s="60"/>
      <c r="MV161" s="60"/>
      <c r="MW161" s="60"/>
      <c r="MX161" s="60"/>
      <c r="MY161" s="60"/>
      <c r="MZ161" s="60"/>
      <c r="NA161" s="60"/>
      <c r="NB161" s="60"/>
      <c r="NC161" s="60"/>
      <c r="ND161" s="60"/>
      <c r="NE161" s="60"/>
      <c r="NF161" s="60"/>
      <c r="NG161" s="60"/>
      <c r="NH161" s="60"/>
      <c r="NI161" s="60"/>
      <c r="NJ161" s="60"/>
      <c r="NK161" s="60"/>
      <c r="NL161" s="60"/>
      <c r="NM161" s="60"/>
      <c r="NN161" s="60"/>
      <c r="NO161" s="60"/>
      <c r="NP161" s="60"/>
      <c r="NQ161" s="60"/>
      <c r="NR161" s="60"/>
      <c r="NS161" s="60"/>
      <c r="NT161" s="60"/>
      <c r="NU161" s="60"/>
      <c r="NV161" s="60"/>
      <c r="NW161" s="60"/>
      <c r="NX161" s="60"/>
      <c r="NY161" s="60"/>
      <c r="NZ161" s="60"/>
      <c r="OA161" s="60"/>
      <c r="OB161" s="60"/>
      <c r="OC161" s="60"/>
      <c r="OD161" s="60"/>
      <c r="OE161" s="60"/>
      <c r="OF161" s="60"/>
      <c r="OG161" s="60"/>
      <c r="OH161" s="60"/>
      <c r="OI161" s="60"/>
      <c r="OJ161" s="60"/>
      <c r="OK161" s="60"/>
      <c r="OL161" s="60"/>
      <c r="OM161" s="60"/>
      <c r="ON161" s="60"/>
      <c r="OO161" s="60"/>
      <c r="OP161" s="60"/>
      <c r="OQ161" s="60"/>
      <c r="OR161" s="60"/>
      <c r="OS161" s="60"/>
      <c r="OT161" s="60"/>
      <c r="OU161" s="60"/>
      <c r="OV161" s="60"/>
      <c r="OW161" s="60"/>
      <c r="OX161" s="60"/>
      <c r="OY161" s="60"/>
      <c r="OZ161" s="60"/>
      <c r="PA161" s="60"/>
      <c r="PB161" s="60"/>
      <c r="PC161" s="60"/>
      <c r="PD161" s="60"/>
      <c r="PE161" s="60"/>
      <c r="PF161" s="60"/>
      <c r="PG161" s="60"/>
      <c r="PH161" s="60"/>
      <c r="PI161" s="60"/>
      <c r="PJ161" s="60"/>
      <c r="PK161" s="60"/>
      <c r="PL161" s="60"/>
      <c r="PM161" s="60"/>
      <c r="PN161" s="60"/>
      <c r="PO161" s="60"/>
      <c r="PP161" s="60"/>
      <c r="PQ161" s="60"/>
      <c r="PR161" s="60"/>
      <c r="PS161" s="60"/>
      <c r="PT161" s="60"/>
      <c r="PU161" s="60"/>
      <c r="PV161" s="60"/>
      <c r="PW161" s="60"/>
      <c r="PX161" s="60"/>
      <c r="PY161" s="60"/>
      <c r="PZ161" s="60"/>
      <c r="QA161" s="60"/>
      <c r="QB161" s="60"/>
      <c r="QC161" s="60"/>
      <c r="QD161" s="60"/>
      <c r="QE161" s="60"/>
      <c r="QF161" s="60"/>
      <c r="QG161" s="60"/>
      <c r="QH161" s="60"/>
      <c r="QI161" s="60"/>
      <c r="QJ161" s="60"/>
      <c r="QK161" s="60"/>
      <c r="QL161" s="60"/>
      <c r="QM161" s="60"/>
      <c r="QN161" s="60"/>
      <c r="QO161" s="60"/>
      <c r="QP161" s="60"/>
      <c r="QQ161" s="60"/>
      <c r="QR161" s="60"/>
      <c r="QS161" s="60"/>
      <c r="QT161" s="60"/>
      <c r="QU161" s="60"/>
      <c r="QV161" s="60"/>
      <c r="QW161" s="60"/>
      <c r="QX161" s="60"/>
      <c r="QY161" s="60"/>
      <c r="QZ161" s="60"/>
      <c r="RA161" s="60"/>
      <c r="RB161" s="60"/>
      <c r="RC161" s="60"/>
      <c r="RD161" s="60"/>
      <c r="RE161" s="60"/>
      <c r="RF161" s="60"/>
      <c r="RG161" s="60"/>
      <c r="RH161" s="60"/>
      <c r="RI161" s="60"/>
      <c r="RJ161" s="60"/>
      <c r="RK161" s="60"/>
      <c r="RL161" s="60"/>
      <c r="RM161" s="60"/>
      <c r="RN161" s="60"/>
      <c r="RO161" s="60"/>
      <c r="RP161" s="60"/>
      <c r="RQ161" s="60"/>
      <c r="RR161" s="60"/>
      <c r="RS161" s="60"/>
      <c r="RT161" s="60"/>
      <c r="RU161" s="60"/>
      <c r="RV161" s="60"/>
      <c r="RW161" s="60"/>
      <c r="RX161" s="60"/>
      <c r="RY161" s="60"/>
      <c r="RZ161" s="60"/>
      <c r="SA161" s="60"/>
      <c r="SB161" s="60"/>
      <c r="SC161" s="60"/>
      <c r="SD161" s="60"/>
      <c r="SE161" s="60"/>
      <c r="SF161" s="60"/>
      <c r="SG161" s="60"/>
      <c r="SH161" s="60"/>
      <c r="SI161" s="60"/>
      <c r="SJ161" s="60"/>
      <c r="SK161" s="60"/>
      <c r="SL161" s="60"/>
      <c r="SM161" s="60"/>
      <c r="SN161" s="60"/>
      <c r="SO161" s="60"/>
      <c r="SP161" s="60"/>
      <c r="SQ161" s="60"/>
      <c r="SR161" s="60"/>
      <c r="SS161" s="60"/>
      <c r="ST161" s="60"/>
      <c r="SU161" s="60"/>
      <c r="SV161" s="60"/>
      <c r="SW161" s="60"/>
      <c r="SX161" s="60"/>
      <c r="SY161" s="60"/>
      <c r="SZ161" s="60"/>
      <c r="TA161" s="60"/>
      <c r="TB161" s="60"/>
      <c r="TC161" s="60"/>
      <c r="TD161" s="60"/>
      <c r="TE161" s="60"/>
      <c r="TF161" s="60"/>
      <c r="TG161" s="60"/>
      <c r="TH161" s="60"/>
      <c r="TI161" s="60"/>
      <c r="TJ161" s="60"/>
      <c r="TK161" s="60"/>
      <c r="TL161" s="60"/>
      <c r="TM161" s="60"/>
      <c r="TN161" s="60"/>
      <c r="TO161" s="60"/>
      <c r="TP161" s="60"/>
      <c r="TQ161" s="60"/>
      <c r="TR161" s="60"/>
      <c r="TS161" s="60"/>
      <c r="TT161" s="60"/>
      <c r="TU161" s="60"/>
      <c r="TV161" s="60"/>
      <c r="TW161" s="60"/>
      <c r="TX161" s="60"/>
      <c r="TY161" s="60"/>
      <c r="TZ161" s="60"/>
      <c r="UA161" s="60"/>
      <c r="UB161" s="60"/>
      <c r="UC161" s="60"/>
      <c r="UD161" s="60"/>
      <c r="UE161" s="60"/>
      <c r="UF161" s="60"/>
      <c r="UG161" s="60"/>
      <c r="UH161" s="60"/>
      <c r="UI161" s="60"/>
      <c r="UJ161" s="60"/>
      <c r="UK161" s="60"/>
      <c r="UL161" s="60"/>
      <c r="UM161" s="60"/>
      <c r="UN161" s="60"/>
      <c r="UO161" s="60"/>
      <c r="UP161" s="60"/>
      <c r="UQ161" s="60"/>
      <c r="UR161" s="60"/>
      <c r="US161" s="60"/>
      <c r="UT161" s="60"/>
      <c r="UU161" s="60"/>
      <c r="UV161" s="60"/>
      <c r="UW161" s="60"/>
      <c r="UX161" s="60"/>
      <c r="UY161" s="60"/>
      <c r="UZ161" s="60"/>
      <c r="VA161" s="60"/>
      <c r="VB161" s="60"/>
      <c r="VC161" s="60"/>
      <c r="VD161" s="60"/>
      <c r="VE161" s="60"/>
      <c r="VF161" s="60"/>
      <c r="VG161" s="60"/>
      <c r="VH161" s="60"/>
      <c r="VI161" s="60"/>
      <c r="VJ161" s="60"/>
      <c r="VK161" s="60"/>
      <c r="VL161" s="60"/>
      <c r="VM161" s="60"/>
      <c r="VN161" s="60"/>
      <c r="VO161" s="60"/>
      <c r="VP161" s="60"/>
      <c r="VQ161" s="60"/>
      <c r="VR161" s="60"/>
      <c r="VS161" s="60"/>
      <c r="VT161" s="60"/>
      <c r="VU161" s="60"/>
      <c r="VV161" s="60"/>
      <c r="VW161" s="60"/>
      <c r="VX161" s="60"/>
      <c r="VY161" s="60"/>
      <c r="VZ161" s="60"/>
      <c r="WA161" s="60"/>
      <c r="WB161" s="60"/>
      <c r="WC161" s="60"/>
      <c r="WD161" s="60"/>
      <c r="WE161" s="60"/>
      <c r="WF161" s="60"/>
      <c r="WG161" s="60"/>
      <c r="WH161" s="60"/>
      <c r="WI161" s="60"/>
      <c r="WJ161" s="60"/>
      <c r="WK161" s="60"/>
      <c r="WL161" s="60"/>
      <c r="WM161" s="60"/>
      <c r="WN161" s="60"/>
      <c r="WO161" s="60"/>
      <c r="WP161" s="60"/>
      <c r="WQ161" s="60"/>
      <c r="WR161" s="60"/>
      <c r="WS161" s="60"/>
      <c r="WT161" s="60"/>
      <c r="WU161" s="60"/>
      <c r="WV161" s="60"/>
      <c r="WW161" s="60"/>
      <c r="WX161" s="60"/>
      <c r="WY161" s="60"/>
      <c r="WZ161" s="60"/>
      <c r="XA161" s="60"/>
      <c r="XB161" s="60"/>
      <c r="XC161" s="60"/>
      <c r="XD161" s="60"/>
      <c r="XE161" s="60"/>
      <c r="XF161" s="60"/>
      <c r="XG161" s="60"/>
      <c r="XH161" s="60"/>
      <c r="XI161" s="60"/>
      <c r="XJ161" s="60"/>
      <c r="XK161" s="60"/>
      <c r="XL161" s="60"/>
      <c r="XM161" s="60"/>
      <c r="XN161" s="60"/>
      <c r="XO161" s="60"/>
      <c r="XP161" s="60"/>
      <c r="XQ161" s="60"/>
      <c r="XR161" s="60"/>
      <c r="XS161" s="60"/>
      <c r="XT161" s="60"/>
      <c r="XU161" s="60"/>
      <c r="XV161" s="60"/>
      <c r="XW161" s="60"/>
      <c r="XX161" s="60"/>
      <c r="XY161" s="60"/>
      <c r="XZ161" s="60"/>
      <c r="YA161" s="60"/>
      <c r="YB161" s="60"/>
      <c r="YC161" s="60"/>
      <c r="YD161" s="60"/>
      <c r="YE161" s="60"/>
      <c r="YF161" s="60"/>
      <c r="YG161" s="60"/>
      <c r="YH161" s="60"/>
      <c r="YI161" s="60"/>
      <c r="YJ161" s="60"/>
      <c r="YK161" s="60"/>
      <c r="YL161" s="60"/>
      <c r="YM161" s="60"/>
      <c r="YN161" s="60"/>
      <c r="YO161" s="60"/>
      <c r="YP161" s="60"/>
      <c r="YQ161" s="60"/>
      <c r="YR161" s="60"/>
      <c r="YS161" s="60"/>
      <c r="YT161" s="60"/>
      <c r="YU161" s="60"/>
      <c r="YV161" s="60"/>
      <c r="YW161" s="60"/>
      <c r="YX161" s="60"/>
      <c r="YY161" s="60"/>
      <c r="YZ161" s="60"/>
      <c r="ZA161" s="60"/>
      <c r="ZB161" s="60"/>
      <c r="ZC161" s="60"/>
      <c r="ZD161" s="60"/>
      <c r="ZE161" s="60"/>
      <c r="ZF161" s="60"/>
      <c r="ZG161" s="60"/>
      <c r="ZH161" s="60"/>
      <c r="ZI161" s="60"/>
      <c r="ZJ161" s="60"/>
      <c r="ZK161" s="60"/>
      <c r="ZL161" s="60"/>
      <c r="ZM161" s="60"/>
      <c r="ZN161" s="60"/>
      <c r="ZO161" s="60"/>
      <c r="ZP161" s="60"/>
      <c r="ZQ161" s="60"/>
      <c r="ZR161" s="60"/>
      <c r="ZS161" s="60"/>
      <c r="ZT161" s="60"/>
      <c r="ZU161" s="60"/>
      <c r="ZV161" s="60"/>
      <c r="ZW161" s="60"/>
      <c r="ZX161" s="60"/>
      <c r="ZY161" s="60"/>
      <c r="ZZ161" s="60"/>
      <c r="AAA161" s="60"/>
      <c r="AAB161" s="60"/>
      <c r="AAC161" s="60"/>
      <c r="AAD161" s="60"/>
      <c r="AAE161" s="60"/>
      <c r="AAF161" s="60"/>
      <c r="AAG161" s="60"/>
      <c r="AAH161" s="60"/>
      <c r="AAI161" s="60"/>
      <c r="AAJ161" s="60"/>
      <c r="AAK161" s="60"/>
      <c r="AAL161" s="60"/>
      <c r="AAM161" s="60"/>
      <c r="AAN161" s="60"/>
      <c r="AAO161" s="60"/>
      <c r="AAP161" s="60"/>
      <c r="AAQ161" s="60"/>
      <c r="AAR161" s="60"/>
      <c r="AAS161" s="60"/>
      <c r="AAT161" s="60"/>
      <c r="AAU161" s="60"/>
      <c r="AAV161" s="60"/>
      <c r="AAW161" s="60"/>
      <c r="AAX161" s="60"/>
      <c r="AAY161" s="60"/>
      <c r="AAZ161" s="60"/>
      <c r="ABA161" s="60"/>
      <c r="ABB161" s="60"/>
      <c r="ABC161" s="60"/>
      <c r="ABD161" s="60"/>
      <c r="ABE161" s="60"/>
      <c r="ABF161" s="60"/>
      <c r="ABG161" s="60"/>
      <c r="ABH161" s="60"/>
      <c r="ABI161" s="60"/>
      <c r="ABJ161" s="60"/>
      <c r="ABK161" s="60"/>
      <c r="ABL161" s="60"/>
      <c r="ABM161" s="60"/>
      <c r="ABN161" s="60"/>
      <c r="ABO161" s="60"/>
      <c r="ABP161" s="60"/>
      <c r="ABQ161" s="60"/>
      <c r="ABR161" s="60"/>
      <c r="ABS161" s="60"/>
      <c r="ABT161" s="60"/>
      <c r="ABU161" s="60"/>
      <c r="ABV161" s="60"/>
      <c r="ABW161" s="60"/>
      <c r="ABX161" s="60"/>
      <c r="ABY161" s="60"/>
      <c r="ABZ161" s="60"/>
      <c r="ACA161" s="60"/>
      <c r="ACB161" s="60"/>
      <c r="ACC161" s="60"/>
      <c r="ACD161" s="60"/>
      <c r="ACE161" s="60"/>
      <c r="ACF161" s="60"/>
      <c r="ACG161" s="60"/>
      <c r="ACH161" s="60"/>
      <c r="ACI161" s="60"/>
      <c r="ACJ161" s="60"/>
      <c r="ACK161" s="60"/>
      <c r="ACL161" s="60"/>
      <c r="ACM161" s="60"/>
      <c r="ACN161" s="60"/>
      <c r="ACO161" s="60"/>
      <c r="ACP161" s="60"/>
      <c r="ACQ161" s="60"/>
      <c r="ACR161" s="60"/>
      <c r="ACS161" s="60"/>
      <c r="ACT161" s="60"/>
      <c r="ACU161" s="60"/>
      <c r="ACV161" s="60"/>
      <c r="ACW161" s="60"/>
      <c r="ACX161" s="60"/>
      <c r="ACY161" s="60"/>
      <c r="ACZ161" s="60"/>
      <c r="ADA161" s="60"/>
      <c r="ADB161" s="60"/>
      <c r="ADC161" s="60"/>
      <c r="ADD161" s="60"/>
      <c r="ADE161" s="60"/>
      <c r="ADF161" s="60"/>
      <c r="ADG161" s="60"/>
      <c r="ADH161" s="60"/>
      <c r="ADI161" s="60"/>
      <c r="ADJ161" s="60"/>
      <c r="ADK161" s="60"/>
      <c r="ADL161" s="60"/>
      <c r="ADM161" s="60"/>
      <c r="ADN161" s="60"/>
      <c r="ADO161" s="60"/>
      <c r="ADP161" s="60"/>
      <c r="ADQ161" s="60"/>
      <c r="ADR161" s="60"/>
      <c r="ADS161" s="60"/>
      <c r="ADT161" s="60"/>
      <c r="ADU161" s="60"/>
      <c r="ADV161" s="60"/>
      <c r="ADW161" s="60"/>
      <c r="ADX161" s="60"/>
      <c r="ADY161" s="60"/>
      <c r="ADZ161" s="60"/>
      <c r="AEA161" s="60"/>
      <c r="AEB161" s="60"/>
      <c r="AEC161" s="60"/>
      <c r="AED161" s="60"/>
      <c r="AEE161" s="60"/>
      <c r="AEF161" s="60"/>
      <c r="AEG161" s="60"/>
      <c r="AEH161" s="60"/>
      <c r="AEI161" s="60"/>
      <c r="AEJ161" s="60"/>
      <c r="AEK161" s="60"/>
      <c r="AEL161" s="60"/>
      <c r="AEM161" s="60"/>
      <c r="AEN161" s="60"/>
      <c r="AEO161" s="60"/>
      <c r="AEP161" s="60"/>
      <c r="AEQ161" s="60"/>
      <c r="AER161" s="60"/>
      <c r="AES161" s="60"/>
      <c r="AET161" s="60"/>
      <c r="AEU161" s="60"/>
      <c r="AEV161" s="60"/>
      <c r="AEW161" s="60"/>
      <c r="AEX161" s="60"/>
      <c r="AEY161" s="60"/>
      <c r="AEZ161" s="60"/>
      <c r="AFA161" s="60"/>
      <c r="AFB161" s="60"/>
      <c r="AFC161" s="60"/>
      <c r="AFD161" s="60"/>
      <c r="AFE161" s="60"/>
      <c r="AFF161" s="60"/>
      <c r="AFG161" s="60"/>
      <c r="AFH161" s="60"/>
      <c r="AFI161" s="60"/>
      <c r="AFJ161" s="60"/>
      <c r="AFK161" s="60"/>
      <c r="AFL161" s="60"/>
      <c r="AFM161" s="60"/>
      <c r="AFN161" s="60"/>
      <c r="AFO161" s="60"/>
      <c r="AFP161" s="60"/>
      <c r="AFQ161" s="60"/>
      <c r="AFR161" s="60"/>
      <c r="AFS161" s="60"/>
      <c r="AFT161" s="60"/>
      <c r="AFU161" s="60"/>
      <c r="AFV161" s="60"/>
      <c r="AFW161" s="60"/>
      <c r="AFX161" s="60"/>
      <c r="AFY161" s="60"/>
      <c r="AFZ161" s="60"/>
      <c r="AGA161" s="60"/>
      <c r="AGB161" s="60"/>
      <c r="AGC161" s="60"/>
      <c r="AGD161" s="60"/>
      <c r="AGE161" s="60"/>
      <c r="AGF161" s="60"/>
      <c r="AGG161" s="60"/>
      <c r="AGH161" s="60"/>
      <c r="AGI161" s="60"/>
      <c r="AGJ161" s="60"/>
      <c r="AGK161" s="60"/>
      <c r="AGL161" s="60"/>
      <c r="AGM161" s="60"/>
      <c r="AGN161" s="60"/>
      <c r="AGO161" s="60"/>
      <c r="AGP161" s="60"/>
      <c r="AGQ161" s="60"/>
      <c r="AGR161" s="60"/>
      <c r="AGS161" s="60"/>
      <c r="AGT161" s="60"/>
      <c r="AGU161" s="60"/>
      <c r="AGV161" s="60"/>
      <c r="AGW161" s="60"/>
      <c r="AGX161" s="60"/>
      <c r="AGY161" s="60"/>
      <c r="AGZ161" s="60"/>
      <c r="AHA161" s="60"/>
      <c r="AHB161" s="60"/>
      <c r="AHC161" s="60"/>
      <c r="AHD161" s="60"/>
      <c r="AHE161" s="60"/>
      <c r="AHF161" s="60"/>
      <c r="AHG161" s="60"/>
      <c r="AHH161" s="60"/>
      <c r="AHI161" s="60"/>
      <c r="AHJ161" s="60"/>
      <c r="AHK161" s="60"/>
      <c r="AHL161" s="60"/>
      <c r="AHM161" s="60"/>
      <c r="AHN161" s="60"/>
      <c r="AHO161" s="60"/>
      <c r="AHP161" s="60"/>
      <c r="AHQ161" s="60"/>
      <c r="AHR161" s="60"/>
      <c r="AHS161" s="60"/>
      <c r="AHT161" s="60"/>
      <c r="AHU161" s="60"/>
      <c r="AHV161" s="60"/>
      <c r="AHW161" s="60"/>
      <c r="AHX161" s="60"/>
      <c r="AHY161" s="60"/>
      <c r="AHZ161" s="60"/>
      <c r="AIA161" s="60"/>
      <c r="AIB161" s="60"/>
      <c r="AIC161" s="60"/>
      <c r="AID161" s="60"/>
      <c r="AIE161" s="60"/>
      <c r="AIF161" s="60"/>
      <c r="AIG161" s="60"/>
      <c r="AIH161" s="60"/>
      <c r="AII161" s="60"/>
      <c r="AIJ161" s="60"/>
      <c r="AIK161" s="60"/>
      <c r="AIL161" s="60"/>
      <c r="AIM161" s="60"/>
      <c r="AIN161" s="60"/>
      <c r="AIO161" s="60"/>
      <c r="AIP161" s="60"/>
      <c r="AIQ161" s="60"/>
      <c r="AIR161" s="60"/>
      <c r="AIS161" s="60"/>
      <c r="AIT161" s="60"/>
      <c r="AIU161" s="60"/>
      <c r="AIV161" s="60"/>
      <c r="AIW161" s="60"/>
      <c r="AIX161" s="60"/>
      <c r="AIY161" s="60"/>
      <c r="AIZ161" s="60"/>
      <c r="AJA161" s="60"/>
      <c r="AJB161" s="60"/>
      <c r="AJC161" s="60"/>
      <c r="AJD161" s="60"/>
      <c r="AJE161" s="60"/>
      <c r="AJF161" s="60"/>
      <c r="AJG161" s="60"/>
      <c r="AJH161" s="60"/>
      <c r="AJI161" s="60"/>
      <c r="AJJ161" s="60"/>
      <c r="AJK161" s="60"/>
      <c r="AJL161" s="60"/>
      <c r="AJM161" s="60"/>
      <c r="AJN161" s="60"/>
      <c r="AJO161" s="60"/>
      <c r="AJP161" s="60"/>
      <c r="AJQ161" s="60"/>
      <c r="AJR161" s="60"/>
      <c r="AJS161" s="60"/>
      <c r="AJT161" s="60"/>
      <c r="AJU161" s="60"/>
      <c r="AJV161" s="60"/>
      <c r="AJW161" s="60"/>
      <c r="AJX161" s="60"/>
      <c r="AJY161" s="60"/>
      <c r="AJZ161" s="60"/>
      <c r="AKA161" s="60"/>
      <c r="AKB161" s="60"/>
      <c r="AKC161" s="60"/>
      <c r="AKD161" s="60"/>
      <c r="AKE161" s="60"/>
      <c r="AKF161" s="60"/>
      <c r="AKG161" s="60"/>
      <c r="AKH161" s="60"/>
      <c r="AKI161" s="60"/>
      <c r="AKJ161" s="60"/>
      <c r="AKK161" s="60"/>
      <c r="AKL161" s="60"/>
      <c r="AKM161" s="60"/>
      <c r="AKN161" s="60"/>
      <c r="AKO161" s="60"/>
      <c r="AKP161" s="60"/>
      <c r="AKQ161" s="60"/>
      <c r="AKR161" s="60"/>
      <c r="AKS161" s="60"/>
      <c r="AKT161" s="60"/>
      <c r="AKU161" s="60"/>
      <c r="AKV161" s="60"/>
      <c r="AKW161" s="60"/>
      <c r="AKX161" s="60"/>
      <c r="AKY161" s="60"/>
      <c r="AKZ161" s="60"/>
      <c r="ALA161" s="60"/>
      <c r="ALB161" s="60"/>
      <c r="ALC161" s="60"/>
      <c r="ALD161" s="60"/>
      <c r="ALE161" s="60"/>
      <c r="ALF161" s="60"/>
      <c r="ALG161" s="60"/>
      <c r="ALH161" s="60"/>
      <c r="ALI161" s="60"/>
      <c r="ALJ161" s="60"/>
      <c r="ALK161" s="60"/>
      <c r="ALL161" s="60"/>
      <c r="ALM161" s="60"/>
      <c r="ALN161" s="60"/>
      <c r="ALO161" s="60"/>
      <c r="ALP161" s="60"/>
      <c r="ALQ161" s="60"/>
      <c r="ALR161" s="60"/>
      <c r="ALS161" s="60"/>
      <c r="ALT161" s="60"/>
      <c r="ALU161" s="60"/>
      <c r="ALV161" s="60"/>
      <c r="ALW161" s="60"/>
      <c r="ALX161" s="60"/>
      <c r="ALY161" s="60"/>
      <c r="ALZ161" s="60"/>
      <c r="AMA161" s="60"/>
      <c r="AMB161" s="60"/>
      <c r="AMC161" s="60"/>
      <c r="AMD161" s="60"/>
      <c r="AME161" s="60"/>
      <c r="AMF161" s="60"/>
      <c r="AMG161" s="60"/>
      <c r="AMH161" s="60"/>
      <c r="AMI161" s="60"/>
      <c r="AMJ161" s="60"/>
      <c r="AMK161" s="60"/>
      <c r="AML161" s="60"/>
      <c r="AMM161" s="60"/>
      <c r="AMN161" s="60"/>
      <c r="AMO161" s="60"/>
      <c r="AMP161" s="60"/>
      <c r="AMQ161" s="60"/>
      <c r="AMR161" s="60"/>
      <c r="AMS161" s="60"/>
      <c r="AMT161" s="60"/>
      <c r="AMU161" s="60"/>
      <c r="AMV161" s="60"/>
      <c r="AMW161" s="60"/>
      <c r="AMX161" s="60"/>
      <c r="AMY161" s="60"/>
      <c r="AMZ161" s="60"/>
      <c r="ANA161" s="60"/>
      <c r="ANB161" s="60"/>
      <c r="ANC161" s="60"/>
      <c r="AND161" s="60"/>
      <c r="ANE161" s="60"/>
      <c r="ANF161" s="60"/>
      <c r="ANG161" s="60"/>
      <c r="ANH161" s="60"/>
      <c r="ANI161" s="60"/>
      <c r="ANJ161" s="60"/>
      <c r="ANK161" s="60"/>
      <c r="ANL161" s="60"/>
      <c r="ANM161" s="60"/>
      <c r="ANN161" s="60"/>
      <c r="ANO161" s="60"/>
      <c r="ANP161" s="60"/>
      <c r="ANQ161" s="60"/>
      <c r="ANR161" s="60"/>
      <c r="ANS161" s="60"/>
      <c r="ANT161" s="60"/>
      <c r="ANU161" s="60"/>
      <c r="ANV161" s="60"/>
      <c r="ANW161" s="60"/>
      <c r="ANX161" s="60"/>
      <c r="ANY161" s="60"/>
      <c r="ANZ161" s="60"/>
      <c r="AOA161" s="60"/>
      <c r="AOB161" s="60"/>
      <c r="AOC161" s="60"/>
      <c r="AOD161" s="60"/>
      <c r="AOE161" s="60"/>
      <c r="AOF161" s="60"/>
      <c r="AOG161" s="60"/>
      <c r="AOH161" s="60"/>
      <c r="AOI161" s="60"/>
      <c r="AOJ161" s="60"/>
      <c r="AOK161" s="60"/>
      <c r="AOL161" s="60"/>
      <c r="AOM161" s="60"/>
      <c r="AON161" s="60"/>
      <c r="AOO161" s="60"/>
      <c r="AOP161" s="60"/>
      <c r="AOQ161" s="60"/>
      <c r="AOR161" s="60"/>
      <c r="AOS161" s="60"/>
      <c r="AOT161" s="60"/>
      <c r="AOU161" s="60"/>
      <c r="AOV161" s="60"/>
      <c r="AOW161" s="60"/>
      <c r="AOX161" s="60"/>
      <c r="AOY161" s="60"/>
      <c r="AOZ161" s="60"/>
      <c r="APA161" s="60"/>
      <c r="APB161" s="60"/>
      <c r="APC161" s="60"/>
      <c r="APD161" s="60"/>
      <c r="APE161" s="60"/>
      <c r="APF161" s="60"/>
      <c r="APG161" s="60"/>
      <c r="APH161" s="60"/>
      <c r="API161" s="60"/>
      <c r="APJ161" s="60"/>
      <c r="APK161" s="60"/>
      <c r="APL161" s="60"/>
      <c r="APM161" s="60"/>
      <c r="APN161" s="60"/>
      <c r="APO161" s="60"/>
      <c r="APP161" s="60"/>
      <c r="APQ161" s="60"/>
      <c r="APR161" s="60"/>
      <c r="APS161" s="60"/>
      <c r="APT161" s="60"/>
      <c r="APU161" s="60"/>
      <c r="APV161" s="60"/>
      <c r="APW161" s="60"/>
      <c r="APX161" s="60"/>
      <c r="APY161" s="60"/>
      <c r="APZ161" s="60"/>
      <c r="AQA161" s="60"/>
      <c r="AQB161" s="60"/>
      <c r="AQC161" s="60"/>
      <c r="AQD161" s="60"/>
      <c r="AQE161" s="60"/>
      <c r="AQF161" s="60"/>
      <c r="AQG161" s="60"/>
      <c r="AQH161" s="60"/>
      <c r="AQI161" s="60"/>
      <c r="AQJ161" s="60"/>
      <c r="AQK161" s="60"/>
      <c r="AQL161" s="60"/>
      <c r="AQM161" s="60"/>
      <c r="AQN161" s="60"/>
      <c r="AQO161" s="60"/>
      <c r="AQP161" s="60"/>
      <c r="AQQ161" s="60"/>
      <c r="AQR161" s="60"/>
      <c r="AQS161" s="60"/>
      <c r="AQT161" s="60"/>
      <c r="AQU161" s="60"/>
      <c r="AQV161" s="60"/>
      <c r="AQW161" s="60"/>
      <c r="AQX161" s="60"/>
      <c r="AQY161" s="60"/>
      <c r="AQZ161" s="60"/>
      <c r="ARA161" s="60"/>
      <c r="ARB161" s="60"/>
      <c r="ARC161" s="60"/>
      <c r="ARD161" s="60"/>
      <c r="ARE161" s="60"/>
      <c r="ARF161" s="60"/>
      <c r="ARG161" s="60"/>
      <c r="ARH161" s="60"/>
      <c r="ARI161" s="60"/>
      <c r="ARJ161" s="60"/>
      <c r="ARK161" s="60"/>
      <c r="ARL161" s="60"/>
      <c r="ARM161" s="60"/>
      <c r="ARN161" s="60"/>
      <c r="ARO161" s="60"/>
      <c r="ARP161" s="60"/>
      <c r="ARQ161" s="60"/>
      <c r="ARR161" s="60"/>
      <c r="ARS161" s="60"/>
      <c r="ART161" s="60"/>
      <c r="ARU161" s="60"/>
      <c r="ARV161" s="60"/>
      <c r="ARW161" s="60"/>
      <c r="ARX161" s="60"/>
      <c r="ARY161" s="60"/>
      <c r="ARZ161" s="60"/>
      <c r="ASA161" s="60"/>
      <c r="ASB161" s="60"/>
      <c r="ASC161" s="60"/>
      <c r="ASD161" s="60"/>
      <c r="ASE161" s="60"/>
      <c r="ASF161" s="60"/>
      <c r="ASG161" s="60"/>
      <c r="ASH161" s="60"/>
      <c r="ASI161" s="60"/>
      <c r="ASJ161" s="60"/>
      <c r="ASK161" s="60"/>
      <c r="ASL161" s="60"/>
      <c r="ASM161" s="60"/>
      <c r="ASN161" s="60"/>
      <c r="ASO161" s="60"/>
      <c r="ASP161" s="60"/>
      <c r="ASQ161" s="60"/>
      <c r="ASR161" s="60"/>
      <c r="ASS161" s="60"/>
      <c r="AST161" s="60"/>
      <c r="ASU161" s="60"/>
      <c r="ASV161" s="60"/>
      <c r="ASW161" s="60"/>
      <c r="ASX161" s="60"/>
      <c r="ASY161" s="60"/>
      <c r="ASZ161" s="60"/>
      <c r="ATA161" s="60"/>
      <c r="ATB161" s="60"/>
      <c r="ATC161" s="60"/>
      <c r="ATD161" s="60"/>
      <c r="ATE161" s="60"/>
      <c r="ATF161" s="60"/>
      <c r="ATG161" s="60"/>
      <c r="ATH161" s="60"/>
      <c r="ATI161" s="60"/>
      <c r="ATJ161" s="60"/>
      <c r="ATK161" s="60"/>
      <c r="ATL161" s="60"/>
      <c r="ATM161" s="60"/>
      <c r="ATN161" s="60"/>
      <c r="ATO161" s="60"/>
      <c r="ATP161" s="60"/>
      <c r="ATQ161" s="60"/>
      <c r="ATR161" s="60"/>
      <c r="ATS161" s="60"/>
      <c r="ATT161" s="60"/>
      <c r="ATU161" s="60"/>
      <c r="ATV161" s="60"/>
      <c r="ATW161" s="60"/>
      <c r="ATX161" s="60"/>
      <c r="ATY161" s="60"/>
      <c r="ATZ161" s="60"/>
      <c r="AUA161" s="60"/>
      <c r="AUB161" s="60"/>
      <c r="AUC161" s="60"/>
      <c r="AUD161" s="60"/>
      <c r="AUE161" s="60"/>
      <c r="AUF161" s="60"/>
      <c r="AUG161" s="60"/>
      <c r="AUH161" s="60"/>
      <c r="AUI161" s="60"/>
      <c r="AUJ161" s="60"/>
      <c r="AUK161" s="60"/>
      <c r="AUL161" s="60"/>
      <c r="AUM161" s="60"/>
      <c r="AUN161" s="60"/>
      <c r="AUO161" s="60"/>
      <c r="AUP161" s="60"/>
      <c r="AUQ161" s="60"/>
      <c r="AUR161" s="60"/>
      <c r="AUS161" s="60"/>
      <c r="AUT161" s="60"/>
      <c r="AUU161" s="60"/>
      <c r="AUV161" s="60"/>
      <c r="AUW161" s="60"/>
      <c r="AUX161" s="60"/>
      <c r="AUY161" s="60"/>
      <c r="AUZ161" s="60"/>
      <c r="AVA161" s="60"/>
      <c r="AVB161" s="60"/>
      <c r="AVC161" s="60"/>
      <c r="AVD161" s="60"/>
      <c r="AVE161" s="60"/>
      <c r="AVF161" s="60"/>
      <c r="AVG161" s="60"/>
      <c r="AVH161" s="60"/>
      <c r="AVI161" s="60"/>
      <c r="AVJ161" s="60"/>
      <c r="AVK161" s="60"/>
      <c r="AVL161" s="60"/>
      <c r="AVM161" s="60"/>
      <c r="AVN161" s="60"/>
      <c r="AVO161" s="60"/>
      <c r="AVP161" s="60"/>
      <c r="AVQ161" s="60"/>
      <c r="AVR161" s="60"/>
      <c r="AVS161" s="60"/>
      <c r="AVT161" s="60"/>
      <c r="AVU161" s="60"/>
      <c r="AVV161" s="60"/>
      <c r="AVW161" s="60"/>
      <c r="AVX161" s="60"/>
      <c r="AVY161" s="60"/>
      <c r="AVZ161" s="60"/>
      <c r="AWA161" s="60"/>
      <c r="AWB161" s="60"/>
      <c r="AWC161" s="60"/>
      <c r="AWD161" s="60"/>
      <c r="AWE161" s="60"/>
      <c r="AWF161" s="60"/>
      <c r="AWG161" s="60"/>
      <c r="AWH161" s="60"/>
      <c r="AWI161" s="60"/>
      <c r="AWJ161" s="60"/>
      <c r="AWK161" s="60"/>
      <c r="AWL161" s="60"/>
      <c r="AWM161" s="60"/>
      <c r="AWN161" s="60"/>
      <c r="AWO161" s="60"/>
      <c r="AWP161" s="60"/>
      <c r="AWQ161" s="60"/>
      <c r="AWR161" s="60"/>
      <c r="AWS161" s="60"/>
      <c r="AWT161" s="60"/>
      <c r="AWU161" s="60"/>
      <c r="AWV161" s="60"/>
      <c r="AWW161" s="60"/>
      <c r="AWX161" s="60"/>
      <c r="AWY161" s="60"/>
      <c r="AWZ161" s="60"/>
      <c r="AXA161" s="60"/>
      <c r="AXB161" s="60"/>
      <c r="AXC161" s="60"/>
      <c r="AXD161" s="60"/>
      <c r="AXE161" s="60"/>
      <c r="AXF161" s="60"/>
      <c r="AXG161" s="60"/>
      <c r="AXH161" s="60"/>
      <c r="AXI161" s="60"/>
      <c r="AXJ161" s="60"/>
      <c r="AXK161" s="60"/>
      <c r="AXL161" s="60"/>
      <c r="AXM161" s="60"/>
      <c r="AXN161" s="60"/>
      <c r="AXO161" s="60"/>
      <c r="AXP161" s="60"/>
      <c r="AXQ161" s="60"/>
      <c r="AXR161" s="60"/>
      <c r="AXS161" s="60"/>
      <c r="AXT161" s="60"/>
      <c r="AXU161" s="60"/>
      <c r="AXV161" s="60"/>
      <c r="AXW161" s="60"/>
      <c r="AXX161" s="60"/>
      <c r="AXY161" s="60"/>
      <c r="AXZ161" s="60"/>
      <c r="AYA161" s="60"/>
      <c r="AYB161" s="60"/>
      <c r="AYC161" s="60"/>
      <c r="AYD161" s="60"/>
      <c r="AYE161" s="60"/>
      <c r="AYF161" s="60"/>
      <c r="AYG161" s="60"/>
      <c r="AYH161" s="60"/>
      <c r="AYI161" s="60"/>
      <c r="AYJ161" s="60"/>
      <c r="AYK161" s="60"/>
      <c r="AYL161" s="60"/>
      <c r="AYM161" s="60"/>
      <c r="AYN161" s="60"/>
      <c r="AYO161" s="60"/>
      <c r="AYP161" s="60"/>
      <c r="AYQ161" s="60"/>
      <c r="AYR161" s="60"/>
      <c r="AYS161" s="60"/>
      <c r="AYT161" s="60"/>
      <c r="AYU161" s="60"/>
      <c r="AYV161" s="60"/>
      <c r="AYW161" s="60"/>
      <c r="AYX161" s="60"/>
      <c r="AYY161" s="60"/>
      <c r="AYZ161" s="60"/>
      <c r="AZA161" s="60"/>
      <c r="AZB161" s="60"/>
      <c r="AZC161" s="60"/>
      <c r="AZD161" s="60"/>
      <c r="AZE161" s="60"/>
      <c r="AZF161" s="60"/>
      <c r="AZG161" s="60"/>
      <c r="AZH161" s="60"/>
      <c r="AZI161" s="60"/>
      <c r="AZJ161" s="60"/>
      <c r="AZK161" s="60"/>
      <c r="AZL161" s="60"/>
      <c r="AZM161" s="60"/>
      <c r="AZN161" s="60"/>
      <c r="AZO161" s="60"/>
      <c r="AZP161" s="60"/>
      <c r="AZQ161" s="60"/>
      <c r="AZR161" s="60"/>
      <c r="AZS161" s="60"/>
      <c r="AZT161" s="60"/>
      <c r="AZU161" s="60"/>
      <c r="AZV161" s="60"/>
      <c r="AZW161" s="60"/>
      <c r="AZX161" s="60"/>
      <c r="AZY161" s="60"/>
      <c r="AZZ161" s="60"/>
      <c r="BAA161" s="60"/>
      <c r="BAB161" s="60"/>
      <c r="BAC161" s="60"/>
      <c r="BAD161" s="60"/>
      <c r="BAE161" s="60"/>
      <c r="BAF161" s="60"/>
      <c r="BAG161" s="60"/>
      <c r="BAH161" s="60"/>
      <c r="BAI161" s="60"/>
      <c r="BAJ161" s="60"/>
      <c r="BAK161" s="60"/>
      <c r="BAL161" s="60"/>
      <c r="BAM161" s="60"/>
      <c r="BAN161" s="60"/>
      <c r="BAO161" s="60"/>
      <c r="BAP161" s="60"/>
      <c r="BAQ161" s="60"/>
      <c r="BAR161" s="60"/>
      <c r="BAS161" s="60"/>
      <c r="BAT161" s="60"/>
      <c r="BAU161" s="60"/>
      <c r="BAV161" s="60"/>
      <c r="BAW161" s="60"/>
      <c r="BAX161" s="60"/>
      <c r="BAY161" s="60"/>
      <c r="BAZ161" s="60"/>
      <c r="BBA161" s="60"/>
      <c r="BBB161" s="60"/>
      <c r="BBC161" s="60"/>
      <c r="BBD161" s="60"/>
      <c r="BBE161" s="60"/>
      <c r="BBF161" s="60"/>
      <c r="BBG161" s="60"/>
      <c r="BBH161" s="60"/>
      <c r="BBI161" s="60"/>
      <c r="BBJ161" s="60"/>
      <c r="BBK161" s="60"/>
      <c r="BBL161" s="60"/>
      <c r="BBM161" s="60"/>
      <c r="BBN161" s="60"/>
      <c r="BBO161" s="60"/>
      <c r="BBP161" s="60"/>
      <c r="BBQ161" s="60"/>
      <c r="BBR161" s="60"/>
      <c r="BBS161" s="60"/>
      <c r="BBT161" s="60"/>
      <c r="BBU161" s="60"/>
      <c r="BBV161" s="60"/>
      <c r="BBW161" s="60"/>
      <c r="BBX161" s="60"/>
      <c r="BBY161" s="60"/>
      <c r="BBZ161" s="60"/>
      <c r="BCA161" s="60"/>
      <c r="BCB161" s="60"/>
      <c r="BCC161" s="60"/>
      <c r="BCD161" s="60"/>
      <c r="BCE161" s="60"/>
      <c r="BCF161" s="60"/>
      <c r="BCG161" s="60"/>
      <c r="BCH161" s="60"/>
      <c r="BCI161" s="60"/>
      <c r="BCJ161" s="60"/>
      <c r="BCK161" s="60"/>
      <c r="BCL161" s="60"/>
      <c r="BCM161" s="60"/>
      <c r="BCN161" s="60"/>
      <c r="BCO161" s="60"/>
      <c r="BCP161" s="60"/>
      <c r="BCQ161" s="60"/>
      <c r="BCR161" s="60"/>
      <c r="BCS161" s="60"/>
      <c r="BCT161" s="60"/>
      <c r="BCU161" s="60"/>
      <c r="BCV161" s="60"/>
      <c r="BCW161" s="60"/>
      <c r="BCX161" s="60"/>
      <c r="BCY161" s="60"/>
      <c r="BCZ161" s="60"/>
      <c r="BDA161" s="60"/>
      <c r="BDB161" s="60"/>
      <c r="BDC161" s="60"/>
      <c r="BDD161" s="60"/>
      <c r="BDE161" s="60"/>
      <c r="BDF161" s="60"/>
      <c r="BDG161" s="60"/>
      <c r="BDH161" s="60"/>
      <c r="BDI161" s="60"/>
      <c r="BDJ161" s="60"/>
      <c r="BDK161" s="60"/>
      <c r="BDL161" s="60"/>
      <c r="BDM161" s="60"/>
      <c r="BDN161" s="60"/>
      <c r="BDO161" s="60"/>
      <c r="BDP161" s="60"/>
      <c r="BDQ161" s="60"/>
      <c r="BDR161" s="60"/>
      <c r="BDS161" s="60"/>
      <c r="BDT161" s="60"/>
      <c r="BDU161" s="60"/>
      <c r="BDV161" s="60"/>
      <c r="BDW161" s="60"/>
      <c r="BDX161" s="60"/>
      <c r="BDY161" s="60"/>
      <c r="BDZ161" s="60"/>
      <c r="BEA161" s="60"/>
      <c r="BEB161" s="60"/>
      <c r="BEC161" s="60"/>
      <c r="BED161" s="60"/>
      <c r="BEE161" s="60"/>
      <c r="BEF161" s="60"/>
      <c r="BEG161" s="60"/>
      <c r="BEH161" s="60"/>
      <c r="BEI161" s="60"/>
      <c r="BEJ161" s="60"/>
      <c r="BEK161" s="60"/>
      <c r="BEL161" s="60"/>
      <c r="BEM161" s="60"/>
      <c r="BEN161" s="60"/>
      <c r="BEO161" s="60"/>
      <c r="BEP161" s="60"/>
      <c r="BEQ161" s="60"/>
      <c r="BER161" s="60"/>
      <c r="BES161" s="60"/>
      <c r="BET161" s="60"/>
      <c r="BEU161" s="60"/>
      <c r="BEV161" s="60"/>
      <c r="BEW161" s="60"/>
      <c r="BEX161" s="60"/>
      <c r="BEY161" s="60"/>
      <c r="BEZ161" s="60"/>
      <c r="BFA161" s="60"/>
      <c r="BFB161" s="60"/>
      <c r="BFC161" s="60"/>
      <c r="BFD161" s="60"/>
      <c r="BFE161" s="60"/>
      <c r="BFF161" s="60"/>
      <c r="BFG161" s="60"/>
      <c r="BFH161" s="60"/>
      <c r="BFI161" s="60"/>
      <c r="BFJ161" s="60"/>
      <c r="BFK161" s="60"/>
      <c r="BFL161" s="60"/>
      <c r="BFM161" s="60"/>
      <c r="BFN161" s="60"/>
      <c r="BFO161" s="60"/>
      <c r="BFP161" s="60"/>
      <c r="BFQ161" s="60"/>
      <c r="BFR161" s="60"/>
      <c r="BFS161" s="60"/>
      <c r="BFT161" s="60"/>
      <c r="BFU161" s="60"/>
      <c r="BFV161" s="60"/>
      <c r="BFW161" s="60"/>
      <c r="BFX161" s="60"/>
      <c r="BFY161" s="60"/>
      <c r="BFZ161" s="60"/>
      <c r="BGA161" s="60"/>
      <c r="BGB161" s="60"/>
      <c r="BGC161" s="60"/>
      <c r="BGD161" s="60"/>
      <c r="BGE161" s="60"/>
      <c r="BGF161" s="60"/>
      <c r="BGG161" s="60"/>
      <c r="BGH161" s="60"/>
      <c r="BGI161" s="60"/>
      <c r="BGJ161" s="60"/>
      <c r="BGK161" s="60"/>
      <c r="BGL161" s="60"/>
      <c r="BGM161" s="60"/>
      <c r="BGN161" s="60"/>
      <c r="BGO161" s="60"/>
      <c r="BGP161" s="60"/>
      <c r="BGQ161" s="60"/>
      <c r="BGR161" s="60"/>
      <c r="BGS161" s="60"/>
      <c r="BGT161" s="60"/>
      <c r="BGU161" s="60"/>
      <c r="BGV161" s="60"/>
      <c r="BGW161" s="60"/>
      <c r="BGX161" s="60"/>
      <c r="BGY161" s="60"/>
      <c r="BGZ161" s="60"/>
      <c r="BHA161" s="60"/>
      <c r="BHB161" s="60"/>
      <c r="BHC161" s="60"/>
      <c r="BHD161" s="60"/>
      <c r="BHE161" s="60"/>
      <c r="BHF161" s="60"/>
      <c r="BHG161" s="60"/>
      <c r="BHH161" s="60"/>
      <c r="BHI161" s="60"/>
      <c r="BHJ161" s="60"/>
      <c r="BHK161" s="60"/>
      <c r="BHL161" s="60"/>
      <c r="BHM161" s="60"/>
      <c r="BHN161" s="60"/>
      <c r="BHO161" s="60"/>
      <c r="BHP161" s="60"/>
      <c r="BHQ161" s="60"/>
      <c r="BHR161" s="60"/>
      <c r="BHS161" s="60"/>
      <c r="BHT161" s="60"/>
      <c r="BHU161" s="60"/>
      <c r="BHV161" s="60"/>
      <c r="BHW161" s="60"/>
      <c r="BHX161" s="60"/>
      <c r="BHY161" s="60"/>
      <c r="BHZ161" s="60"/>
      <c r="BIA161" s="60"/>
      <c r="BIB161" s="60"/>
      <c r="BIC161" s="60"/>
      <c r="BID161" s="60"/>
      <c r="BIE161" s="60"/>
      <c r="BIF161" s="60"/>
      <c r="BIG161" s="60"/>
      <c r="BIH161" s="60"/>
      <c r="BII161" s="60"/>
      <c r="BIJ161" s="60"/>
      <c r="BIK161" s="60"/>
      <c r="BIL161" s="60"/>
      <c r="BIM161" s="60"/>
      <c r="BIN161" s="60"/>
      <c r="BIO161" s="60"/>
      <c r="BIP161" s="60"/>
      <c r="BIQ161" s="60"/>
      <c r="BIR161" s="60"/>
      <c r="BIS161" s="60"/>
      <c r="BIT161" s="60"/>
      <c r="BIU161" s="60"/>
      <c r="BIV161" s="60"/>
      <c r="BIW161" s="60"/>
      <c r="BIX161" s="60"/>
      <c r="BIY161" s="60"/>
      <c r="BIZ161" s="60"/>
      <c r="BJA161" s="60"/>
      <c r="BJB161" s="60"/>
      <c r="BJC161" s="60"/>
      <c r="BJD161" s="60"/>
      <c r="BJE161" s="60"/>
      <c r="BJF161" s="60"/>
      <c r="BJG161" s="60"/>
      <c r="BJH161" s="60"/>
      <c r="BJI161" s="60"/>
      <c r="BJJ161" s="60"/>
      <c r="BJK161" s="60"/>
      <c r="BJL161" s="60"/>
      <c r="BJM161" s="60"/>
      <c r="BJN161" s="60"/>
      <c r="BJO161" s="60"/>
      <c r="BJP161" s="60"/>
      <c r="BJQ161" s="60"/>
      <c r="BJR161" s="60"/>
      <c r="BJS161" s="60"/>
      <c r="BJT161" s="60"/>
      <c r="BJU161" s="60"/>
      <c r="BJV161" s="60"/>
      <c r="BJW161" s="60"/>
      <c r="BJX161" s="60"/>
      <c r="BJY161" s="60"/>
      <c r="BJZ161" s="60"/>
      <c r="BKA161" s="60"/>
      <c r="BKB161" s="60"/>
      <c r="BKC161" s="60"/>
      <c r="BKD161" s="60"/>
      <c r="BKE161" s="60"/>
      <c r="BKF161" s="60"/>
      <c r="BKG161" s="60"/>
      <c r="BKH161" s="60"/>
      <c r="BKI161" s="60"/>
      <c r="BKJ161" s="60"/>
      <c r="BKK161" s="60"/>
      <c r="BKL161" s="60"/>
      <c r="BKM161" s="60"/>
      <c r="BKN161" s="60"/>
      <c r="BKO161" s="60"/>
      <c r="BKP161" s="60"/>
      <c r="BKQ161" s="60"/>
      <c r="BKR161" s="60"/>
      <c r="BKS161" s="60"/>
      <c r="BKT161" s="60"/>
      <c r="BKU161" s="60"/>
      <c r="BKV161" s="60"/>
      <c r="BKW161" s="60"/>
      <c r="BKX161" s="60"/>
      <c r="BKY161" s="60"/>
      <c r="BKZ161" s="60"/>
      <c r="BLA161" s="60"/>
      <c r="BLB161" s="60"/>
      <c r="BLC161" s="60"/>
      <c r="BLD161" s="60"/>
      <c r="BLE161" s="60"/>
      <c r="BLF161" s="60"/>
      <c r="BLG161" s="60"/>
      <c r="BLH161" s="60"/>
      <c r="BLI161" s="60"/>
      <c r="BLJ161" s="60"/>
      <c r="BLK161" s="60"/>
      <c r="BLL161" s="60"/>
      <c r="BLM161" s="60"/>
      <c r="BLN161" s="60"/>
      <c r="BLO161" s="60"/>
      <c r="BLP161" s="60"/>
      <c r="BLQ161" s="60"/>
      <c r="BLR161" s="60"/>
      <c r="BLS161" s="60"/>
      <c r="BLT161" s="60"/>
      <c r="BLU161" s="60"/>
      <c r="BLV161" s="60"/>
      <c r="BLW161" s="60"/>
      <c r="BLX161" s="60"/>
      <c r="BLY161" s="60"/>
      <c r="BLZ161" s="60"/>
      <c r="BMA161" s="60"/>
      <c r="BMB161" s="60"/>
      <c r="BMC161" s="60"/>
      <c r="BMD161" s="60"/>
      <c r="BME161" s="60"/>
      <c r="BMF161" s="60"/>
      <c r="BMG161" s="60"/>
      <c r="BMH161" s="60"/>
      <c r="BMI161" s="60"/>
      <c r="BMJ161" s="60"/>
      <c r="BMK161" s="60"/>
      <c r="BML161" s="60"/>
      <c r="BMM161" s="60"/>
      <c r="BMN161" s="60"/>
      <c r="BMO161" s="60"/>
      <c r="BMP161" s="60"/>
      <c r="BMQ161" s="60"/>
      <c r="BMR161" s="60"/>
      <c r="BMS161" s="60"/>
      <c r="BMT161" s="60"/>
      <c r="BMU161" s="60"/>
      <c r="BMV161" s="60"/>
      <c r="BMW161" s="60"/>
      <c r="BMX161" s="60"/>
      <c r="BMY161" s="60"/>
      <c r="BMZ161" s="60"/>
      <c r="BNA161" s="60"/>
      <c r="BNB161" s="60"/>
      <c r="BNC161" s="60"/>
      <c r="BND161" s="60"/>
      <c r="BNE161" s="60"/>
      <c r="BNF161" s="60"/>
      <c r="BNG161" s="60"/>
      <c r="BNH161" s="60"/>
      <c r="BNI161" s="60"/>
      <c r="BNJ161" s="60"/>
      <c r="BNK161" s="60"/>
      <c r="BNL161" s="60"/>
      <c r="BNM161" s="60"/>
      <c r="BNN161" s="60"/>
      <c r="BNO161" s="60"/>
      <c r="BNP161" s="60"/>
      <c r="BNQ161" s="60"/>
      <c r="BNR161" s="60"/>
      <c r="BNS161" s="60"/>
      <c r="BNT161" s="60"/>
      <c r="BNU161" s="60"/>
      <c r="BNV161" s="60"/>
      <c r="BNW161" s="60"/>
      <c r="BNX161" s="60"/>
      <c r="BNY161" s="60"/>
      <c r="BNZ161" s="60"/>
      <c r="BOA161" s="60"/>
      <c r="BOB161" s="60"/>
      <c r="BOC161" s="60"/>
      <c r="BOD161" s="60"/>
      <c r="BOE161" s="60"/>
      <c r="BOF161" s="60"/>
      <c r="BOG161" s="60"/>
      <c r="BOH161" s="60"/>
      <c r="BOI161" s="60"/>
      <c r="BOJ161" s="60"/>
      <c r="BOK161" s="60"/>
      <c r="BOL161" s="60"/>
      <c r="BOM161" s="60"/>
      <c r="BON161" s="60"/>
      <c r="BOO161" s="60"/>
      <c r="BOP161" s="60"/>
      <c r="BOQ161" s="60"/>
      <c r="BOR161" s="60"/>
      <c r="BOS161" s="60"/>
      <c r="BOT161" s="60"/>
      <c r="BOU161" s="60"/>
      <c r="BOV161" s="60"/>
      <c r="BOW161" s="60"/>
      <c r="BOX161" s="60"/>
      <c r="BOY161" s="60"/>
      <c r="BOZ161" s="60"/>
      <c r="BPA161" s="60"/>
      <c r="BPB161" s="60"/>
      <c r="BPC161" s="60"/>
      <c r="BPD161" s="60"/>
      <c r="BPE161" s="60"/>
      <c r="BPF161" s="60"/>
      <c r="BPG161" s="60"/>
      <c r="BPH161" s="60"/>
      <c r="BPI161" s="60"/>
      <c r="BPJ161" s="60"/>
      <c r="BPK161" s="60"/>
      <c r="BPL161" s="60"/>
      <c r="BPM161" s="60"/>
      <c r="BPN161" s="60"/>
      <c r="BPO161" s="60"/>
      <c r="BPP161" s="60"/>
      <c r="BPQ161" s="60"/>
      <c r="BPR161" s="60"/>
      <c r="BPS161" s="60"/>
      <c r="BPT161" s="60"/>
      <c r="BPU161" s="60"/>
      <c r="BPV161" s="60"/>
      <c r="BPW161" s="60"/>
      <c r="BPX161" s="60"/>
      <c r="BPY161" s="60"/>
      <c r="BPZ161" s="60"/>
      <c r="BQA161" s="60"/>
      <c r="BQB161" s="60"/>
      <c r="BQC161" s="60"/>
      <c r="BQD161" s="60"/>
      <c r="BQE161" s="60"/>
      <c r="BQF161" s="60"/>
      <c r="BQG161" s="60"/>
      <c r="BQH161" s="60"/>
      <c r="BQI161" s="60"/>
      <c r="BQJ161" s="60"/>
      <c r="BQK161" s="60"/>
      <c r="BQL161" s="60"/>
      <c r="BQM161" s="60"/>
      <c r="BQN161" s="60"/>
      <c r="BQO161" s="60"/>
      <c r="BQP161" s="60"/>
      <c r="BQQ161" s="60"/>
      <c r="BQR161" s="60"/>
      <c r="BQS161" s="60"/>
      <c r="BQT161" s="60"/>
      <c r="BQU161" s="60"/>
      <c r="BQV161" s="60"/>
      <c r="BQW161" s="60"/>
      <c r="BQX161" s="60"/>
      <c r="BQY161" s="60"/>
      <c r="BQZ161" s="60"/>
      <c r="BRA161" s="60"/>
      <c r="BRB161" s="60"/>
      <c r="BRC161" s="60"/>
      <c r="BRD161" s="60"/>
      <c r="BRE161" s="60"/>
      <c r="BRF161" s="60"/>
      <c r="BRG161" s="60"/>
      <c r="BRH161" s="60"/>
      <c r="BRI161" s="60"/>
      <c r="BRJ161" s="60"/>
      <c r="BRK161" s="60"/>
      <c r="BRL161" s="60"/>
      <c r="BRM161" s="60"/>
      <c r="BRN161" s="60"/>
      <c r="BRO161" s="60"/>
      <c r="BRP161" s="60"/>
      <c r="BRQ161" s="60"/>
      <c r="BRR161" s="60"/>
      <c r="BRS161" s="60"/>
      <c r="BRT161" s="60"/>
      <c r="BRU161" s="60"/>
      <c r="BRV161" s="60"/>
      <c r="BRW161" s="60"/>
      <c r="BRX161" s="60"/>
      <c r="BRY161" s="60"/>
      <c r="BRZ161" s="60"/>
      <c r="BSA161" s="60"/>
      <c r="BSB161" s="60"/>
      <c r="BSC161" s="60"/>
      <c r="BSD161" s="60"/>
      <c r="BSE161" s="60"/>
      <c r="BSF161" s="60"/>
      <c r="BSG161" s="60"/>
      <c r="BSH161" s="60"/>
      <c r="BSI161" s="60"/>
      <c r="BSJ161" s="60"/>
      <c r="BSK161" s="60"/>
      <c r="BSL161" s="60"/>
      <c r="BSM161" s="60"/>
      <c r="BSN161" s="60"/>
      <c r="BSO161" s="60"/>
      <c r="BSP161" s="60"/>
      <c r="BSQ161" s="60"/>
      <c r="BSR161" s="60"/>
      <c r="BSS161" s="60"/>
      <c r="BST161" s="60"/>
      <c r="BSU161" s="60"/>
      <c r="BSV161" s="60"/>
      <c r="BSW161" s="60"/>
      <c r="BSX161" s="60"/>
      <c r="BSY161" s="60"/>
      <c r="BSZ161" s="60"/>
      <c r="BTA161" s="60"/>
      <c r="BTB161" s="60"/>
      <c r="BTC161" s="60"/>
      <c r="BTD161" s="60"/>
      <c r="BTE161" s="60"/>
      <c r="BTF161" s="60"/>
      <c r="BTG161" s="60"/>
      <c r="BTH161" s="60"/>
      <c r="BTI161" s="60"/>
      <c r="BTJ161" s="60"/>
      <c r="BTK161" s="60"/>
      <c r="BTL161" s="60"/>
      <c r="BTM161" s="60"/>
      <c r="BTN161" s="60"/>
      <c r="BTO161" s="60"/>
      <c r="BTP161" s="60"/>
      <c r="BTQ161" s="60"/>
      <c r="BTR161" s="60"/>
      <c r="BTS161" s="60"/>
      <c r="BTT161" s="60"/>
      <c r="BTU161" s="60"/>
      <c r="BTV161" s="60"/>
      <c r="BTW161" s="60"/>
      <c r="BTX161" s="60"/>
      <c r="BTY161" s="60"/>
      <c r="BTZ161" s="60"/>
      <c r="BUA161" s="60"/>
      <c r="BUB161" s="60"/>
      <c r="BUC161" s="60"/>
      <c r="BUD161" s="60"/>
      <c r="BUE161" s="60"/>
      <c r="BUF161" s="60"/>
      <c r="BUG161" s="60"/>
      <c r="BUH161" s="60"/>
      <c r="BUI161" s="60"/>
      <c r="BUJ161" s="60"/>
      <c r="BUK161" s="60"/>
      <c r="BUL161" s="60"/>
      <c r="BUM161" s="60"/>
      <c r="BUN161" s="60"/>
      <c r="BUO161" s="60"/>
      <c r="BUP161" s="60"/>
      <c r="BUQ161" s="60"/>
      <c r="BUR161" s="60"/>
      <c r="BUS161" s="60"/>
      <c r="BUT161" s="60"/>
      <c r="BUU161" s="60"/>
      <c r="BUV161" s="60"/>
      <c r="BUW161" s="60"/>
      <c r="BUX161" s="60"/>
      <c r="BUY161" s="60"/>
      <c r="BUZ161" s="60"/>
      <c r="BVA161" s="60"/>
      <c r="BVB161" s="60"/>
      <c r="BVC161" s="60"/>
      <c r="BVD161" s="60"/>
      <c r="BVE161" s="60"/>
      <c r="BVF161" s="60"/>
      <c r="BVG161" s="60"/>
      <c r="BVH161" s="60"/>
      <c r="BVI161" s="60"/>
      <c r="BVJ161" s="60"/>
      <c r="BVK161" s="60"/>
      <c r="BVL161" s="60"/>
      <c r="BVM161" s="60"/>
      <c r="BVN161" s="60"/>
      <c r="BVO161" s="60"/>
      <c r="BVP161" s="60"/>
      <c r="BVQ161" s="60"/>
      <c r="BVR161" s="60"/>
      <c r="BVS161" s="60"/>
      <c r="BVT161" s="60"/>
      <c r="BVU161" s="60"/>
      <c r="BVV161" s="60"/>
      <c r="BVW161" s="60"/>
      <c r="BVX161" s="60"/>
      <c r="BVY161" s="60"/>
      <c r="BVZ161" s="60"/>
      <c r="BWA161" s="60"/>
      <c r="BWB161" s="60"/>
      <c r="BWC161" s="60"/>
      <c r="BWD161" s="60"/>
      <c r="BWE161" s="60"/>
      <c r="BWF161" s="60"/>
      <c r="BWG161" s="60"/>
      <c r="BWH161" s="60"/>
      <c r="BWI161" s="60"/>
      <c r="BWJ161" s="60"/>
      <c r="BWK161" s="60"/>
      <c r="BWL161" s="60"/>
      <c r="BWM161" s="60"/>
      <c r="BWN161" s="60"/>
      <c r="BWO161" s="60"/>
      <c r="BWP161" s="60"/>
      <c r="BWQ161" s="60"/>
      <c r="BWR161" s="60"/>
      <c r="BWS161" s="60"/>
      <c r="BWT161" s="60"/>
      <c r="BWU161" s="60"/>
      <c r="BWV161" s="60"/>
      <c r="BWW161" s="60"/>
      <c r="BWX161" s="60"/>
      <c r="BWY161" s="60"/>
      <c r="BWZ161" s="60"/>
      <c r="BXA161" s="60"/>
      <c r="BXB161" s="60"/>
      <c r="BXC161" s="60"/>
      <c r="BXD161" s="60"/>
      <c r="BXE161" s="60"/>
      <c r="BXF161" s="60"/>
      <c r="BXG161" s="60"/>
      <c r="BXH161" s="60"/>
      <c r="BXI161" s="60"/>
      <c r="BXJ161" s="60"/>
      <c r="BXK161" s="60"/>
      <c r="BXL161" s="60"/>
      <c r="BXM161" s="60"/>
      <c r="BXN161" s="60"/>
      <c r="BXO161" s="60"/>
      <c r="BXP161" s="60"/>
      <c r="BXQ161" s="60"/>
      <c r="BXR161" s="60"/>
      <c r="BXS161" s="60"/>
      <c r="BXT161" s="60"/>
      <c r="BXU161" s="60"/>
      <c r="BXV161" s="60"/>
      <c r="BXW161" s="60"/>
      <c r="BXX161" s="60"/>
      <c r="BXY161" s="60"/>
      <c r="BXZ161" s="60"/>
      <c r="BYA161" s="60"/>
      <c r="BYB161" s="60"/>
      <c r="BYC161" s="60"/>
      <c r="BYD161" s="60"/>
      <c r="BYE161" s="60"/>
      <c r="BYF161" s="60"/>
      <c r="BYG161" s="60"/>
      <c r="BYH161" s="60"/>
      <c r="BYI161" s="60"/>
      <c r="BYJ161" s="60"/>
      <c r="BYK161" s="60"/>
      <c r="BYL161" s="60"/>
      <c r="BYM161" s="60"/>
      <c r="BYN161" s="60"/>
      <c r="BYO161" s="60"/>
      <c r="BYP161" s="60"/>
      <c r="BYQ161" s="60"/>
      <c r="BYR161" s="60"/>
      <c r="BYS161" s="60"/>
      <c r="BYT161" s="60"/>
      <c r="BYU161" s="60"/>
      <c r="BYV161" s="60"/>
      <c r="BYW161" s="60"/>
      <c r="BYX161" s="60"/>
      <c r="BYY161" s="60"/>
      <c r="BYZ161" s="60"/>
      <c r="BZA161" s="60"/>
      <c r="BZB161" s="60"/>
      <c r="BZC161" s="60"/>
      <c r="BZD161" s="60"/>
      <c r="BZE161" s="60"/>
      <c r="BZF161" s="60"/>
      <c r="BZG161" s="60"/>
      <c r="BZH161" s="60"/>
      <c r="BZI161" s="60"/>
      <c r="BZJ161" s="60"/>
      <c r="BZK161" s="60"/>
      <c r="BZL161" s="60"/>
      <c r="BZM161" s="60"/>
      <c r="BZN161" s="60"/>
      <c r="BZO161" s="60"/>
      <c r="BZP161" s="60"/>
      <c r="BZQ161" s="60"/>
      <c r="BZR161" s="60"/>
      <c r="BZS161" s="60"/>
      <c r="BZT161" s="60"/>
      <c r="BZU161" s="60"/>
      <c r="BZV161" s="60"/>
      <c r="BZW161" s="60"/>
      <c r="BZX161" s="60"/>
      <c r="BZY161" s="60"/>
      <c r="BZZ161" s="60"/>
      <c r="CAA161" s="60"/>
      <c r="CAB161" s="60"/>
      <c r="CAC161" s="60"/>
      <c r="CAD161" s="60"/>
      <c r="CAE161" s="60"/>
      <c r="CAF161" s="60"/>
      <c r="CAG161" s="60"/>
      <c r="CAH161" s="60"/>
      <c r="CAI161" s="60"/>
      <c r="CAJ161" s="60"/>
      <c r="CAK161" s="60"/>
      <c r="CAL161" s="60"/>
      <c r="CAM161" s="60"/>
      <c r="CAN161" s="60"/>
      <c r="CAO161" s="60"/>
      <c r="CAP161" s="60"/>
      <c r="CAQ161" s="60"/>
      <c r="CAR161" s="60"/>
      <c r="CAS161" s="60"/>
      <c r="CAT161" s="60"/>
      <c r="CAU161" s="60"/>
      <c r="CAV161" s="60"/>
      <c r="CAW161" s="60"/>
      <c r="CAX161" s="60"/>
      <c r="CAY161" s="60"/>
      <c r="CAZ161" s="60"/>
      <c r="CBA161" s="60"/>
      <c r="CBB161" s="60"/>
      <c r="CBC161" s="60"/>
      <c r="CBD161" s="60"/>
      <c r="CBE161" s="60"/>
      <c r="CBF161" s="60"/>
      <c r="CBG161" s="60"/>
      <c r="CBH161" s="60"/>
      <c r="CBI161" s="60"/>
      <c r="CBJ161" s="60"/>
      <c r="CBK161" s="60"/>
      <c r="CBL161" s="60"/>
      <c r="CBM161" s="60"/>
      <c r="CBN161" s="60"/>
      <c r="CBO161" s="60"/>
      <c r="CBP161" s="60"/>
      <c r="CBQ161" s="60"/>
    </row>
    <row r="162" spans="1:2097" s="24" customFormat="1" ht="47.25">
      <c r="A162" s="124"/>
      <c r="B162" s="125"/>
      <c r="C162" s="126"/>
      <c r="D162" s="126"/>
      <c r="E162" s="127"/>
      <c r="F162" s="28" t="s">
        <v>75</v>
      </c>
      <c r="G162" s="5">
        <f t="shared" si="77"/>
        <v>17475429.620000001</v>
      </c>
      <c r="H162" s="5">
        <f>H75+H135+H96+H115+H69+H138+H85+H159+H155+H152+H149+H146+H57+H142+H131+H128+H125+H121+H118+H108+H92+H82+H72+H66+H63+H54</f>
        <v>591536.83000000007</v>
      </c>
      <c r="I162" s="5">
        <f t="shared" ref="I162:O162" si="83">I75+I135+I96+I115+I69+I138+I85+I159+I155+I152+I149+I146+I57+I142+I131+I128+I125+I121+I118+I108+I92+I82+I72+I66+I63+I54</f>
        <v>603518.27</v>
      </c>
      <c r="J162" s="5">
        <f t="shared" si="83"/>
        <v>2158147.09</v>
      </c>
      <c r="K162" s="5">
        <f>K75+K135+K96+K115+K69+K138+K85+K159+K155+K152+K149+K146+K57+K142+K131+K128+K125+K121+K118+K108+K92+K82+K72+K66+K63+K54+K79+K105</f>
        <v>9338000.9700000007</v>
      </c>
      <c r="L162" s="5">
        <f>L75+L135+L96+L115+L69+L138+L85+L159+L155+L152+L149+L146+L57+L142+L131+L128+L125+L121+L118+L108+L92+L82+L72+L66+L63+L54+L99+L102</f>
        <v>3880920.41</v>
      </c>
      <c r="M162" s="5">
        <f>M75+M135+M96+M115+M69+M138+M85+M159+M155+M152+M149+M146+M57+M142+M131+M128+M125+M121+M118+M108+M92+M82+M72+M66+M63+M54+M60</f>
        <v>606326.05000000005</v>
      </c>
      <c r="N162" s="5">
        <f t="shared" ref="N162" si="84">N75+N135+N96+N115+N69+N138+N85+N159+N155+N152+N149+N146+N57+N142+N131+N128+N125+N121+N118+N108+N92+N82+N72+N66+N63+N54</f>
        <v>145860</v>
      </c>
      <c r="O162" s="5">
        <f t="shared" si="83"/>
        <v>151120</v>
      </c>
      <c r="P162" s="84"/>
      <c r="Q162" s="9"/>
      <c r="R162" s="8"/>
      <c r="S162" s="9"/>
      <c r="T162" s="9"/>
      <c r="U162" s="9"/>
      <c r="V162" s="44"/>
      <c r="W162" s="56"/>
      <c r="X162" s="56"/>
      <c r="Y162" s="76"/>
      <c r="Z162" s="56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  <c r="AML162" s="60"/>
      <c r="AMM162" s="60"/>
      <c r="AMN162" s="60"/>
      <c r="AMO162" s="60"/>
      <c r="AMP162" s="60"/>
      <c r="AMQ162" s="60"/>
      <c r="AMR162" s="60"/>
      <c r="AMS162" s="60"/>
      <c r="AMT162" s="60"/>
      <c r="AMU162" s="60"/>
      <c r="AMV162" s="60"/>
      <c r="AMW162" s="60"/>
      <c r="AMX162" s="60"/>
      <c r="AMY162" s="60"/>
      <c r="AMZ162" s="60"/>
      <c r="ANA162" s="60"/>
      <c r="ANB162" s="60"/>
      <c r="ANC162" s="60"/>
      <c r="AND162" s="60"/>
      <c r="ANE162" s="60"/>
      <c r="ANF162" s="60"/>
      <c r="ANG162" s="60"/>
      <c r="ANH162" s="60"/>
      <c r="ANI162" s="60"/>
      <c r="ANJ162" s="60"/>
      <c r="ANK162" s="60"/>
      <c r="ANL162" s="60"/>
      <c r="ANM162" s="60"/>
      <c r="ANN162" s="60"/>
      <c r="ANO162" s="60"/>
      <c r="ANP162" s="60"/>
      <c r="ANQ162" s="60"/>
      <c r="ANR162" s="60"/>
      <c r="ANS162" s="60"/>
      <c r="ANT162" s="60"/>
      <c r="ANU162" s="60"/>
      <c r="ANV162" s="60"/>
      <c r="ANW162" s="60"/>
      <c r="ANX162" s="60"/>
      <c r="ANY162" s="60"/>
      <c r="ANZ162" s="60"/>
      <c r="AOA162" s="60"/>
      <c r="AOB162" s="60"/>
      <c r="AOC162" s="60"/>
      <c r="AOD162" s="60"/>
      <c r="AOE162" s="60"/>
      <c r="AOF162" s="60"/>
      <c r="AOG162" s="60"/>
      <c r="AOH162" s="60"/>
      <c r="AOI162" s="60"/>
      <c r="AOJ162" s="60"/>
      <c r="AOK162" s="60"/>
      <c r="AOL162" s="60"/>
      <c r="AOM162" s="60"/>
      <c r="AON162" s="60"/>
      <c r="AOO162" s="60"/>
      <c r="AOP162" s="60"/>
      <c r="AOQ162" s="60"/>
      <c r="AOR162" s="60"/>
      <c r="AOS162" s="60"/>
      <c r="AOT162" s="60"/>
      <c r="AOU162" s="60"/>
      <c r="AOV162" s="60"/>
      <c r="AOW162" s="60"/>
      <c r="AOX162" s="60"/>
      <c r="AOY162" s="60"/>
      <c r="AOZ162" s="60"/>
      <c r="APA162" s="60"/>
      <c r="APB162" s="60"/>
      <c r="APC162" s="60"/>
      <c r="APD162" s="60"/>
      <c r="APE162" s="60"/>
      <c r="APF162" s="60"/>
      <c r="APG162" s="60"/>
      <c r="APH162" s="60"/>
      <c r="API162" s="60"/>
      <c r="APJ162" s="60"/>
      <c r="APK162" s="60"/>
      <c r="APL162" s="60"/>
      <c r="APM162" s="60"/>
      <c r="APN162" s="60"/>
      <c r="APO162" s="60"/>
      <c r="APP162" s="60"/>
      <c r="APQ162" s="60"/>
      <c r="APR162" s="60"/>
      <c r="APS162" s="60"/>
      <c r="APT162" s="60"/>
      <c r="APU162" s="60"/>
      <c r="APV162" s="60"/>
      <c r="APW162" s="60"/>
      <c r="APX162" s="60"/>
      <c r="APY162" s="60"/>
      <c r="APZ162" s="60"/>
      <c r="AQA162" s="60"/>
      <c r="AQB162" s="60"/>
      <c r="AQC162" s="60"/>
      <c r="AQD162" s="60"/>
      <c r="AQE162" s="60"/>
      <c r="AQF162" s="60"/>
      <c r="AQG162" s="60"/>
      <c r="AQH162" s="60"/>
      <c r="AQI162" s="60"/>
      <c r="AQJ162" s="60"/>
      <c r="AQK162" s="60"/>
      <c r="AQL162" s="60"/>
      <c r="AQM162" s="60"/>
      <c r="AQN162" s="60"/>
      <c r="AQO162" s="60"/>
      <c r="AQP162" s="60"/>
      <c r="AQQ162" s="60"/>
      <c r="AQR162" s="60"/>
      <c r="AQS162" s="60"/>
      <c r="AQT162" s="60"/>
      <c r="AQU162" s="60"/>
      <c r="AQV162" s="60"/>
      <c r="AQW162" s="60"/>
      <c r="AQX162" s="60"/>
      <c r="AQY162" s="60"/>
      <c r="AQZ162" s="60"/>
      <c r="ARA162" s="60"/>
      <c r="ARB162" s="60"/>
      <c r="ARC162" s="60"/>
      <c r="ARD162" s="60"/>
      <c r="ARE162" s="60"/>
      <c r="ARF162" s="60"/>
      <c r="ARG162" s="60"/>
      <c r="ARH162" s="60"/>
      <c r="ARI162" s="60"/>
      <c r="ARJ162" s="60"/>
      <c r="ARK162" s="60"/>
      <c r="ARL162" s="60"/>
      <c r="ARM162" s="60"/>
      <c r="ARN162" s="60"/>
      <c r="ARO162" s="60"/>
      <c r="ARP162" s="60"/>
      <c r="ARQ162" s="60"/>
      <c r="ARR162" s="60"/>
      <c r="ARS162" s="60"/>
      <c r="ART162" s="60"/>
      <c r="ARU162" s="60"/>
      <c r="ARV162" s="60"/>
      <c r="ARW162" s="60"/>
      <c r="ARX162" s="60"/>
      <c r="ARY162" s="60"/>
      <c r="ARZ162" s="60"/>
      <c r="ASA162" s="60"/>
      <c r="ASB162" s="60"/>
      <c r="ASC162" s="60"/>
      <c r="ASD162" s="60"/>
      <c r="ASE162" s="60"/>
      <c r="ASF162" s="60"/>
      <c r="ASG162" s="60"/>
      <c r="ASH162" s="60"/>
      <c r="ASI162" s="60"/>
      <c r="ASJ162" s="60"/>
      <c r="ASK162" s="60"/>
      <c r="ASL162" s="60"/>
      <c r="ASM162" s="60"/>
      <c r="ASN162" s="60"/>
      <c r="ASO162" s="60"/>
      <c r="ASP162" s="60"/>
      <c r="ASQ162" s="60"/>
      <c r="ASR162" s="60"/>
      <c r="ASS162" s="60"/>
      <c r="AST162" s="60"/>
      <c r="ASU162" s="60"/>
      <c r="ASV162" s="60"/>
      <c r="ASW162" s="60"/>
      <c r="ASX162" s="60"/>
      <c r="ASY162" s="60"/>
      <c r="ASZ162" s="60"/>
      <c r="ATA162" s="60"/>
      <c r="ATB162" s="60"/>
      <c r="ATC162" s="60"/>
      <c r="ATD162" s="60"/>
      <c r="ATE162" s="60"/>
      <c r="ATF162" s="60"/>
      <c r="ATG162" s="60"/>
      <c r="ATH162" s="60"/>
      <c r="ATI162" s="60"/>
      <c r="ATJ162" s="60"/>
      <c r="ATK162" s="60"/>
      <c r="ATL162" s="60"/>
      <c r="ATM162" s="60"/>
      <c r="ATN162" s="60"/>
      <c r="ATO162" s="60"/>
      <c r="ATP162" s="60"/>
      <c r="ATQ162" s="60"/>
      <c r="ATR162" s="60"/>
      <c r="ATS162" s="60"/>
      <c r="ATT162" s="60"/>
      <c r="ATU162" s="60"/>
      <c r="ATV162" s="60"/>
      <c r="ATW162" s="60"/>
      <c r="ATX162" s="60"/>
      <c r="ATY162" s="60"/>
      <c r="ATZ162" s="60"/>
      <c r="AUA162" s="60"/>
      <c r="AUB162" s="60"/>
      <c r="AUC162" s="60"/>
      <c r="AUD162" s="60"/>
      <c r="AUE162" s="60"/>
      <c r="AUF162" s="60"/>
      <c r="AUG162" s="60"/>
      <c r="AUH162" s="60"/>
      <c r="AUI162" s="60"/>
      <c r="AUJ162" s="60"/>
      <c r="AUK162" s="60"/>
      <c r="AUL162" s="60"/>
      <c r="AUM162" s="60"/>
      <c r="AUN162" s="60"/>
      <c r="AUO162" s="60"/>
      <c r="AUP162" s="60"/>
      <c r="AUQ162" s="60"/>
      <c r="AUR162" s="60"/>
      <c r="AUS162" s="60"/>
      <c r="AUT162" s="60"/>
      <c r="AUU162" s="60"/>
      <c r="AUV162" s="60"/>
      <c r="AUW162" s="60"/>
      <c r="AUX162" s="60"/>
      <c r="AUY162" s="60"/>
      <c r="AUZ162" s="60"/>
      <c r="AVA162" s="60"/>
      <c r="AVB162" s="60"/>
      <c r="AVC162" s="60"/>
      <c r="AVD162" s="60"/>
      <c r="AVE162" s="60"/>
      <c r="AVF162" s="60"/>
      <c r="AVG162" s="60"/>
      <c r="AVH162" s="60"/>
      <c r="AVI162" s="60"/>
      <c r="AVJ162" s="60"/>
      <c r="AVK162" s="60"/>
      <c r="AVL162" s="60"/>
      <c r="AVM162" s="60"/>
      <c r="AVN162" s="60"/>
      <c r="AVO162" s="60"/>
      <c r="AVP162" s="60"/>
      <c r="AVQ162" s="60"/>
      <c r="AVR162" s="60"/>
      <c r="AVS162" s="60"/>
      <c r="AVT162" s="60"/>
      <c r="AVU162" s="60"/>
      <c r="AVV162" s="60"/>
      <c r="AVW162" s="60"/>
      <c r="AVX162" s="60"/>
      <c r="AVY162" s="60"/>
      <c r="AVZ162" s="60"/>
      <c r="AWA162" s="60"/>
      <c r="AWB162" s="60"/>
      <c r="AWC162" s="60"/>
      <c r="AWD162" s="60"/>
      <c r="AWE162" s="60"/>
      <c r="AWF162" s="60"/>
      <c r="AWG162" s="60"/>
      <c r="AWH162" s="60"/>
      <c r="AWI162" s="60"/>
      <c r="AWJ162" s="60"/>
      <c r="AWK162" s="60"/>
      <c r="AWL162" s="60"/>
      <c r="AWM162" s="60"/>
      <c r="AWN162" s="60"/>
      <c r="AWO162" s="60"/>
      <c r="AWP162" s="60"/>
      <c r="AWQ162" s="60"/>
      <c r="AWR162" s="60"/>
      <c r="AWS162" s="60"/>
      <c r="AWT162" s="60"/>
      <c r="AWU162" s="60"/>
      <c r="AWV162" s="60"/>
      <c r="AWW162" s="60"/>
      <c r="AWX162" s="60"/>
      <c r="AWY162" s="60"/>
      <c r="AWZ162" s="60"/>
      <c r="AXA162" s="60"/>
      <c r="AXB162" s="60"/>
      <c r="AXC162" s="60"/>
      <c r="AXD162" s="60"/>
      <c r="AXE162" s="60"/>
      <c r="AXF162" s="60"/>
      <c r="AXG162" s="60"/>
      <c r="AXH162" s="60"/>
      <c r="AXI162" s="60"/>
      <c r="AXJ162" s="60"/>
      <c r="AXK162" s="60"/>
      <c r="AXL162" s="60"/>
      <c r="AXM162" s="60"/>
      <c r="AXN162" s="60"/>
      <c r="AXO162" s="60"/>
      <c r="AXP162" s="60"/>
      <c r="AXQ162" s="60"/>
      <c r="AXR162" s="60"/>
      <c r="AXS162" s="60"/>
      <c r="AXT162" s="60"/>
      <c r="AXU162" s="60"/>
      <c r="AXV162" s="60"/>
      <c r="AXW162" s="60"/>
      <c r="AXX162" s="60"/>
      <c r="AXY162" s="60"/>
      <c r="AXZ162" s="60"/>
      <c r="AYA162" s="60"/>
      <c r="AYB162" s="60"/>
      <c r="AYC162" s="60"/>
      <c r="AYD162" s="60"/>
      <c r="AYE162" s="60"/>
      <c r="AYF162" s="60"/>
      <c r="AYG162" s="60"/>
      <c r="AYH162" s="60"/>
      <c r="AYI162" s="60"/>
      <c r="AYJ162" s="60"/>
      <c r="AYK162" s="60"/>
      <c r="AYL162" s="60"/>
      <c r="AYM162" s="60"/>
      <c r="AYN162" s="60"/>
      <c r="AYO162" s="60"/>
      <c r="AYP162" s="60"/>
      <c r="AYQ162" s="60"/>
      <c r="AYR162" s="60"/>
      <c r="AYS162" s="60"/>
      <c r="AYT162" s="60"/>
      <c r="AYU162" s="60"/>
      <c r="AYV162" s="60"/>
      <c r="AYW162" s="60"/>
      <c r="AYX162" s="60"/>
      <c r="AYY162" s="60"/>
      <c r="AYZ162" s="60"/>
      <c r="AZA162" s="60"/>
      <c r="AZB162" s="60"/>
      <c r="AZC162" s="60"/>
      <c r="AZD162" s="60"/>
      <c r="AZE162" s="60"/>
      <c r="AZF162" s="60"/>
      <c r="AZG162" s="60"/>
      <c r="AZH162" s="60"/>
      <c r="AZI162" s="60"/>
      <c r="AZJ162" s="60"/>
      <c r="AZK162" s="60"/>
      <c r="AZL162" s="60"/>
      <c r="AZM162" s="60"/>
      <c r="AZN162" s="60"/>
      <c r="AZO162" s="60"/>
      <c r="AZP162" s="60"/>
      <c r="AZQ162" s="60"/>
      <c r="AZR162" s="60"/>
      <c r="AZS162" s="60"/>
      <c r="AZT162" s="60"/>
      <c r="AZU162" s="60"/>
      <c r="AZV162" s="60"/>
      <c r="AZW162" s="60"/>
      <c r="AZX162" s="60"/>
      <c r="AZY162" s="60"/>
      <c r="AZZ162" s="60"/>
      <c r="BAA162" s="60"/>
      <c r="BAB162" s="60"/>
      <c r="BAC162" s="60"/>
      <c r="BAD162" s="60"/>
      <c r="BAE162" s="60"/>
      <c r="BAF162" s="60"/>
      <c r="BAG162" s="60"/>
      <c r="BAH162" s="60"/>
      <c r="BAI162" s="60"/>
      <c r="BAJ162" s="60"/>
      <c r="BAK162" s="60"/>
      <c r="BAL162" s="60"/>
      <c r="BAM162" s="60"/>
      <c r="BAN162" s="60"/>
      <c r="BAO162" s="60"/>
      <c r="BAP162" s="60"/>
      <c r="BAQ162" s="60"/>
      <c r="BAR162" s="60"/>
      <c r="BAS162" s="60"/>
      <c r="BAT162" s="60"/>
      <c r="BAU162" s="60"/>
      <c r="BAV162" s="60"/>
      <c r="BAW162" s="60"/>
      <c r="BAX162" s="60"/>
      <c r="BAY162" s="60"/>
      <c r="BAZ162" s="60"/>
      <c r="BBA162" s="60"/>
      <c r="BBB162" s="60"/>
      <c r="BBC162" s="60"/>
      <c r="BBD162" s="60"/>
      <c r="BBE162" s="60"/>
      <c r="BBF162" s="60"/>
      <c r="BBG162" s="60"/>
      <c r="BBH162" s="60"/>
      <c r="BBI162" s="60"/>
      <c r="BBJ162" s="60"/>
      <c r="BBK162" s="60"/>
      <c r="BBL162" s="60"/>
      <c r="BBM162" s="60"/>
      <c r="BBN162" s="60"/>
      <c r="BBO162" s="60"/>
      <c r="BBP162" s="60"/>
      <c r="BBQ162" s="60"/>
      <c r="BBR162" s="60"/>
      <c r="BBS162" s="60"/>
      <c r="BBT162" s="60"/>
      <c r="BBU162" s="60"/>
      <c r="BBV162" s="60"/>
      <c r="BBW162" s="60"/>
      <c r="BBX162" s="60"/>
      <c r="BBY162" s="60"/>
      <c r="BBZ162" s="60"/>
      <c r="BCA162" s="60"/>
      <c r="BCB162" s="60"/>
      <c r="BCC162" s="60"/>
      <c r="BCD162" s="60"/>
      <c r="BCE162" s="60"/>
      <c r="BCF162" s="60"/>
      <c r="BCG162" s="60"/>
      <c r="BCH162" s="60"/>
      <c r="BCI162" s="60"/>
      <c r="BCJ162" s="60"/>
      <c r="BCK162" s="60"/>
      <c r="BCL162" s="60"/>
      <c r="BCM162" s="60"/>
      <c r="BCN162" s="60"/>
      <c r="BCO162" s="60"/>
      <c r="BCP162" s="60"/>
      <c r="BCQ162" s="60"/>
      <c r="BCR162" s="60"/>
      <c r="BCS162" s="60"/>
      <c r="BCT162" s="60"/>
      <c r="BCU162" s="60"/>
      <c r="BCV162" s="60"/>
      <c r="BCW162" s="60"/>
      <c r="BCX162" s="60"/>
      <c r="BCY162" s="60"/>
      <c r="BCZ162" s="60"/>
      <c r="BDA162" s="60"/>
      <c r="BDB162" s="60"/>
      <c r="BDC162" s="60"/>
      <c r="BDD162" s="60"/>
      <c r="BDE162" s="60"/>
      <c r="BDF162" s="60"/>
      <c r="BDG162" s="60"/>
      <c r="BDH162" s="60"/>
      <c r="BDI162" s="60"/>
      <c r="BDJ162" s="60"/>
      <c r="BDK162" s="60"/>
      <c r="BDL162" s="60"/>
      <c r="BDM162" s="60"/>
      <c r="BDN162" s="60"/>
      <c r="BDO162" s="60"/>
      <c r="BDP162" s="60"/>
      <c r="BDQ162" s="60"/>
      <c r="BDR162" s="60"/>
      <c r="BDS162" s="60"/>
      <c r="BDT162" s="60"/>
      <c r="BDU162" s="60"/>
      <c r="BDV162" s="60"/>
      <c r="BDW162" s="60"/>
      <c r="BDX162" s="60"/>
      <c r="BDY162" s="60"/>
      <c r="BDZ162" s="60"/>
      <c r="BEA162" s="60"/>
      <c r="BEB162" s="60"/>
      <c r="BEC162" s="60"/>
      <c r="BED162" s="60"/>
      <c r="BEE162" s="60"/>
      <c r="BEF162" s="60"/>
      <c r="BEG162" s="60"/>
      <c r="BEH162" s="60"/>
      <c r="BEI162" s="60"/>
      <c r="BEJ162" s="60"/>
      <c r="BEK162" s="60"/>
      <c r="BEL162" s="60"/>
      <c r="BEM162" s="60"/>
      <c r="BEN162" s="60"/>
      <c r="BEO162" s="60"/>
      <c r="BEP162" s="60"/>
      <c r="BEQ162" s="60"/>
      <c r="BER162" s="60"/>
      <c r="BES162" s="60"/>
      <c r="BET162" s="60"/>
      <c r="BEU162" s="60"/>
      <c r="BEV162" s="60"/>
      <c r="BEW162" s="60"/>
      <c r="BEX162" s="60"/>
      <c r="BEY162" s="60"/>
      <c r="BEZ162" s="60"/>
      <c r="BFA162" s="60"/>
      <c r="BFB162" s="60"/>
      <c r="BFC162" s="60"/>
      <c r="BFD162" s="60"/>
      <c r="BFE162" s="60"/>
      <c r="BFF162" s="60"/>
      <c r="BFG162" s="60"/>
      <c r="BFH162" s="60"/>
      <c r="BFI162" s="60"/>
      <c r="BFJ162" s="60"/>
      <c r="BFK162" s="60"/>
      <c r="BFL162" s="60"/>
      <c r="BFM162" s="60"/>
      <c r="BFN162" s="60"/>
      <c r="BFO162" s="60"/>
      <c r="BFP162" s="60"/>
      <c r="BFQ162" s="60"/>
      <c r="BFR162" s="60"/>
      <c r="BFS162" s="60"/>
      <c r="BFT162" s="60"/>
      <c r="BFU162" s="60"/>
      <c r="BFV162" s="60"/>
      <c r="BFW162" s="60"/>
      <c r="BFX162" s="60"/>
      <c r="BFY162" s="60"/>
      <c r="BFZ162" s="60"/>
      <c r="BGA162" s="60"/>
      <c r="BGB162" s="60"/>
      <c r="BGC162" s="60"/>
      <c r="BGD162" s="60"/>
      <c r="BGE162" s="60"/>
      <c r="BGF162" s="60"/>
      <c r="BGG162" s="60"/>
      <c r="BGH162" s="60"/>
      <c r="BGI162" s="60"/>
      <c r="BGJ162" s="60"/>
      <c r="BGK162" s="60"/>
      <c r="BGL162" s="60"/>
      <c r="BGM162" s="60"/>
      <c r="BGN162" s="60"/>
      <c r="BGO162" s="60"/>
      <c r="BGP162" s="60"/>
      <c r="BGQ162" s="60"/>
      <c r="BGR162" s="60"/>
      <c r="BGS162" s="60"/>
      <c r="BGT162" s="60"/>
      <c r="BGU162" s="60"/>
      <c r="BGV162" s="60"/>
      <c r="BGW162" s="60"/>
      <c r="BGX162" s="60"/>
      <c r="BGY162" s="60"/>
      <c r="BGZ162" s="60"/>
      <c r="BHA162" s="60"/>
      <c r="BHB162" s="60"/>
      <c r="BHC162" s="60"/>
      <c r="BHD162" s="60"/>
      <c r="BHE162" s="60"/>
      <c r="BHF162" s="60"/>
      <c r="BHG162" s="60"/>
      <c r="BHH162" s="60"/>
      <c r="BHI162" s="60"/>
      <c r="BHJ162" s="60"/>
      <c r="BHK162" s="60"/>
      <c r="BHL162" s="60"/>
      <c r="BHM162" s="60"/>
      <c r="BHN162" s="60"/>
      <c r="BHO162" s="60"/>
      <c r="BHP162" s="60"/>
      <c r="BHQ162" s="60"/>
      <c r="BHR162" s="60"/>
      <c r="BHS162" s="60"/>
      <c r="BHT162" s="60"/>
      <c r="BHU162" s="60"/>
      <c r="BHV162" s="60"/>
      <c r="BHW162" s="60"/>
      <c r="BHX162" s="60"/>
      <c r="BHY162" s="60"/>
      <c r="BHZ162" s="60"/>
      <c r="BIA162" s="60"/>
      <c r="BIB162" s="60"/>
      <c r="BIC162" s="60"/>
      <c r="BID162" s="60"/>
      <c r="BIE162" s="60"/>
      <c r="BIF162" s="60"/>
      <c r="BIG162" s="60"/>
      <c r="BIH162" s="60"/>
      <c r="BII162" s="60"/>
      <c r="BIJ162" s="60"/>
      <c r="BIK162" s="60"/>
      <c r="BIL162" s="60"/>
      <c r="BIM162" s="60"/>
      <c r="BIN162" s="60"/>
      <c r="BIO162" s="60"/>
      <c r="BIP162" s="60"/>
      <c r="BIQ162" s="60"/>
      <c r="BIR162" s="60"/>
      <c r="BIS162" s="60"/>
      <c r="BIT162" s="60"/>
      <c r="BIU162" s="60"/>
      <c r="BIV162" s="60"/>
      <c r="BIW162" s="60"/>
      <c r="BIX162" s="60"/>
      <c r="BIY162" s="60"/>
      <c r="BIZ162" s="60"/>
      <c r="BJA162" s="60"/>
      <c r="BJB162" s="60"/>
      <c r="BJC162" s="60"/>
      <c r="BJD162" s="60"/>
      <c r="BJE162" s="60"/>
      <c r="BJF162" s="60"/>
      <c r="BJG162" s="60"/>
      <c r="BJH162" s="60"/>
      <c r="BJI162" s="60"/>
      <c r="BJJ162" s="60"/>
      <c r="BJK162" s="60"/>
      <c r="BJL162" s="60"/>
      <c r="BJM162" s="60"/>
      <c r="BJN162" s="60"/>
      <c r="BJO162" s="60"/>
      <c r="BJP162" s="60"/>
      <c r="BJQ162" s="60"/>
      <c r="BJR162" s="60"/>
      <c r="BJS162" s="60"/>
      <c r="BJT162" s="60"/>
      <c r="BJU162" s="60"/>
      <c r="BJV162" s="60"/>
      <c r="BJW162" s="60"/>
      <c r="BJX162" s="60"/>
      <c r="BJY162" s="60"/>
      <c r="BJZ162" s="60"/>
      <c r="BKA162" s="60"/>
      <c r="BKB162" s="60"/>
      <c r="BKC162" s="60"/>
      <c r="BKD162" s="60"/>
      <c r="BKE162" s="60"/>
      <c r="BKF162" s="60"/>
      <c r="BKG162" s="60"/>
      <c r="BKH162" s="60"/>
      <c r="BKI162" s="60"/>
      <c r="BKJ162" s="60"/>
      <c r="BKK162" s="60"/>
      <c r="BKL162" s="60"/>
      <c r="BKM162" s="60"/>
      <c r="BKN162" s="60"/>
      <c r="BKO162" s="60"/>
      <c r="BKP162" s="60"/>
      <c r="BKQ162" s="60"/>
      <c r="BKR162" s="60"/>
      <c r="BKS162" s="60"/>
      <c r="BKT162" s="60"/>
      <c r="BKU162" s="60"/>
      <c r="BKV162" s="60"/>
      <c r="BKW162" s="60"/>
      <c r="BKX162" s="60"/>
      <c r="BKY162" s="60"/>
      <c r="BKZ162" s="60"/>
      <c r="BLA162" s="60"/>
      <c r="BLB162" s="60"/>
      <c r="BLC162" s="60"/>
      <c r="BLD162" s="60"/>
      <c r="BLE162" s="60"/>
      <c r="BLF162" s="60"/>
      <c r="BLG162" s="60"/>
      <c r="BLH162" s="60"/>
      <c r="BLI162" s="60"/>
      <c r="BLJ162" s="60"/>
      <c r="BLK162" s="60"/>
      <c r="BLL162" s="60"/>
      <c r="BLM162" s="60"/>
      <c r="BLN162" s="60"/>
      <c r="BLO162" s="60"/>
      <c r="BLP162" s="60"/>
      <c r="BLQ162" s="60"/>
      <c r="BLR162" s="60"/>
      <c r="BLS162" s="60"/>
      <c r="BLT162" s="60"/>
      <c r="BLU162" s="60"/>
      <c r="BLV162" s="60"/>
      <c r="BLW162" s="60"/>
      <c r="BLX162" s="60"/>
      <c r="BLY162" s="60"/>
      <c r="BLZ162" s="60"/>
      <c r="BMA162" s="60"/>
      <c r="BMB162" s="60"/>
      <c r="BMC162" s="60"/>
      <c r="BMD162" s="60"/>
      <c r="BME162" s="60"/>
      <c r="BMF162" s="60"/>
      <c r="BMG162" s="60"/>
      <c r="BMH162" s="60"/>
      <c r="BMI162" s="60"/>
      <c r="BMJ162" s="60"/>
      <c r="BMK162" s="60"/>
      <c r="BML162" s="60"/>
      <c r="BMM162" s="60"/>
      <c r="BMN162" s="60"/>
      <c r="BMO162" s="60"/>
      <c r="BMP162" s="60"/>
      <c r="BMQ162" s="60"/>
      <c r="BMR162" s="60"/>
      <c r="BMS162" s="60"/>
      <c r="BMT162" s="60"/>
      <c r="BMU162" s="60"/>
      <c r="BMV162" s="60"/>
      <c r="BMW162" s="60"/>
      <c r="BMX162" s="60"/>
      <c r="BMY162" s="60"/>
      <c r="BMZ162" s="60"/>
      <c r="BNA162" s="60"/>
      <c r="BNB162" s="60"/>
      <c r="BNC162" s="60"/>
      <c r="BND162" s="60"/>
      <c r="BNE162" s="60"/>
      <c r="BNF162" s="60"/>
      <c r="BNG162" s="60"/>
      <c r="BNH162" s="60"/>
      <c r="BNI162" s="60"/>
      <c r="BNJ162" s="60"/>
      <c r="BNK162" s="60"/>
      <c r="BNL162" s="60"/>
      <c r="BNM162" s="60"/>
      <c r="BNN162" s="60"/>
      <c r="BNO162" s="60"/>
      <c r="BNP162" s="60"/>
      <c r="BNQ162" s="60"/>
      <c r="BNR162" s="60"/>
      <c r="BNS162" s="60"/>
      <c r="BNT162" s="60"/>
      <c r="BNU162" s="60"/>
      <c r="BNV162" s="60"/>
      <c r="BNW162" s="60"/>
      <c r="BNX162" s="60"/>
      <c r="BNY162" s="60"/>
      <c r="BNZ162" s="60"/>
      <c r="BOA162" s="60"/>
      <c r="BOB162" s="60"/>
      <c r="BOC162" s="60"/>
      <c r="BOD162" s="60"/>
      <c r="BOE162" s="60"/>
      <c r="BOF162" s="60"/>
      <c r="BOG162" s="60"/>
      <c r="BOH162" s="60"/>
      <c r="BOI162" s="60"/>
      <c r="BOJ162" s="60"/>
      <c r="BOK162" s="60"/>
      <c r="BOL162" s="60"/>
      <c r="BOM162" s="60"/>
      <c r="BON162" s="60"/>
      <c r="BOO162" s="60"/>
      <c r="BOP162" s="60"/>
      <c r="BOQ162" s="60"/>
      <c r="BOR162" s="60"/>
      <c r="BOS162" s="60"/>
      <c r="BOT162" s="60"/>
      <c r="BOU162" s="60"/>
      <c r="BOV162" s="60"/>
      <c r="BOW162" s="60"/>
      <c r="BOX162" s="60"/>
      <c r="BOY162" s="60"/>
      <c r="BOZ162" s="60"/>
      <c r="BPA162" s="60"/>
      <c r="BPB162" s="60"/>
      <c r="BPC162" s="60"/>
      <c r="BPD162" s="60"/>
      <c r="BPE162" s="60"/>
      <c r="BPF162" s="60"/>
      <c r="BPG162" s="60"/>
      <c r="BPH162" s="60"/>
      <c r="BPI162" s="60"/>
      <c r="BPJ162" s="60"/>
      <c r="BPK162" s="60"/>
      <c r="BPL162" s="60"/>
      <c r="BPM162" s="60"/>
      <c r="BPN162" s="60"/>
      <c r="BPO162" s="60"/>
      <c r="BPP162" s="60"/>
      <c r="BPQ162" s="60"/>
      <c r="BPR162" s="60"/>
      <c r="BPS162" s="60"/>
      <c r="BPT162" s="60"/>
      <c r="BPU162" s="60"/>
      <c r="BPV162" s="60"/>
      <c r="BPW162" s="60"/>
      <c r="BPX162" s="60"/>
      <c r="BPY162" s="60"/>
      <c r="BPZ162" s="60"/>
      <c r="BQA162" s="60"/>
      <c r="BQB162" s="60"/>
      <c r="BQC162" s="60"/>
      <c r="BQD162" s="60"/>
      <c r="BQE162" s="60"/>
      <c r="BQF162" s="60"/>
      <c r="BQG162" s="60"/>
      <c r="BQH162" s="60"/>
      <c r="BQI162" s="60"/>
      <c r="BQJ162" s="60"/>
      <c r="BQK162" s="60"/>
      <c r="BQL162" s="60"/>
      <c r="BQM162" s="60"/>
      <c r="BQN162" s="60"/>
      <c r="BQO162" s="60"/>
      <c r="BQP162" s="60"/>
      <c r="BQQ162" s="60"/>
      <c r="BQR162" s="60"/>
      <c r="BQS162" s="60"/>
      <c r="BQT162" s="60"/>
      <c r="BQU162" s="60"/>
      <c r="BQV162" s="60"/>
      <c r="BQW162" s="60"/>
      <c r="BQX162" s="60"/>
      <c r="BQY162" s="60"/>
      <c r="BQZ162" s="60"/>
      <c r="BRA162" s="60"/>
      <c r="BRB162" s="60"/>
      <c r="BRC162" s="60"/>
      <c r="BRD162" s="60"/>
      <c r="BRE162" s="60"/>
      <c r="BRF162" s="60"/>
      <c r="BRG162" s="60"/>
      <c r="BRH162" s="60"/>
      <c r="BRI162" s="60"/>
      <c r="BRJ162" s="60"/>
      <c r="BRK162" s="60"/>
      <c r="BRL162" s="60"/>
      <c r="BRM162" s="60"/>
      <c r="BRN162" s="60"/>
      <c r="BRO162" s="60"/>
      <c r="BRP162" s="60"/>
      <c r="BRQ162" s="60"/>
      <c r="BRR162" s="60"/>
      <c r="BRS162" s="60"/>
      <c r="BRT162" s="60"/>
      <c r="BRU162" s="60"/>
      <c r="BRV162" s="60"/>
      <c r="BRW162" s="60"/>
      <c r="BRX162" s="60"/>
      <c r="BRY162" s="60"/>
      <c r="BRZ162" s="60"/>
      <c r="BSA162" s="60"/>
      <c r="BSB162" s="60"/>
      <c r="BSC162" s="60"/>
      <c r="BSD162" s="60"/>
      <c r="BSE162" s="60"/>
      <c r="BSF162" s="60"/>
      <c r="BSG162" s="60"/>
      <c r="BSH162" s="60"/>
      <c r="BSI162" s="60"/>
      <c r="BSJ162" s="60"/>
      <c r="BSK162" s="60"/>
      <c r="BSL162" s="60"/>
      <c r="BSM162" s="60"/>
      <c r="BSN162" s="60"/>
      <c r="BSO162" s="60"/>
      <c r="BSP162" s="60"/>
      <c r="BSQ162" s="60"/>
      <c r="BSR162" s="60"/>
      <c r="BSS162" s="60"/>
      <c r="BST162" s="60"/>
      <c r="BSU162" s="60"/>
      <c r="BSV162" s="60"/>
      <c r="BSW162" s="60"/>
      <c r="BSX162" s="60"/>
      <c r="BSY162" s="60"/>
      <c r="BSZ162" s="60"/>
      <c r="BTA162" s="60"/>
      <c r="BTB162" s="60"/>
      <c r="BTC162" s="60"/>
      <c r="BTD162" s="60"/>
      <c r="BTE162" s="60"/>
      <c r="BTF162" s="60"/>
      <c r="BTG162" s="60"/>
      <c r="BTH162" s="60"/>
      <c r="BTI162" s="60"/>
      <c r="BTJ162" s="60"/>
      <c r="BTK162" s="60"/>
      <c r="BTL162" s="60"/>
      <c r="BTM162" s="60"/>
      <c r="BTN162" s="60"/>
      <c r="BTO162" s="60"/>
      <c r="BTP162" s="60"/>
      <c r="BTQ162" s="60"/>
      <c r="BTR162" s="60"/>
      <c r="BTS162" s="60"/>
      <c r="BTT162" s="60"/>
      <c r="BTU162" s="60"/>
      <c r="BTV162" s="60"/>
      <c r="BTW162" s="60"/>
      <c r="BTX162" s="60"/>
      <c r="BTY162" s="60"/>
      <c r="BTZ162" s="60"/>
      <c r="BUA162" s="60"/>
      <c r="BUB162" s="60"/>
      <c r="BUC162" s="60"/>
      <c r="BUD162" s="60"/>
      <c r="BUE162" s="60"/>
      <c r="BUF162" s="60"/>
      <c r="BUG162" s="60"/>
      <c r="BUH162" s="60"/>
      <c r="BUI162" s="60"/>
      <c r="BUJ162" s="60"/>
      <c r="BUK162" s="60"/>
      <c r="BUL162" s="60"/>
      <c r="BUM162" s="60"/>
      <c r="BUN162" s="60"/>
      <c r="BUO162" s="60"/>
      <c r="BUP162" s="60"/>
      <c r="BUQ162" s="60"/>
      <c r="BUR162" s="60"/>
      <c r="BUS162" s="60"/>
      <c r="BUT162" s="60"/>
      <c r="BUU162" s="60"/>
      <c r="BUV162" s="60"/>
      <c r="BUW162" s="60"/>
      <c r="BUX162" s="60"/>
      <c r="BUY162" s="60"/>
      <c r="BUZ162" s="60"/>
      <c r="BVA162" s="60"/>
      <c r="BVB162" s="60"/>
      <c r="BVC162" s="60"/>
      <c r="BVD162" s="60"/>
      <c r="BVE162" s="60"/>
      <c r="BVF162" s="60"/>
      <c r="BVG162" s="60"/>
      <c r="BVH162" s="60"/>
      <c r="BVI162" s="60"/>
      <c r="BVJ162" s="60"/>
      <c r="BVK162" s="60"/>
      <c r="BVL162" s="60"/>
      <c r="BVM162" s="60"/>
      <c r="BVN162" s="60"/>
      <c r="BVO162" s="60"/>
      <c r="BVP162" s="60"/>
      <c r="BVQ162" s="60"/>
      <c r="BVR162" s="60"/>
      <c r="BVS162" s="60"/>
      <c r="BVT162" s="60"/>
      <c r="BVU162" s="60"/>
      <c r="BVV162" s="60"/>
      <c r="BVW162" s="60"/>
      <c r="BVX162" s="60"/>
      <c r="BVY162" s="60"/>
      <c r="BVZ162" s="60"/>
      <c r="BWA162" s="60"/>
      <c r="BWB162" s="60"/>
      <c r="BWC162" s="60"/>
      <c r="BWD162" s="60"/>
      <c r="BWE162" s="60"/>
      <c r="BWF162" s="60"/>
      <c r="BWG162" s="60"/>
      <c r="BWH162" s="60"/>
      <c r="BWI162" s="60"/>
      <c r="BWJ162" s="60"/>
      <c r="BWK162" s="60"/>
      <c r="BWL162" s="60"/>
      <c r="BWM162" s="60"/>
      <c r="BWN162" s="60"/>
      <c r="BWO162" s="60"/>
      <c r="BWP162" s="60"/>
      <c r="BWQ162" s="60"/>
      <c r="BWR162" s="60"/>
      <c r="BWS162" s="60"/>
      <c r="BWT162" s="60"/>
      <c r="BWU162" s="60"/>
      <c r="BWV162" s="60"/>
      <c r="BWW162" s="60"/>
      <c r="BWX162" s="60"/>
      <c r="BWY162" s="60"/>
      <c r="BWZ162" s="60"/>
      <c r="BXA162" s="60"/>
      <c r="BXB162" s="60"/>
      <c r="BXC162" s="60"/>
      <c r="BXD162" s="60"/>
      <c r="BXE162" s="60"/>
      <c r="BXF162" s="60"/>
      <c r="BXG162" s="60"/>
      <c r="BXH162" s="60"/>
      <c r="BXI162" s="60"/>
      <c r="BXJ162" s="60"/>
      <c r="BXK162" s="60"/>
      <c r="BXL162" s="60"/>
      <c r="BXM162" s="60"/>
      <c r="BXN162" s="60"/>
      <c r="BXO162" s="60"/>
      <c r="BXP162" s="60"/>
      <c r="BXQ162" s="60"/>
      <c r="BXR162" s="60"/>
      <c r="BXS162" s="60"/>
      <c r="BXT162" s="60"/>
      <c r="BXU162" s="60"/>
      <c r="BXV162" s="60"/>
      <c r="BXW162" s="60"/>
      <c r="BXX162" s="60"/>
      <c r="BXY162" s="60"/>
      <c r="BXZ162" s="60"/>
      <c r="BYA162" s="60"/>
      <c r="BYB162" s="60"/>
      <c r="BYC162" s="60"/>
      <c r="BYD162" s="60"/>
      <c r="BYE162" s="60"/>
      <c r="BYF162" s="60"/>
      <c r="BYG162" s="60"/>
      <c r="BYH162" s="60"/>
      <c r="BYI162" s="60"/>
      <c r="BYJ162" s="60"/>
      <c r="BYK162" s="60"/>
      <c r="BYL162" s="60"/>
      <c r="BYM162" s="60"/>
      <c r="BYN162" s="60"/>
      <c r="BYO162" s="60"/>
      <c r="BYP162" s="60"/>
      <c r="BYQ162" s="60"/>
      <c r="BYR162" s="60"/>
      <c r="BYS162" s="60"/>
      <c r="BYT162" s="60"/>
      <c r="BYU162" s="60"/>
      <c r="BYV162" s="60"/>
      <c r="BYW162" s="60"/>
      <c r="BYX162" s="60"/>
      <c r="BYY162" s="60"/>
      <c r="BYZ162" s="60"/>
      <c r="BZA162" s="60"/>
      <c r="BZB162" s="60"/>
      <c r="BZC162" s="60"/>
      <c r="BZD162" s="60"/>
      <c r="BZE162" s="60"/>
      <c r="BZF162" s="60"/>
      <c r="BZG162" s="60"/>
      <c r="BZH162" s="60"/>
      <c r="BZI162" s="60"/>
      <c r="BZJ162" s="60"/>
      <c r="BZK162" s="60"/>
      <c r="BZL162" s="60"/>
      <c r="BZM162" s="60"/>
      <c r="BZN162" s="60"/>
      <c r="BZO162" s="60"/>
      <c r="BZP162" s="60"/>
      <c r="BZQ162" s="60"/>
      <c r="BZR162" s="60"/>
      <c r="BZS162" s="60"/>
      <c r="BZT162" s="60"/>
      <c r="BZU162" s="60"/>
      <c r="BZV162" s="60"/>
      <c r="BZW162" s="60"/>
      <c r="BZX162" s="60"/>
      <c r="BZY162" s="60"/>
      <c r="BZZ162" s="60"/>
      <c r="CAA162" s="60"/>
      <c r="CAB162" s="60"/>
      <c r="CAC162" s="60"/>
      <c r="CAD162" s="60"/>
      <c r="CAE162" s="60"/>
      <c r="CAF162" s="60"/>
      <c r="CAG162" s="60"/>
      <c r="CAH162" s="60"/>
      <c r="CAI162" s="60"/>
      <c r="CAJ162" s="60"/>
      <c r="CAK162" s="60"/>
      <c r="CAL162" s="60"/>
      <c r="CAM162" s="60"/>
      <c r="CAN162" s="60"/>
      <c r="CAO162" s="60"/>
      <c r="CAP162" s="60"/>
      <c r="CAQ162" s="60"/>
      <c r="CAR162" s="60"/>
      <c r="CAS162" s="60"/>
      <c r="CAT162" s="60"/>
      <c r="CAU162" s="60"/>
      <c r="CAV162" s="60"/>
      <c r="CAW162" s="60"/>
      <c r="CAX162" s="60"/>
      <c r="CAY162" s="60"/>
      <c r="CAZ162" s="60"/>
      <c r="CBA162" s="60"/>
      <c r="CBB162" s="60"/>
      <c r="CBC162" s="60"/>
      <c r="CBD162" s="60"/>
      <c r="CBE162" s="60"/>
      <c r="CBF162" s="60"/>
      <c r="CBG162" s="60"/>
      <c r="CBH162" s="60"/>
      <c r="CBI162" s="60"/>
      <c r="CBJ162" s="60"/>
      <c r="CBK162" s="60"/>
      <c r="CBL162" s="60"/>
      <c r="CBM162" s="60"/>
      <c r="CBN162" s="60"/>
      <c r="CBO162" s="60"/>
      <c r="CBP162" s="60"/>
      <c r="CBQ162" s="60"/>
    </row>
    <row r="163" spans="1:2097" s="24" customFormat="1" ht="31.5">
      <c r="A163" s="131" t="s">
        <v>71</v>
      </c>
      <c r="B163" s="131"/>
      <c r="C163" s="131"/>
      <c r="D163" s="131"/>
      <c r="E163" s="131"/>
      <c r="F163" s="28" t="s">
        <v>41</v>
      </c>
      <c r="G163" s="5">
        <f t="shared" si="77"/>
        <v>65943489.68</v>
      </c>
      <c r="H163" s="5">
        <f>H164+H165</f>
        <v>3339812.6700000009</v>
      </c>
      <c r="I163" s="5">
        <f t="shared" ref="I163:J163" si="85">I164+I165</f>
        <v>3862776.7300000004</v>
      </c>
      <c r="J163" s="5">
        <f t="shared" si="85"/>
        <v>25225680.700000003</v>
      </c>
      <c r="K163" s="5">
        <f t="shared" ref="K163" si="86">K164+K165</f>
        <v>13339800.920000002</v>
      </c>
      <c r="L163" s="5">
        <f t="shared" ref="L163:O163" si="87">L164+L165</f>
        <v>7768646.7400000002</v>
      </c>
      <c r="M163" s="5">
        <f t="shared" ref="M163:N163" si="88">M164+M165</f>
        <v>4933330.2700000005</v>
      </c>
      <c r="N163" s="5">
        <f t="shared" si="88"/>
        <v>3668304.44</v>
      </c>
      <c r="O163" s="5">
        <f t="shared" si="87"/>
        <v>3805137.21</v>
      </c>
      <c r="P163" s="84" t="s">
        <v>39</v>
      </c>
      <c r="Q163" s="9" t="s">
        <v>39</v>
      </c>
      <c r="R163" s="35" t="s">
        <v>39</v>
      </c>
      <c r="S163" s="35" t="s">
        <v>39</v>
      </c>
      <c r="T163" s="35" t="s">
        <v>39</v>
      </c>
      <c r="U163" s="35" t="s">
        <v>39</v>
      </c>
      <c r="V163" s="44" t="s">
        <v>39</v>
      </c>
      <c r="W163" s="56" t="s">
        <v>39</v>
      </c>
      <c r="X163" s="56" t="s">
        <v>39</v>
      </c>
      <c r="Y163" s="76" t="s">
        <v>39</v>
      </c>
      <c r="Z163" s="56" t="s">
        <v>39</v>
      </c>
      <c r="AA163" s="60"/>
      <c r="AB163" s="60"/>
      <c r="AC163" s="60"/>
      <c r="AD163" s="60"/>
      <c r="AE163" s="60"/>
      <c r="AF163" s="60"/>
      <c r="AG163" s="60"/>
      <c r="AH163" s="60"/>
      <c r="AI163" s="60"/>
      <c r="AJ163" s="60"/>
      <c r="AK163" s="60"/>
      <c r="AL163" s="60"/>
      <c r="AM163" s="60"/>
      <c r="AN163" s="60"/>
      <c r="AO163" s="60"/>
      <c r="AP163" s="60"/>
      <c r="AQ163" s="60"/>
      <c r="AR163" s="60"/>
      <c r="AS163" s="60"/>
      <c r="AT163" s="60"/>
      <c r="AU163" s="60"/>
      <c r="AV163" s="60"/>
      <c r="AW163" s="60"/>
      <c r="AX163" s="60"/>
      <c r="AY163" s="60"/>
      <c r="AZ163" s="60"/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60"/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0"/>
      <c r="CG163" s="60"/>
      <c r="CH163" s="60"/>
      <c r="CI163" s="60"/>
      <c r="CJ163" s="60"/>
      <c r="CK163" s="60"/>
      <c r="CL163" s="60"/>
      <c r="CM163" s="60"/>
      <c r="CN163" s="60"/>
      <c r="CO163" s="60"/>
      <c r="CP163" s="60"/>
      <c r="CQ163" s="60"/>
      <c r="CR163" s="60"/>
      <c r="CS163" s="60"/>
      <c r="CT163" s="60"/>
      <c r="CU163" s="60"/>
      <c r="CV163" s="60"/>
      <c r="CW163" s="60"/>
      <c r="CX163" s="60"/>
      <c r="CY163" s="60"/>
      <c r="CZ163" s="60"/>
      <c r="DA163" s="60"/>
      <c r="DB163" s="60"/>
      <c r="DC163" s="60"/>
      <c r="DD163" s="60"/>
      <c r="DE163" s="60"/>
      <c r="DF163" s="60"/>
      <c r="DG163" s="60"/>
      <c r="DH163" s="60"/>
      <c r="DI163" s="60"/>
      <c r="DJ163" s="60"/>
      <c r="DK163" s="60"/>
      <c r="DL163" s="60"/>
      <c r="DM163" s="60"/>
      <c r="DN163" s="60"/>
      <c r="DO163" s="60"/>
      <c r="DP163" s="60"/>
      <c r="DQ163" s="60"/>
      <c r="DR163" s="60"/>
      <c r="DS163" s="60"/>
      <c r="DT163" s="60"/>
      <c r="DU163" s="60"/>
      <c r="DV163" s="60"/>
      <c r="DW163" s="60"/>
      <c r="DX163" s="60"/>
      <c r="DY163" s="60"/>
      <c r="DZ163" s="60"/>
      <c r="EA163" s="60"/>
      <c r="EB163" s="60"/>
      <c r="EC163" s="60"/>
      <c r="ED163" s="60"/>
      <c r="EE163" s="60"/>
      <c r="EF163" s="60"/>
      <c r="EG163" s="60"/>
      <c r="EH163" s="60"/>
      <c r="EI163" s="60"/>
      <c r="EJ163" s="60"/>
      <c r="EK163" s="60"/>
      <c r="EL163" s="60"/>
      <c r="EM163" s="60"/>
      <c r="EN163" s="60"/>
      <c r="EO163" s="60"/>
      <c r="EP163" s="60"/>
      <c r="EQ163" s="60"/>
      <c r="ER163" s="60"/>
      <c r="ES163" s="60"/>
      <c r="ET163" s="60"/>
      <c r="EU163" s="60"/>
      <c r="EV163" s="60"/>
      <c r="EW163" s="60"/>
      <c r="EX163" s="60"/>
      <c r="EY163" s="60"/>
      <c r="EZ163" s="60"/>
      <c r="FA163" s="60"/>
      <c r="FB163" s="60"/>
      <c r="FC163" s="60"/>
      <c r="FD163" s="60"/>
      <c r="FE163" s="60"/>
      <c r="FF163" s="60"/>
      <c r="FG163" s="60"/>
      <c r="FH163" s="60"/>
      <c r="FI163" s="60"/>
      <c r="FJ163" s="60"/>
      <c r="FK163" s="60"/>
      <c r="FL163" s="60"/>
      <c r="FM163" s="60"/>
      <c r="FN163" s="60"/>
      <c r="FO163" s="60"/>
      <c r="FP163" s="60"/>
      <c r="FQ163" s="60"/>
      <c r="FR163" s="60"/>
      <c r="FS163" s="60"/>
      <c r="FT163" s="60"/>
      <c r="FU163" s="60"/>
      <c r="FV163" s="60"/>
      <c r="FW163" s="60"/>
      <c r="FX163" s="60"/>
      <c r="FY163" s="60"/>
      <c r="FZ163" s="60"/>
      <c r="GA163" s="60"/>
      <c r="GB163" s="60"/>
      <c r="GC163" s="60"/>
      <c r="GD163" s="60"/>
      <c r="GE163" s="60"/>
      <c r="GF163" s="60"/>
      <c r="GG163" s="60"/>
      <c r="GH163" s="60"/>
      <c r="GI163" s="60"/>
      <c r="GJ163" s="60"/>
      <c r="GK163" s="60"/>
      <c r="GL163" s="60"/>
      <c r="GM163" s="60"/>
      <c r="GN163" s="60"/>
      <c r="GO163" s="60"/>
      <c r="GP163" s="60"/>
      <c r="GQ163" s="60"/>
      <c r="GR163" s="60"/>
      <c r="GS163" s="60"/>
      <c r="GT163" s="60"/>
      <c r="GU163" s="60"/>
      <c r="GV163" s="60"/>
      <c r="GW163" s="60"/>
      <c r="GX163" s="60"/>
      <c r="GY163" s="60"/>
      <c r="GZ163" s="60"/>
      <c r="HA163" s="60"/>
      <c r="HB163" s="60"/>
      <c r="HC163" s="60"/>
      <c r="HD163" s="60"/>
      <c r="HE163" s="60"/>
      <c r="HF163" s="60"/>
      <c r="HG163" s="60"/>
      <c r="HH163" s="60"/>
      <c r="HI163" s="60"/>
      <c r="HJ163" s="60"/>
      <c r="HK163" s="60"/>
      <c r="HL163" s="60"/>
      <c r="HM163" s="60"/>
      <c r="HN163" s="60"/>
      <c r="HO163" s="60"/>
      <c r="HP163" s="60"/>
      <c r="HQ163" s="60"/>
      <c r="HR163" s="60"/>
      <c r="HS163" s="60"/>
      <c r="HT163" s="60"/>
      <c r="HU163" s="60"/>
      <c r="HV163" s="60"/>
      <c r="HW163" s="60"/>
      <c r="HX163" s="60"/>
      <c r="HY163" s="60"/>
      <c r="HZ163" s="60"/>
      <c r="IA163" s="60"/>
      <c r="IB163" s="60"/>
      <c r="IC163" s="60"/>
      <c r="ID163" s="60"/>
      <c r="IE163" s="60"/>
      <c r="IF163" s="60"/>
      <c r="IG163" s="60"/>
      <c r="IH163" s="60"/>
      <c r="II163" s="60"/>
      <c r="IJ163" s="60"/>
      <c r="IK163" s="60"/>
      <c r="IL163" s="60"/>
      <c r="IM163" s="60"/>
      <c r="IN163" s="60"/>
      <c r="IO163" s="60"/>
      <c r="IP163" s="60"/>
      <c r="IQ163" s="60"/>
      <c r="IR163" s="60"/>
      <c r="IS163" s="60"/>
      <c r="IT163" s="60"/>
      <c r="IU163" s="60"/>
      <c r="IV163" s="60"/>
      <c r="IW163" s="60"/>
      <c r="IX163" s="60"/>
      <c r="IY163" s="60"/>
      <c r="IZ163" s="60"/>
      <c r="JA163" s="60"/>
      <c r="JB163" s="60"/>
      <c r="JC163" s="60"/>
      <c r="JD163" s="60"/>
      <c r="JE163" s="60"/>
      <c r="JF163" s="60"/>
      <c r="JG163" s="60"/>
      <c r="JH163" s="60"/>
      <c r="JI163" s="60"/>
      <c r="JJ163" s="60"/>
      <c r="JK163" s="60"/>
      <c r="JL163" s="60"/>
      <c r="JM163" s="60"/>
      <c r="JN163" s="60"/>
      <c r="JO163" s="60"/>
      <c r="JP163" s="60"/>
      <c r="JQ163" s="60"/>
      <c r="JR163" s="60"/>
      <c r="JS163" s="60"/>
      <c r="JT163" s="60"/>
      <c r="JU163" s="60"/>
      <c r="JV163" s="60"/>
      <c r="JW163" s="60"/>
      <c r="JX163" s="60"/>
      <c r="JY163" s="60"/>
      <c r="JZ163" s="60"/>
      <c r="KA163" s="60"/>
      <c r="KB163" s="60"/>
      <c r="KC163" s="60"/>
      <c r="KD163" s="60"/>
      <c r="KE163" s="60"/>
      <c r="KF163" s="60"/>
      <c r="KG163" s="60"/>
      <c r="KH163" s="60"/>
      <c r="KI163" s="60"/>
      <c r="KJ163" s="60"/>
      <c r="KK163" s="60"/>
      <c r="KL163" s="60"/>
      <c r="KM163" s="60"/>
      <c r="KN163" s="60"/>
      <c r="KO163" s="60"/>
      <c r="KP163" s="60"/>
      <c r="KQ163" s="60"/>
      <c r="KR163" s="60"/>
      <c r="KS163" s="60"/>
      <c r="KT163" s="60"/>
      <c r="KU163" s="60"/>
      <c r="KV163" s="60"/>
      <c r="KW163" s="60"/>
      <c r="KX163" s="60"/>
      <c r="KY163" s="60"/>
      <c r="KZ163" s="60"/>
      <c r="LA163" s="60"/>
      <c r="LB163" s="60"/>
      <c r="LC163" s="60"/>
      <c r="LD163" s="60"/>
      <c r="LE163" s="60"/>
      <c r="LF163" s="60"/>
      <c r="LG163" s="60"/>
      <c r="LH163" s="60"/>
      <c r="LI163" s="60"/>
      <c r="LJ163" s="60"/>
      <c r="LK163" s="60"/>
      <c r="LL163" s="60"/>
      <c r="LM163" s="60"/>
      <c r="LN163" s="60"/>
      <c r="LO163" s="60"/>
      <c r="LP163" s="60"/>
      <c r="LQ163" s="60"/>
      <c r="LR163" s="60"/>
      <c r="LS163" s="60"/>
      <c r="LT163" s="60"/>
      <c r="LU163" s="60"/>
      <c r="LV163" s="60"/>
      <c r="LW163" s="60"/>
      <c r="LX163" s="60"/>
      <c r="LY163" s="60"/>
      <c r="LZ163" s="60"/>
      <c r="MA163" s="60"/>
      <c r="MB163" s="60"/>
      <c r="MC163" s="60"/>
      <c r="MD163" s="60"/>
      <c r="ME163" s="60"/>
      <c r="MF163" s="60"/>
      <c r="MG163" s="60"/>
      <c r="MH163" s="60"/>
      <c r="MI163" s="60"/>
      <c r="MJ163" s="60"/>
      <c r="MK163" s="60"/>
      <c r="ML163" s="60"/>
      <c r="MM163" s="60"/>
      <c r="MN163" s="60"/>
      <c r="MO163" s="60"/>
      <c r="MP163" s="60"/>
      <c r="MQ163" s="60"/>
      <c r="MR163" s="60"/>
      <c r="MS163" s="60"/>
      <c r="MT163" s="60"/>
      <c r="MU163" s="60"/>
      <c r="MV163" s="60"/>
      <c r="MW163" s="60"/>
      <c r="MX163" s="60"/>
      <c r="MY163" s="60"/>
      <c r="MZ163" s="60"/>
      <c r="NA163" s="60"/>
      <c r="NB163" s="60"/>
      <c r="NC163" s="60"/>
      <c r="ND163" s="60"/>
      <c r="NE163" s="60"/>
      <c r="NF163" s="60"/>
      <c r="NG163" s="60"/>
      <c r="NH163" s="60"/>
      <c r="NI163" s="60"/>
      <c r="NJ163" s="60"/>
      <c r="NK163" s="60"/>
      <c r="NL163" s="60"/>
      <c r="NM163" s="60"/>
      <c r="NN163" s="60"/>
      <c r="NO163" s="60"/>
      <c r="NP163" s="60"/>
      <c r="NQ163" s="60"/>
      <c r="NR163" s="60"/>
      <c r="NS163" s="60"/>
      <c r="NT163" s="60"/>
      <c r="NU163" s="60"/>
      <c r="NV163" s="60"/>
      <c r="NW163" s="60"/>
      <c r="NX163" s="60"/>
      <c r="NY163" s="60"/>
      <c r="NZ163" s="60"/>
      <c r="OA163" s="60"/>
      <c r="OB163" s="60"/>
      <c r="OC163" s="60"/>
      <c r="OD163" s="60"/>
      <c r="OE163" s="60"/>
      <c r="OF163" s="60"/>
      <c r="OG163" s="60"/>
      <c r="OH163" s="60"/>
      <c r="OI163" s="60"/>
      <c r="OJ163" s="60"/>
      <c r="OK163" s="60"/>
      <c r="OL163" s="60"/>
      <c r="OM163" s="60"/>
      <c r="ON163" s="60"/>
      <c r="OO163" s="60"/>
      <c r="OP163" s="60"/>
      <c r="OQ163" s="60"/>
      <c r="OR163" s="60"/>
      <c r="OS163" s="60"/>
      <c r="OT163" s="60"/>
      <c r="OU163" s="60"/>
      <c r="OV163" s="60"/>
      <c r="OW163" s="60"/>
      <c r="OX163" s="60"/>
      <c r="OY163" s="60"/>
      <c r="OZ163" s="60"/>
      <c r="PA163" s="60"/>
      <c r="PB163" s="60"/>
      <c r="PC163" s="60"/>
      <c r="PD163" s="60"/>
      <c r="PE163" s="60"/>
      <c r="PF163" s="60"/>
      <c r="PG163" s="60"/>
      <c r="PH163" s="60"/>
      <c r="PI163" s="60"/>
      <c r="PJ163" s="60"/>
      <c r="PK163" s="60"/>
      <c r="PL163" s="60"/>
      <c r="PM163" s="60"/>
      <c r="PN163" s="60"/>
      <c r="PO163" s="60"/>
      <c r="PP163" s="60"/>
      <c r="PQ163" s="60"/>
      <c r="PR163" s="60"/>
      <c r="PS163" s="60"/>
      <c r="PT163" s="60"/>
      <c r="PU163" s="60"/>
      <c r="PV163" s="60"/>
      <c r="PW163" s="60"/>
      <c r="PX163" s="60"/>
      <c r="PY163" s="60"/>
      <c r="PZ163" s="60"/>
      <c r="QA163" s="60"/>
      <c r="QB163" s="60"/>
      <c r="QC163" s="60"/>
      <c r="QD163" s="60"/>
      <c r="QE163" s="60"/>
      <c r="QF163" s="60"/>
      <c r="QG163" s="60"/>
      <c r="QH163" s="60"/>
      <c r="QI163" s="60"/>
      <c r="QJ163" s="60"/>
      <c r="QK163" s="60"/>
      <c r="QL163" s="60"/>
      <c r="QM163" s="60"/>
      <c r="QN163" s="60"/>
      <c r="QO163" s="60"/>
      <c r="QP163" s="60"/>
      <c r="QQ163" s="60"/>
      <c r="QR163" s="60"/>
      <c r="QS163" s="60"/>
      <c r="QT163" s="60"/>
      <c r="QU163" s="60"/>
      <c r="QV163" s="60"/>
      <c r="QW163" s="60"/>
      <c r="QX163" s="60"/>
      <c r="QY163" s="60"/>
      <c r="QZ163" s="60"/>
      <c r="RA163" s="60"/>
      <c r="RB163" s="60"/>
      <c r="RC163" s="60"/>
      <c r="RD163" s="60"/>
      <c r="RE163" s="60"/>
      <c r="RF163" s="60"/>
      <c r="RG163" s="60"/>
      <c r="RH163" s="60"/>
      <c r="RI163" s="60"/>
      <c r="RJ163" s="60"/>
      <c r="RK163" s="60"/>
      <c r="RL163" s="60"/>
      <c r="RM163" s="60"/>
      <c r="RN163" s="60"/>
      <c r="RO163" s="60"/>
      <c r="RP163" s="60"/>
      <c r="RQ163" s="60"/>
      <c r="RR163" s="60"/>
      <c r="RS163" s="60"/>
      <c r="RT163" s="60"/>
      <c r="RU163" s="60"/>
      <c r="RV163" s="60"/>
      <c r="RW163" s="60"/>
      <c r="RX163" s="60"/>
      <c r="RY163" s="60"/>
      <c r="RZ163" s="60"/>
      <c r="SA163" s="60"/>
      <c r="SB163" s="60"/>
      <c r="SC163" s="60"/>
      <c r="SD163" s="60"/>
      <c r="SE163" s="60"/>
      <c r="SF163" s="60"/>
      <c r="SG163" s="60"/>
      <c r="SH163" s="60"/>
      <c r="SI163" s="60"/>
      <c r="SJ163" s="60"/>
      <c r="SK163" s="60"/>
      <c r="SL163" s="60"/>
      <c r="SM163" s="60"/>
      <c r="SN163" s="60"/>
      <c r="SO163" s="60"/>
      <c r="SP163" s="60"/>
      <c r="SQ163" s="60"/>
      <c r="SR163" s="60"/>
      <c r="SS163" s="60"/>
      <c r="ST163" s="60"/>
      <c r="SU163" s="60"/>
      <c r="SV163" s="60"/>
      <c r="SW163" s="60"/>
      <c r="SX163" s="60"/>
      <c r="SY163" s="60"/>
      <c r="SZ163" s="60"/>
      <c r="TA163" s="60"/>
      <c r="TB163" s="60"/>
      <c r="TC163" s="60"/>
      <c r="TD163" s="60"/>
      <c r="TE163" s="60"/>
      <c r="TF163" s="60"/>
      <c r="TG163" s="60"/>
      <c r="TH163" s="60"/>
      <c r="TI163" s="60"/>
      <c r="TJ163" s="60"/>
      <c r="TK163" s="60"/>
      <c r="TL163" s="60"/>
      <c r="TM163" s="60"/>
      <c r="TN163" s="60"/>
      <c r="TO163" s="60"/>
      <c r="TP163" s="60"/>
      <c r="TQ163" s="60"/>
      <c r="TR163" s="60"/>
      <c r="TS163" s="60"/>
      <c r="TT163" s="60"/>
      <c r="TU163" s="60"/>
      <c r="TV163" s="60"/>
      <c r="TW163" s="60"/>
      <c r="TX163" s="60"/>
      <c r="TY163" s="60"/>
      <c r="TZ163" s="60"/>
      <c r="UA163" s="60"/>
      <c r="UB163" s="60"/>
      <c r="UC163" s="60"/>
      <c r="UD163" s="60"/>
      <c r="UE163" s="60"/>
      <c r="UF163" s="60"/>
      <c r="UG163" s="60"/>
      <c r="UH163" s="60"/>
      <c r="UI163" s="60"/>
      <c r="UJ163" s="60"/>
      <c r="UK163" s="60"/>
      <c r="UL163" s="60"/>
      <c r="UM163" s="60"/>
      <c r="UN163" s="60"/>
      <c r="UO163" s="60"/>
      <c r="UP163" s="60"/>
      <c r="UQ163" s="60"/>
      <c r="UR163" s="60"/>
      <c r="US163" s="60"/>
      <c r="UT163" s="60"/>
      <c r="UU163" s="60"/>
      <c r="UV163" s="60"/>
      <c r="UW163" s="60"/>
      <c r="UX163" s="60"/>
      <c r="UY163" s="60"/>
      <c r="UZ163" s="60"/>
      <c r="VA163" s="60"/>
      <c r="VB163" s="60"/>
      <c r="VC163" s="60"/>
      <c r="VD163" s="60"/>
      <c r="VE163" s="60"/>
      <c r="VF163" s="60"/>
      <c r="VG163" s="60"/>
      <c r="VH163" s="60"/>
      <c r="VI163" s="60"/>
      <c r="VJ163" s="60"/>
      <c r="VK163" s="60"/>
      <c r="VL163" s="60"/>
      <c r="VM163" s="60"/>
      <c r="VN163" s="60"/>
      <c r="VO163" s="60"/>
      <c r="VP163" s="60"/>
      <c r="VQ163" s="60"/>
      <c r="VR163" s="60"/>
      <c r="VS163" s="60"/>
      <c r="VT163" s="60"/>
      <c r="VU163" s="60"/>
      <c r="VV163" s="60"/>
      <c r="VW163" s="60"/>
      <c r="VX163" s="60"/>
      <c r="VY163" s="60"/>
      <c r="VZ163" s="60"/>
      <c r="WA163" s="60"/>
      <c r="WB163" s="60"/>
      <c r="WC163" s="60"/>
      <c r="WD163" s="60"/>
      <c r="WE163" s="60"/>
      <c r="WF163" s="60"/>
      <c r="WG163" s="60"/>
      <c r="WH163" s="60"/>
      <c r="WI163" s="60"/>
      <c r="WJ163" s="60"/>
      <c r="WK163" s="60"/>
      <c r="WL163" s="60"/>
      <c r="WM163" s="60"/>
      <c r="WN163" s="60"/>
      <c r="WO163" s="60"/>
      <c r="WP163" s="60"/>
      <c r="WQ163" s="60"/>
      <c r="WR163" s="60"/>
      <c r="WS163" s="60"/>
      <c r="WT163" s="60"/>
      <c r="WU163" s="60"/>
      <c r="WV163" s="60"/>
      <c r="WW163" s="60"/>
      <c r="WX163" s="60"/>
      <c r="WY163" s="60"/>
      <c r="WZ163" s="60"/>
      <c r="XA163" s="60"/>
      <c r="XB163" s="60"/>
      <c r="XC163" s="60"/>
      <c r="XD163" s="60"/>
      <c r="XE163" s="60"/>
      <c r="XF163" s="60"/>
      <c r="XG163" s="60"/>
      <c r="XH163" s="60"/>
      <c r="XI163" s="60"/>
      <c r="XJ163" s="60"/>
      <c r="XK163" s="60"/>
      <c r="XL163" s="60"/>
      <c r="XM163" s="60"/>
      <c r="XN163" s="60"/>
      <c r="XO163" s="60"/>
      <c r="XP163" s="60"/>
      <c r="XQ163" s="60"/>
      <c r="XR163" s="60"/>
      <c r="XS163" s="60"/>
      <c r="XT163" s="60"/>
      <c r="XU163" s="60"/>
      <c r="XV163" s="60"/>
      <c r="XW163" s="60"/>
      <c r="XX163" s="60"/>
      <c r="XY163" s="60"/>
      <c r="XZ163" s="60"/>
      <c r="YA163" s="60"/>
      <c r="YB163" s="60"/>
      <c r="YC163" s="60"/>
      <c r="YD163" s="60"/>
      <c r="YE163" s="60"/>
      <c r="YF163" s="60"/>
      <c r="YG163" s="60"/>
      <c r="YH163" s="60"/>
      <c r="YI163" s="60"/>
      <c r="YJ163" s="60"/>
      <c r="YK163" s="60"/>
      <c r="YL163" s="60"/>
      <c r="YM163" s="60"/>
      <c r="YN163" s="60"/>
      <c r="YO163" s="60"/>
      <c r="YP163" s="60"/>
      <c r="YQ163" s="60"/>
      <c r="YR163" s="60"/>
      <c r="YS163" s="60"/>
      <c r="YT163" s="60"/>
      <c r="YU163" s="60"/>
      <c r="YV163" s="60"/>
      <c r="YW163" s="60"/>
      <c r="YX163" s="60"/>
      <c r="YY163" s="60"/>
      <c r="YZ163" s="60"/>
      <c r="ZA163" s="60"/>
      <c r="ZB163" s="60"/>
      <c r="ZC163" s="60"/>
      <c r="ZD163" s="60"/>
      <c r="ZE163" s="60"/>
      <c r="ZF163" s="60"/>
      <c r="ZG163" s="60"/>
      <c r="ZH163" s="60"/>
      <c r="ZI163" s="60"/>
      <c r="ZJ163" s="60"/>
      <c r="ZK163" s="60"/>
      <c r="ZL163" s="60"/>
      <c r="ZM163" s="60"/>
      <c r="ZN163" s="60"/>
      <c r="ZO163" s="60"/>
      <c r="ZP163" s="60"/>
      <c r="ZQ163" s="60"/>
      <c r="ZR163" s="60"/>
      <c r="ZS163" s="60"/>
      <c r="ZT163" s="60"/>
      <c r="ZU163" s="60"/>
      <c r="ZV163" s="60"/>
      <c r="ZW163" s="60"/>
      <c r="ZX163" s="60"/>
      <c r="ZY163" s="60"/>
      <c r="ZZ163" s="60"/>
      <c r="AAA163" s="60"/>
      <c r="AAB163" s="60"/>
      <c r="AAC163" s="60"/>
      <c r="AAD163" s="60"/>
      <c r="AAE163" s="60"/>
      <c r="AAF163" s="60"/>
      <c r="AAG163" s="60"/>
      <c r="AAH163" s="60"/>
      <c r="AAI163" s="60"/>
      <c r="AAJ163" s="60"/>
      <c r="AAK163" s="60"/>
      <c r="AAL163" s="60"/>
      <c r="AAM163" s="60"/>
      <c r="AAN163" s="60"/>
      <c r="AAO163" s="60"/>
      <c r="AAP163" s="60"/>
      <c r="AAQ163" s="60"/>
      <c r="AAR163" s="60"/>
      <c r="AAS163" s="60"/>
      <c r="AAT163" s="60"/>
      <c r="AAU163" s="60"/>
      <c r="AAV163" s="60"/>
      <c r="AAW163" s="60"/>
      <c r="AAX163" s="60"/>
      <c r="AAY163" s="60"/>
      <c r="AAZ163" s="60"/>
      <c r="ABA163" s="60"/>
      <c r="ABB163" s="60"/>
      <c r="ABC163" s="60"/>
      <c r="ABD163" s="60"/>
      <c r="ABE163" s="60"/>
      <c r="ABF163" s="60"/>
      <c r="ABG163" s="60"/>
      <c r="ABH163" s="60"/>
      <c r="ABI163" s="60"/>
      <c r="ABJ163" s="60"/>
      <c r="ABK163" s="60"/>
      <c r="ABL163" s="60"/>
      <c r="ABM163" s="60"/>
      <c r="ABN163" s="60"/>
      <c r="ABO163" s="60"/>
      <c r="ABP163" s="60"/>
      <c r="ABQ163" s="60"/>
      <c r="ABR163" s="60"/>
      <c r="ABS163" s="60"/>
      <c r="ABT163" s="60"/>
      <c r="ABU163" s="60"/>
      <c r="ABV163" s="60"/>
      <c r="ABW163" s="60"/>
      <c r="ABX163" s="60"/>
      <c r="ABY163" s="60"/>
      <c r="ABZ163" s="60"/>
      <c r="ACA163" s="60"/>
      <c r="ACB163" s="60"/>
      <c r="ACC163" s="60"/>
      <c r="ACD163" s="60"/>
      <c r="ACE163" s="60"/>
      <c r="ACF163" s="60"/>
      <c r="ACG163" s="60"/>
      <c r="ACH163" s="60"/>
      <c r="ACI163" s="60"/>
      <c r="ACJ163" s="60"/>
      <c r="ACK163" s="60"/>
      <c r="ACL163" s="60"/>
      <c r="ACM163" s="60"/>
      <c r="ACN163" s="60"/>
      <c r="ACO163" s="60"/>
      <c r="ACP163" s="60"/>
      <c r="ACQ163" s="60"/>
      <c r="ACR163" s="60"/>
      <c r="ACS163" s="60"/>
      <c r="ACT163" s="60"/>
      <c r="ACU163" s="60"/>
      <c r="ACV163" s="60"/>
      <c r="ACW163" s="60"/>
      <c r="ACX163" s="60"/>
      <c r="ACY163" s="60"/>
      <c r="ACZ163" s="60"/>
      <c r="ADA163" s="60"/>
      <c r="ADB163" s="60"/>
      <c r="ADC163" s="60"/>
      <c r="ADD163" s="60"/>
      <c r="ADE163" s="60"/>
      <c r="ADF163" s="60"/>
      <c r="ADG163" s="60"/>
      <c r="ADH163" s="60"/>
      <c r="ADI163" s="60"/>
      <c r="ADJ163" s="60"/>
      <c r="ADK163" s="60"/>
      <c r="ADL163" s="60"/>
      <c r="ADM163" s="60"/>
      <c r="ADN163" s="60"/>
      <c r="ADO163" s="60"/>
      <c r="ADP163" s="60"/>
      <c r="ADQ163" s="60"/>
      <c r="ADR163" s="60"/>
      <c r="ADS163" s="60"/>
      <c r="ADT163" s="60"/>
      <c r="ADU163" s="60"/>
      <c r="ADV163" s="60"/>
      <c r="ADW163" s="60"/>
      <c r="ADX163" s="60"/>
      <c r="ADY163" s="60"/>
      <c r="ADZ163" s="60"/>
      <c r="AEA163" s="60"/>
      <c r="AEB163" s="60"/>
      <c r="AEC163" s="60"/>
      <c r="AED163" s="60"/>
      <c r="AEE163" s="60"/>
      <c r="AEF163" s="60"/>
      <c r="AEG163" s="60"/>
      <c r="AEH163" s="60"/>
      <c r="AEI163" s="60"/>
      <c r="AEJ163" s="60"/>
      <c r="AEK163" s="60"/>
      <c r="AEL163" s="60"/>
      <c r="AEM163" s="60"/>
      <c r="AEN163" s="60"/>
      <c r="AEO163" s="60"/>
      <c r="AEP163" s="60"/>
      <c r="AEQ163" s="60"/>
      <c r="AER163" s="60"/>
      <c r="AES163" s="60"/>
      <c r="AET163" s="60"/>
      <c r="AEU163" s="60"/>
      <c r="AEV163" s="60"/>
      <c r="AEW163" s="60"/>
      <c r="AEX163" s="60"/>
      <c r="AEY163" s="60"/>
      <c r="AEZ163" s="60"/>
      <c r="AFA163" s="60"/>
      <c r="AFB163" s="60"/>
      <c r="AFC163" s="60"/>
      <c r="AFD163" s="60"/>
      <c r="AFE163" s="60"/>
      <c r="AFF163" s="60"/>
      <c r="AFG163" s="60"/>
      <c r="AFH163" s="60"/>
      <c r="AFI163" s="60"/>
      <c r="AFJ163" s="60"/>
      <c r="AFK163" s="60"/>
      <c r="AFL163" s="60"/>
      <c r="AFM163" s="60"/>
      <c r="AFN163" s="60"/>
      <c r="AFO163" s="60"/>
      <c r="AFP163" s="60"/>
      <c r="AFQ163" s="60"/>
      <c r="AFR163" s="60"/>
      <c r="AFS163" s="60"/>
      <c r="AFT163" s="60"/>
      <c r="AFU163" s="60"/>
      <c r="AFV163" s="60"/>
      <c r="AFW163" s="60"/>
      <c r="AFX163" s="60"/>
      <c r="AFY163" s="60"/>
      <c r="AFZ163" s="60"/>
      <c r="AGA163" s="60"/>
      <c r="AGB163" s="60"/>
      <c r="AGC163" s="60"/>
      <c r="AGD163" s="60"/>
      <c r="AGE163" s="60"/>
      <c r="AGF163" s="60"/>
      <c r="AGG163" s="60"/>
      <c r="AGH163" s="60"/>
      <c r="AGI163" s="60"/>
      <c r="AGJ163" s="60"/>
      <c r="AGK163" s="60"/>
      <c r="AGL163" s="60"/>
      <c r="AGM163" s="60"/>
      <c r="AGN163" s="60"/>
      <c r="AGO163" s="60"/>
      <c r="AGP163" s="60"/>
      <c r="AGQ163" s="60"/>
      <c r="AGR163" s="60"/>
      <c r="AGS163" s="60"/>
      <c r="AGT163" s="60"/>
      <c r="AGU163" s="60"/>
      <c r="AGV163" s="60"/>
      <c r="AGW163" s="60"/>
      <c r="AGX163" s="60"/>
      <c r="AGY163" s="60"/>
      <c r="AGZ163" s="60"/>
      <c r="AHA163" s="60"/>
      <c r="AHB163" s="60"/>
      <c r="AHC163" s="60"/>
      <c r="AHD163" s="60"/>
      <c r="AHE163" s="60"/>
      <c r="AHF163" s="60"/>
      <c r="AHG163" s="60"/>
      <c r="AHH163" s="60"/>
      <c r="AHI163" s="60"/>
      <c r="AHJ163" s="60"/>
      <c r="AHK163" s="60"/>
      <c r="AHL163" s="60"/>
      <c r="AHM163" s="60"/>
      <c r="AHN163" s="60"/>
      <c r="AHO163" s="60"/>
      <c r="AHP163" s="60"/>
      <c r="AHQ163" s="60"/>
      <c r="AHR163" s="60"/>
      <c r="AHS163" s="60"/>
      <c r="AHT163" s="60"/>
      <c r="AHU163" s="60"/>
      <c r="AHV163" s="60"/>
      <c r="AHW163" s="60"/>
      <c r="AHX163" s="60"/>
      <c r="AHY163" s="60"/>
      <c r="AHZ163" s="60"/>
      <c r="AIA163" s="60"/>
      <c r="AIB163" s="60"/>
      <c r="AIC163" s="60"/>
      <c r="AID163" s="60"/>
      <c r="AIE163" s="60"/>
      <c r="AIF163" s="60"/>
      <c r="AIG163" s="60"/>
      <c r="AIH163" s="60"/>
      <c r="AII163" s="60"/>
      <c r="AIJ163" s="60"/>
      <c r="AIK163" s="60"/>
      <c r="AIL163" s="60"/>
      <c r="AIM163" s="60"/>
      <c r="AIN163" s="60"/>
      <c r="AIO163" s="60"/>
      <c r="AIP163" s="60"/>
      <c r="AIQ163" s="60"/>
      <c r="AIR163" s="60"/>
      <c r="AIS163" s="60"/>
      <c r="AIT163" s="60"/>
      <c r="AIU163" s="60"/>
      <c r="AIV163" s="60"/>
      <c r="AIW163" s="60"/>
      <c r="AIX163" s="60"/>
      <c r="AIY163" s="60"/>
      <c r="AIZ163" s="60"/>
      <c r="AJA163" s="60"/>
      <c r="AJB163" s="60"/>
      <c r="AJC163" s="60"/>
      <c r="AJD163" s="60"/>
      <c r="AJE163" s="60"/>
      <c r="AJF163" s="60"/>
      <c r="AJG163" s="60"/>
      <c r="AJH163" s="60"/>
      <c r="AJI163" s="60"/>
      <c r="AJJ163" s="60"/>
      <c r="AJK163" s="60"/>
      <c r="AJL163" s="60"/>
      <c r="AJM163" s="60"/>
      <c r="AJN163" s="60"/>
      <c r="AJO163" s="60"/>
      <c r="AJP163" s="60"/>
      <c r="AJQ163" s="60"/>
      <c r="AJR163" s="60"/>
      <c r="AJS163" s="60"/>
      <c r="AJT163" s="60"/>
      <c r="AJU163" s="60"/>
      <c r="AJV163" s="60"/>
      <c r="AJW163" s="60"/>
      <c r="AJX163" s="60"/>
      <c r="AJY163" s="60"/>
      <c r="AJZ163" s="60"/>
      <c r="AKA163" s="60"/>
      <c r="AKB163" s="60"/>
      <c r="AKC163" s="60"/>
      <c r="AKD163" s="60"/>
      <c r="AKE163" s="60"/>
      <c r="AKF163" s="60"/>
      <c r="AKG163" s="60"/>
      <c r="AKH163" s="60"/>
      <c r="AKI163" s="60"/>
      <c r="AKJ163" s="60"/>
      <c r="AKK163" s="60"/>
      <c r="AKL163" s="60"/>
      <c r="AKM163" s="60"/>
      <c r="AKN163" s="60"/>
      <c r="AKO163" s="60"/>
      <c r="AKP163" s="60"/>
      <c r="AKQ163" s="60"/>
      <c r="AKR163" s="60"/>
      <c r="AKS163" s="60"/>
      <c r="AKT163" s="60"/>
      <c r="AKU163" s="60"/>
      <c r="AKV163" s="60"/>
      <c r="AKW163" s="60"/>
      <c r="AKX163" s="60"/>
      <c r="AKY163" s="60"/>
      <c r="AKZ163" s="60"/>
      <c r="ALA163" s="60"/>
      <c r="ALB163" s="60"/>
      <c r="ALC163" s="60"/>
      <c r="ALD163" s="60"/>
      <c r="ALE163" s="60"/>
      <c r="ALF163" s="60"/>
      <c r="ALG163" s="60"/>
      <c r="ALH163" s="60"/>
      <c r="ALI163" s="60"/>
      <c r="ALJ163" s="60"/>
      <c r="ALK163" s="60"/>
      <c r="ALL163" s="60"/>
      <c r="ALM163" s="60"/>
      <c r="ALN163" s="60"/>
      <c r="ALO163" s="60"/>
      <c r="ALP163" s="60"/>
      <c r="ALQ163" s="60"/>
      <c r="ALR163" s="60"/>
      <c r="ALS163" s="60"/>
      <c r="ALT163" s="60"/>
      <c r="ALU163" s="60"/>
      <c r="ALV163" s="60"/>
      <c r="ALW163" s="60"/>
      <c r="ALX163" s="60"/>
      <c r="ALY163" s="60"/>
      <c r="ALZ163" s="60"/>
      <c r="AMA163" s="60"/>
      <c r="AMB163" s="60"/>
      <c r="AMC163" s="60"/>
      <c r="AMD163" s="60"/>
      <c r="AME163" s="60"/>
      <c r="AMF163" s="60"/>
      <c r="AMG163" s="60"/>
      <c r="AMH163" s="60"/>
      <c r="AMI163" s="60"/>
      <c r="AMJ163" s="60"/>
      <c r="AMK163" s="60"/>
      <c r="AML163" s="60"/>
      <c r="AMM163" s="60"/>
      <c r="AMN163" s="60"/>
      <c r="AMO163" s="60"/>
      <c r="AMP163" s="60"/>
      <c r="AMQ163" s="60"/>
      <c r="AMR163" s="60"/>
      <c r="AMS163" s="60"/>
      <c r="AMT163" s="60"/>
      <c r="AMU163" s="60"/>
      <c r="AMV163" s="60"/>
      <c r="AMW163" s="60"/>
      <c r="AMX163" s="60"/>
      <c r="AMY163" s="60"/>
      <c r="AMZ163" s="60"/>
      <c r="ANA163" s="60"/>
      <c r="ANB163" s="60"/>
      <c r="ANC163" s="60"/>
      <c r="AND163" s="60"/>
      <c r="ANE163" s="60"/>
      <c r="ANF163" s="60"/>
      <c r="ANG163" s="60"/>
      <c r="ANH163" s="60"/>
      <c r="ANI163" s="60"/>
      <c r="ANJ163" s="60"/>
      <c r="ANK163" s="60"/>
      <c r="ANL163" s="60"/>
      <c r="ANM163" s="60"/>
      <c r="ANN163" s="60"/>
      <c r="ANO163" s="60"/>
      <c r="ANP163" s="60"/>
      <c r="ANQ163" s="60"/>
      <c r="ANR163" s="60"/>
      <c r="ANS163" s="60"/>
      <c r="ANT163" s="60"/>
      <c r="ANU163" s="60"/>
      <c r="ANV163" s="60"/>
      <c r="ANW163" s="60"/>
      <c r="ANX163" s="60"/>
      <c r="ANY163" s="60"/>
      <c r="ANZ163" s="60"/>
      <c r="AOA163" s="60"/>
      <c r="AOB163" s="60"/>
      <c r="AOC163" s="60"/>
      <c r="AOD163" s="60"/>
      <c r="AOE163" s="60"/>
      <c r="AOF163" s="60"/>
      <c r="AOG163" s="60"/>
      <c r="AOH163" s="60"/>
      <c r="AOI163" s="60"/>
      <c r="AOJ163" s="60"/>
      <c r="AOK163" s="60"/>
      <c r="AOL163" s="60"/>
      <c r="AOM163" s="60"/>
      <c r="AON163" s="60"/>
      <c r="AOO163" s="60"/>
      <c r="AOP163" s="60"/>
      <c r="AOQ163" s="60"/>
      <c r="AOR163" s="60"/>
      <c r="AOS163" s="60"/>
      <c r="AOT163" s="60"/>
      <c r="AOU163" s="60"/>
      <c r="AOV163" s="60"/>
      <c r="AOW163" s="60"/>
      <c r="AOX163" s="60"/>
      <c r="AOY163" s="60"/>
      <c r="AOZ163" s="60"/>
      <c r="APA163" s="60"/>
      <c r="APB163" s="60"/>
      <c r="APC163" s="60"/>
      <c r="APD163" s="60"/>
      <c r="APE163" s="60"/>
      <c r="APF163" s="60"/>
      <c r="APG163" s="60"/>
      <c r="APH163" s="60"/>
      <c r="API163" s="60"/>
      <c r="APJ163" s="60"/>
      <c r="APK163" s="60"/>
      <c r="APL163" s="60"/>
      <c r="APM163" s="60"/>
      <c r="APN163" s="60"/>
      <c r="APO163" s="60"/>
      <c r="APP163" s="60"/>
      <c r="APQ163" s="60"/>
      <c r="APR163" s="60"/>
      <c r="APS163" s="60"/>
      <c r="APT163" s="60"/>
      <c r="APU163" s="60"/>
      <c r="APV163" s="60"/>
      <c r="APW163" s="60"/>
      <c r="APX163" s="60"/>
      <c r="APY163" s="60"/>
      <c r="APZ163" s="60"/>
      <c r="AQA163" s="60"/>
      <c r="AQB163" s="60"/>
      <c r="AQC163" s="60"/>
      <c r="AQD163" s="60"/>
      <c r="AQE163" s="60"/>
      <c r="AQF163" s="60"/>
      <c r="AQG163" s="60"/>
      <c r="AQH163" s="60"/>
      <c r="AQI163" s="60"/>
      <c r="AQJ163" s="60"/>
      <c r="AQK163" s="60"/>
      <c r="AQL163" s="60"/>
      <c r="AQM163" s="60"/>
      <c r="AQN163" s="60"/>
      <c r="AQO163" s="60"/>
      <c r="AQP163" s="60"/>
      <c r="AQQ163" s="60"/>
      <c r="AQR163" s="60"/>
      <c r="AQS163" s="60"/>
      <c r="AQT163" s="60"/>
      <c r="AQU163" s="60"/>
      <c r="AQV163" s="60"/>
      <c r="AQW163" s="60"/>
      <c r="AQX163" s="60"/>
      <c r="AQY163" s="60"/>
      <c r="AQZ163" s="60"/>
      <c r="ARA163" s="60"/>
      <c r="ARB163" s="60"/>
      <c r="ARC163" s="60"/>
      <c r="ARD163" s="60"/>
      <c r="ARE163" s="60"/>
      <c r="ARF163" s="60"/>
      <c r="ARG163" s="60"/>
      <c r="ARH163" s="60"/>
      <c r="ARI163" s="60"/>
      <c r="ARJ163" s="60"/>
      <c r="ARK163" s="60"/>
      <c r="ARL163" s="60"/>
      <c r="ARM163" s="60"/>
      <c r="ARN163" s="60"/>
      <c r="ARO163" s="60"/>
      <c r="ARP163" s="60"/>
      <c r="ARQ163" s="60"/>
      <c r="ARR163" s="60"/>
      <c r="ARS163" s="60"/>
      <c r="ART163" s="60"/>
      <c r="ARU163" s="60"/>
      <c r="ARV163" s="60"/>
      <c r="ARW163" s="60"/>
      <c r="ARX163" s="60"/>
      <c r="ARY163" s="60"/>
      <c r="ARZ163" s="60"/>
      <c r="ASA163" s="60"/>
      <c r="ASB163" s="60"/>
      <c r="ASC163" s="60"/>
      <c r="ASD163" s="60"/>
      <c r="ASE163" s="60"/>
      <c r="ASF163" s="60"/>
      <c r="ASG163" s="60"/>
      <c r="ASH163" s="60"/>
      <c r="ASI163" s="60"/>
      <c r="ASJ163" s="60"/>
      <c r="ASK163" s="60"/>
      <c r="ASL163" s="60"/>
      <c r="ASM163" s="60"/>
      <c r="ASN163" s="60"/>
      <c r="ASO163" s="60"/>
      <c r="ASP163" s="60"/>
      <c r="ASQ163" s="60"/>
      <c r="ASR163" s="60"/>
      <c r="ASS163" s="60"/>
      <c r="AST163" s="60"/>
      <c r="ASU163" s="60"/>
      <c r="ASV163" s="60"/>
      <c r="ASW163" s="60"/>
      <c r="ASX163" s="60"/>
      <c r="ASY163" s="60"/>
      <c r="ASZ163" s="60"/>
      <c r="ATA163" s="60"/>
      <c r="ATB163" s="60"/>
      <c r="ATC163" s="60"/>
      <c r="ATD163" s="60"/>
      <c r="ATE163" s="60"/>
      <c r="ATF163" s="60"/>
      <c r="ATG163" s="60"/>
      <c r="ATH163" s="60"/>
      <c r="ATI163" s="60"/>
      <c r="ATJ163" s="60"/>
      <c r="ATK163" s="60"/>
      <c r="ATL163" s="60"/>
      <c r="ATM163" s="60"/>
      <c r="ATN163" s="60"/>
      <c r="ATO163" s="60"/>
      <c r="ATP163" s="60"/>
      <c r="ATQ163" s="60"/>
      <c r="ATR163" s="60"/>
      <c r="ATS163" s="60"/>
      <c r="ATT163" s="60"/>
      <c r="ATU163" s="60"/>
      <c r="ATV163" s="60"/>
      <c r="ATW163" s="60"/>
      <c r="ATX163" s="60"/>
      <c r="ATY163" s="60"/>
      <c r="ATZ163" s="60"/>
      <c r="AUA163" s="60"/>
      <c r="AUB163" s="60"/>
      <c r="AUC163" s="60"/>
      <c r="AUD163" s="60"/>
      <c r="AUE163" s="60"/>
      <c r="AUF163" s="60"/>
      <c r="AUG163" s="60"/>
      <c r="AUH163" s="60"/>
      <c r="AUI163" s="60"/>
      <c r="AUJ163" s="60"/>
      <c r="AUK163" s="60"/>
      <c r="AUL163" s="60"/>
      <c r="AUM163" s="60"/>
      <c r="AUN163" s="60"/>
      <c r="AUO163" s="60"/>
      <c r="AUP163" s="60"/>
      <c r="AUQ163" s="60"/>
      <c r="AUR163" s="60"/>
      <c r="AUS163" s="60"/>
      <c r="AUT163" s="60"/>
      <c r="AUU163" s="60"/>
      <c r="AUV163" s="60"/>
      <c r="AUW163" s="60"/>
      <c r="AUX163" s="60"/>
      <c r="AUY163" s="60"/>
      <c r="AUZ163" s="60"/>
      <c r="AVA163" s="60"/>
      <c r="AVB163" s="60"/>
      <c r="AVC163" s="60"/>
      <c r="AVD163" s="60"/>
      <c r="AVE163" s="60"/>
      <c r="AVF163" s="60"/>
      <c r="AVG163" s="60"/>
      <c r="AVH163" s="60"/>
      <c r="AVI163" s="60"/>
      <c r="AVJ163" s="60"/>
      <c r="AVK163" s="60"/>
      <c r="AVL163" s="60"/>
      <c r="AVM163" s="60"/>
      <c r="AVN163" s="60"/>
      <c r="AVO163" s="60"/>
      <c r="AVP163" s="60"/>
      <c r="AVQ163" s="60"/>
      <c r="AVR163" s="60"/>
      <c r="AVS163" s="60"/>
      <c r="AVT163" s="60"/>
      <c r="AVU163" s="60"/>
      <c r="AVV163" s="60"/>
      <c r="AVW163" s="60"/>
      <c r="AVX163" s="60"/>
      <c r="AVY163" s="60"/>
      <c r="AVZ163" s="60"/>
      <c r="AWA163" s="60"/>
      <c r="AWB163" s="60"/>
      <c r="AWC163" s="60"/>
      <c r="AWD163" s="60"/>
      <c r="AWE163" s="60"/>
      <c r="AWF163" s="60"/>
      <c r="AWG163" s="60"/>
      <c r="AWH163" s="60"/>
      <c r="AWI163" s="60"/>
      <c r="AWJ163" s="60"/>
      <c r="AWK163" s="60"/>
      <c r="AWL163" s="60"/>
      <c r="AWM163" s="60"/>
      <c r="AWN163" s="60"/>
      <c r="AWO163" s="60"/>
      <c r="AWP163" s="60"/>
      <c r="AWQ163" s="60"/>
      <c r="AWR163" s="60"/>
      <c r="AWS163" s="60"/>
      <c r="AWT163" s="60"/>
      <c r="AWU163" s="60"/>
      <c r="AWV163" s="60"/>
      <c r="AWW163" s="60"/>
      <c r="AWX163" s="60"/>
      <c r="AWY163" s="60"/>
      <c r="AWZ163" s="60"/>
      <c r="AXA163" s="60"/>
      <c r="AXB163" s="60"/>
      <c r="AXC163" s="60"/>
      <c r="AXD163" s="60"/>
      <c r="AXE163" s="60"/>
      <c r="AXF163" s="60"/>
      <c r="AXG163" s="60"/>
      <c r="AXH163" s="60"/>
      <c r="AXI163" s="60"/>
      <c r="AXJ163" s="60"/>
      <c r="AXK163" s="60"/>
      <c r="AXL163" s="60"/>
      <c r="AXM163" s="60"/>
      <c r="AXN163" s="60"/>
      <c r="AXO163" s="60"/>
      <c r="AXP163" s="60"/>
      <c r="AXQ163" s="60"/>
      <c r="AXR163" s="60"/>
      <c r="AXS163" s="60"/>
      <c r="AXT163" s="60"/>
      <c r="AXU163" s="60"/>
      <c r="AXV163" s="60"/>
      <c r="AXW163" s="60"/>
      <c r="AXX163" s="60"/>
      <c r="AXY163" s="60"/>
      <c r="AXZ163" s="60"/>
      <c r="AYA163" s="60"/>
      <c r="AYB163" s="60"/>
      <c r="AYC163" s="60"/>
      <c r="AYD163" s="60"/>
      <c r="AYE163" s="60"/>
      <c r="AYF163" s="60"/>
      <c r="AYG163" s="60"/>
      <c r="AYH163" s="60"/>
      <c r="AYI163" s="60"/>
      <c r="AYJ163" s="60"/>
      <c r="AYK163" s="60"/>
      <c r="AYL163" s="60"/>
      <c r="AYM163" s="60"/>
      <c r="AYN163" s="60"/>
      <c r="AYO163" s="60"/>
      <c r="AYP163" s="60"/>
      <c r="AYQ163" s="60"/>
      <c r="AYR163" s="60"/>
      <c r="AYS163" s="60"/>
      <c r="AYT163" s="60"/>
      <c r="AYU163" s="60"/>
      <c r="AYV163" s="60"/>
      <c r="AYW163" s="60"/>
      <c r="AYX163" s="60"/>
      <c r="AYY163" s="60"/>
      <c r="AYZ163" s="60"/>
      <c r="AZA163" s="60"/>
      <c r="AZB163" s="60"/>
      <c r="AZC163" s="60"/>
      <c r="AZD163" s="60"/>
      <c r="AZE163" s="60"/>
      <c r="AZF163" s="60"/>
      <c r="AZG163" s="60"/>
      <c r="AZH163" s="60"/>
      <c r="AZI163" s="60"/>
      <c r="AZJ163" s="60"/>
      <c r="AZK163" s="60"/>
      <c r="AZL163" s="60"/>
      <c r="AZM163" s="60"/>
      <c r="AZN163" s="60"/>
      <c r="AZO163" s="60"/>
      <c r="AZP163" s="60"/>
      <c r="AZQ163" s="60"/>
      <c r="AZR163" s="60"/>
      <c r="AZS163" s="60"/>
      <c r="AZT163" s="60"/>
      <c r="AZU163" s="60"/>
      <c r="AZV163" s="60"/>
      <c r="AZW163" s="60"/>
      <c r="AZX163" s="60"/>
      <c r="AZY163" s="60"/>
      <c r="AZZ163" s="60"/>
      <c r="BAA163" s="60"/>
      <c r="BAB163" s="60"/>
      <c r="BAC163" s="60"/>
      <c r="BAD163" s="60"/>
      <c r="BAE163" s="60"/>
      <c r="BAF163" s="60"/>
      <c r="BAG163" s="60"/>
      <c r="BAH163" s="60"/>
      <c r="BAI163" s="60"/>
      <c r="BAJ163" s="60"/>
      <c r="BAK163" s="60"/>
      <c r="BAL163" s="60"/>
      <c r="BAM163" s="60"/>
      <c r="BAN163" s="60"/>
      <c r="BAO163" s="60"/>
      <c r="BAP163" s="60"/>
      <c r="BAQ163" s="60"/>
      <c r="BAR163" s="60"/>
      <c r="BAS163" s="60"/>
      <c r="BAT163" s="60"/>
      <c r="BAU163" s="60"/>
      <c r="BAV163" s="60"/>
      <c r="BAW163" s="60"/>
      <c r="BAX163" s="60"/>
      <c r="BAY163" s="60"/>
      <c r="BAZ163" s="60"/>
      <c r="BBA163" s="60"/>
      <c r="BBB163" s="60"/>
      <c r="BBC163" s="60"/>
      <c r="BBD163" s="60"/>
      <c r="BBE163" s="60"/>
      <c r="BBF163" s="60"/>
      <c r="BBG163" s="60"/>
      <c r="BBH163" s="60"/>
      <c r="BBI163" s="60"/>
      <c r="BBJ163" s="60"/>
      <c r="BBK163" s="60"/>
      <c r="BBL163" s="60"/>
      <c r="BBM163" s="60"/>
      <c r="BBN163" s="60"/>
      <c r="BBO163" s="60"/>
      <c r="BBP163" s="60"/>
      <c r="BBQ163" s="60"/>
      <c r="BBR163" s="60"/>
      <c r="BBS163" s="60"/>
      <c r="BBT163" s="60"/>
      <c r="BBU163" s="60"/>
      <c r="BBV163" s="60"/>
      <c r="BBW163" s="60"/>
      <c r="BBX163" s="60"/>
      <c r="BBY163" s="60"/>
      <c r="BBZ163" s="60"/>
      <c r="BCA163" s="60"/>
      <c r="BCB163" s="60"/>
      <c r="BCC163" s="60"/>
      <c r="BCD163" s="60"/>
      <c r="BCE163" s="60"/>
      <c r="BCF163" s="60"/>
      <c r="BCG163" s="60"/>
      <c r="BCH163" s="60"/>
      <c r="BCI163" s="60"/>
      <c r="BCJ163" s="60"/>
      <c r="BCK163" s="60"/>
      <c r="BCL163" s="60"/>
      <c r="BCM163" s="60"/>
      <c r="BCN163" s="60"/>
      <c r="BCO163" s="60"/>
      <c r="BCP163" s="60"/>
      <c r="BCQ163" s="60"/>
      <c r="BCR163" s="60"/>
      <c r="BCS163" s="60"/>
      <c r="BCT163" s="60"/>
      <c r="BCU163" s="60"/>
      <c r="BCV163" s="60"/>
      <c r="BCW163" s="60"/>
      <c r="BCX163" s="60"/>
      <c r="BCY163" s="60"/>
      <c r="BCZ163" s="60"/>
      <c r="BDA163" s="60"/>
      <c r="BDB163" s="60"/>
      <c r="BDC163" s="60"/>
      <c r="BDD163" s="60"/>
      <c r="BDE163" s="60"/>
      <c r="BDF163" s="60"/>
      <c r="BDG163" s="60"/>
      <c r="BDH163" s="60"/>
      <c r="BDI163" s="60"/>
      <c r="BDJ163" s="60"/>
      <c r="BDK163" s="60"/>
      <c r="BDL163" s="60"/>
      <c r="BDM163" s="60"/>
      <c r="BDN163" s="60"/>
      <c r="BDO163" s="60"/>
      <c r="BDP163" s="60"/>
      <c r="BDQ163" s="60"/>
      <c r="BDR163" s="60"/>
      <c r="BDS163" s="60"/>
      <c r="BDT163" s="60"/>
      <c r="BDU163" s="60"/>
      <c r="BDV163" s="60"/>
      <c r="BDW163" s="60"/>
      <c r="BDX163" s="60"/>
      <c r="BDY163" s="60"/>
      <c r="BDZ163" s="60"/>
      <c r="BEA163" s="60"/>
      <c r="BEB163" s="60"/>
      <c r="BEC163" s="60"/>
      <c r="BED163" s="60"/>
      <c r="BEE163" s="60"/>
      <c r="BEF163" s="60"/>
      <c r="BEG163" s="60"/>
      <c r="BEH163" s="60"/>
      <c r="BEI163" s="60"/>
      <c r="BEJ163" s="60"/>
      <c r="BEK163" s="60"/>
      <c r="BEL163" s="60"/>
      <c r="BEM163" s="60"/>
      <c r="BEN163" s="60"/>
      <c r="BEO163" s="60"/>
      <c r="BEP163" s="60"/>
      <c r="BEQ163" s="60"/>
      <c r="BER163" s="60"/>
      <c r="BES163" s="60"/>
      <c r="BET163" s="60"/>
      <c r="BEU163" s="60"/>
      <c r="BEV163" s="60"/>
      <c r="BEW163" s="60"/>
      <c r="BEX163" s="60"/>
      <c r="BEY163" s="60"/>
      <c r="BEZ163" s="60"/>
      <c r="BFA163" s="60"/>
      <c r="BFB163" s="60"/>
      <c r="BFC163" s="60"/>
      <c r="BFD163" s="60"/>
      <c r="BFE163" s="60"/>
      <c r="BFF163" s="60"/>
      <c r="BFG163" s="60"/>
      <c r="BFH163" s="60"/>
      <c r="BFI163" s="60"/>
      <c r="BFJ163" s="60"/>
      <c r="BFK163" s="60"/>
      <c r="BFL163" s="60"/>
      <c r="BFM163" s="60"/>
      <c r="BFN163" s="60"/>
      <c r="BFO163" s="60"/>
      <c r="BFP163" s="60"/>
      <c r="BFQ163" s="60"/>
      <c r="BFR163" s="60"/>
      <c r="BFS163" s="60"/>
      <c r="BFT163" s="60"/>
      <c r="BFU163" s="60"/>
      <c r="BFV163" s="60"/>
      <c r="BFW163" s="60"/>
      <c r="BFX163" s="60"/>
      <c r="BFY163" s="60"/>
      <c r="BFZ163" s="60"/>
      <c r="BGA163" s="60"/>
      <c r="BGB163" s="60"/>
      <c r="BGC163" s="60"/>
      <c r="BGD163" s="60"/>
      <c r="BGE163" s="60"/>
      <c r="BGF163" s="60"/>
      <c r="BGG163" s="60"/>
      <c r="BGH163" s="60"/>
      <c r="BGI163" s="60"/>
      <c r="BGJ163" s="60"/>
      <c r="BGK163" s="60"/>
      <c r="BGL163" s="60"/>
      <c r="BGM163" s="60"/>
      <c r="BGN163" s="60"/>
      <c r="BGO163" s="60"/>
      <c r="BGP163" s="60"/>
      <c r="BGQ163" s="60"/>
      <c r="BGR163" s="60"/>
      <c r="BGS163" s="60"/>
      <c r="BGT163" s="60"/>
      <c r="BGU163" s="60"/>
      <c r="BGV163" s="60"/>
      <c r="BGW163" s="60"/>
      <c r="BGX163" s="60"/>
      <c r="BGY163" s="60"/>
      <c r="BGZ163" s="60"/>
      <c r="BHA163" s="60"/>
      <c r="BHB163" s="60"/>
      <c r="BHC163" s="60"/>
      <c r="BHD163" s="60"/>
      <c r="BHE163" s="60"/>
      <c r="BHF163" s="60"/>
      <c r="BHG163" s="60"/>
      <c r="BHH163" s="60"/>
      <c r="BHI163" s="60"/>
      <c r="BHJ163" s="60"/>
      <c r="BHK163" s="60"/>
      <c r="BHL163" s="60"/>
      <c r="BHM163" s="60"/>
      <c r="BHN163" s="60"/>
      <c r="BHO163" s="60"/>
      <c r="BHP163" s="60"/>
      <c r="BHQ163" s="60"/>
      <c r="BHR163" s="60"/>
      <c r="BHS163" s="60"/>
      <c r="BHT163" s="60"/>
      <c r="BHU163" s="60"/>
      <c r="BHV163" s="60"/>
      <c r="BHW163" s="60"/>
      <c r="BHX163" s="60"/>
      <c r="BHY163" s="60"/>
      <c r="BHZ163" s="60"/>
      <c r="BIA163" s="60"/>
      <c r="BIB163" s="60"/>
      <c r="BIC163" s="60"/>
      <c r="BID163" s="60"/>
      <c r="BIE163" s="60"/>
      <c r="BIF163" s="60"/>
      <c r="BIG163" s="60"/>
      <c r="BIH163" s="60"/>
      <c r="BII163" s="60"/>
      <c r="BIJ163" s="60"/>
      <c r="BIK163" s="60"/>
      <c r="BIL163" s="60"/>
      <c r="BIM163" s="60"/>
      <c r="BIN163" s="60"/>
      <c r="BIO163" s="60"/>
      <c r="BIP163" s="60"/>
      <c r="BIQ163" s="60"/>
      <c r="BIR163" s="60"/>
      <c r="BIS163" s="60"/>
      <c r="BIT163" s="60"/>
      <c r="BIU163" s="60"/>
      <c r="BIV163" s="60"/>
      <c r="BIW163" s="60"/>
      <c r="BIX163" s="60"/>
      <c r="BIY163" s="60"/>
      <c r="BIZ163" s="60"/>
      <c r="BJA163" s="60"/>
      <c r="BJB163" s="60"/>
      <c r="BJC163" s="60"/>
      <c r="BJD163" s="60"/>
      <c r="BJE163" s="60"/>
      <c r="BJF163" s="60"/>
      <c r="BJG163" s="60"/>
      <c r="BJH163" s="60"/>
      <c r="BJI163" s="60"/>
      <c r="BJJ163" s="60"/>
      <c r="BJK163" s="60"/>
      <c r="BJL163" s="60"/>
      <c r="BJM163" s="60"/>
      <c r="BJN163" s="60"/>
      <c r="BJO163" s="60"/>
      <c r="BJP163" s="60"/>
      <c r="BJQ163" s="60"/>
      <c r="BJR163" s="60"/>
      <c r="BJS163" s="60"/>
      <c r="BJT163" s="60"/>
      <c r="BJU163" s="60"/>
      <c r="BJV163" s="60"/>
      <c r="BJW163" s="60"/>
      <c r="BJX163" s="60"/>
      <c r="BJY163" s="60"/>
      <c r="BJZ163" s="60"/>
      <c r="BKA163" s="60"/>
      <c r="BKB163" s="60"/>
      <c r="BKC163" s="60"/>
      <c r="BKD163" s="60"/>
      <c r="BKE163" s="60"/>
      <c r="BKF163" s="60"/>
      <c r="BKG163" s="60"/>
      <c r="BKH163" s="60"/>
      <c r="BKI163" s="60"/>
      <c r="BKJ163" s="60"/>
      <c r="BKK163" s="60"/>
      <c r="BKL163" s="60"/>
      <c r="BKM163" s="60"/>
      <c r="BKN163" s="60"/>
      <c r="BKO163" s="60"/>
      <c r="BKP163" s="60"/>
      <c r="BKQ163" s="60"/>
      <c r="BKR163" s="60"/>
      <c r="BKS163" s="60"/>
      <c r="BKT163" s="60"/>
      <c r="BKU163" s="60"/>
      <c r="BKV163" s="60"/>
      <c r="BKW163" s="60"/>
      <c r="BKX163" s="60"/>
      <c r="BKY163" s="60"/>
      <c r="BKZ163" s="60"/>
      <c r="BLA163" s="60"/>
      <c r="BLB163" s="60"/>
      <c r="BLC163" s="60"/>
      <c r="BLD163" s="60"/>
      <c r="BLE163" s="60"/>
      <c r="BLF163" s="60"/>
      <c r="BLG163" s="60"/>
      <c r="BLH163" s="60"/>
      <c r="BLI163" s="60"/>
      <c r="BLJ163" s="60"/>
      <c r="BLK163" s="60"/>
      <c r="BLL163" s="60"/>
      <c r="BLM163" s="60"/>
      <c r="BLN163" s="60"/>
      <c r="BLO163" s="60"/>
      <c r="BLP163" s="60"/>
      <c r="BLQ163" s="60"/>
      <c r="BLR163" s="60"/>
      <c r="BLS163" s="60"/>
      <c r="BLT163" s="60"/>
      <c r="BLU163" s="60"/>
      <c r="BLV163" s="60"/>
      <c r="BLW163" s="60"/>
      <c r="BLX163" s="60"/>
      <c r="BLY163" s="60"/>
      <c r="BLZ163" s="60"/>
      <c r="BMA163" s="60"/>
      <c r="BMB163" s="60"/>
      <c r="BMC163" s="60"/>
      <c r="BMD163" s="60"/>
      <c r="BME163" s="60"/>
      <c r="BMF163" s="60"/>
      <c r="BMG163" s="60"/>
      <c r="BMH163" s="60"/>
      <c r="BMI163" s="60"/>
      <c r="BMJ163" s="60"/>
      <c r="BMK163" s="60"/>
      <c r="BML163" s="60"/>
      <c r="BMM163" s="60"/>
      <c r="BMN163" s="60"/>
      <c r="BMO163" s="60"/>
      <c r="BMP163" s="60"/>
      <c r="BMQ163" s="60"/>
      <c r="BMR163" s="60"/>
      <c r="BMS163" s="60"/>
      <c r="BMT163" s="60"/>
      <c r="BMU163" s="60"/>
      <c r="BMV163" s="60"/>
      <c r="BMW163" s="60"/>
      <c r="BMX163" s="60"/>
      <c r="BMY163" s="60"/>
      <c r="BMZ163" s="60"/>
      <c r="BNA163" s="60"/>
      <c r="BNB163" s="60"/>
      <c r="BNC163" s="60"/>
      <c r="BND163" s="60"/>
      <c r="BNE163" s="60"/>
      <c r="BNF163" s="60"/>
      <c r="BNG163" s="60"/>
      <c r="BNH163" s="60"/>
      <c r="BNI163" s="60"/>
      <c r="BNJ163" s="60"/>
      <c r="BNK163" s="60"/>
      <c r="BNL163" s="60"/>
      <c r="BNM163" s="60"/>
      <c r="BNN163" s="60"/>
      <c r="BNO163" s="60"/>
      <c r="BNP163" s="60"/>
      <c r="BNQ163" s="60"/>
      <c r="BNR163" s="60"/>
      <c r="BNS163" s="60"/>
      <c r="BNT163" s="60"/>
      <c r="BNU163" s="60"/>
      <c r="BNV163" s="60"/>
      <c r="BNW163" s="60"/>
      <c r="BNX163" s="60"/>
      <c r="BNY163" s="60"/>
      <c r="BNZ163" s="60"/>
      <c r="BOA163" s="60"/>
      <c r="BOB163" s="60"/>
      <c r="BOC163" s="60"/>
      <c r="BOD163" s="60"/>
      <c r="BOE163" s="60"/>
      <c r="BOF163" s="60"/>
      <c r="BOG163" s="60"/>
      <c r="BOH163" s="60"/>
      <c r="BOI163" s="60"/>
      <c r="BOJ163" s="60"/>
      <c r="BOK163" s="60"/>
      <c r="BOL163" s="60"/>
      <c r="BOM163" s="60"/>
      <c r="BON163" s="60"/>
      <c r="BOO163" s="60"/>
      <c r="BOP163" s="60"/>
      <c r="BOQ163" s="60"/>
      <c r="BOR163" s="60"/>
      <c r="BOS163" s="60"/>
      <c r="BOT163" s="60"/>
      <c r="BOU163" s="60"/>
      <c r="BOV163" s="60"/>
      <c r="BOW163" s="60"/>
      <c r="BOX163" s="60"/>
      <c r="BOY163" s="60"/>
      <c r="BOZ163" s="60"/>
      <c r="BPA163" s="60"/>
      <c r="BPB163" s="60"/>
      <c r="BPC163" s="60"/>
      <c r="BPD163" s="60"/>
      <c r="BPE163" s="60"/>
      <c r="BPF163" s="60"/>
      <c r="BPG163" s="60"/>
      <c r="BPH163" s="60"/>
      <c r="BPI163" s="60"/>
      <c r="BPJ163" s="60"/>
      <c r="BPK163" s="60"/>
      <c r="BPL163" s="60"/>
      <c r="BPM163" s="60"/>
      <c r="BPN163" s="60"/>
      <c r="BPO163" s="60"/>
      <c r="BPP163" s="60"/>
      <c r="BPQ163" s="60"/>
      <c r="BPR163" s="60"/>
      <c r="BPS163" s="60"/>
      <c r="BPT163" s="60"/>
      <c r="BPU163" s="60"/>
      <c r="BPV163" s="60"/>
      <c r="BPW163" s="60"/>
      <c r="BPX163" s="60"/>
      <c r="BPY163" s="60"/>
      <c r="BPZ163" s="60"/>
      <c r="BQA163" s="60"/>
      <c r="BQB163" s="60"/>
      <c r="BQC163" s="60"/>
      <c r="BQD163" s="60"/>
      <c r="BQE163" s="60"/>
      <c r="BQF163" s="60"/>
      <c r="BQG163" s="60"/>
      <c r="BQH163" s="60"/>
      <c r="BQI163" s="60"/>
      <c r="BQJ163" s="60"/>
      <c r="BQK163" s="60"/>
      <c r="BQL163" s="60"/>
      <c r="BQM163" s="60"/>
      <c r="BQN163" s="60"/>
      <c r="BQO163" s="60"/>
      <c r="BQP163" s="60"/>
      <c r="BQQ163" s="60"/>
      <c r="BQR163" s="60"/>
      <c r="BQS163" s="60"/>
      <c r="BQT163" s="60"/>
      <c r="BQU163" s="60"/>
      <c r="BQV163" s="60"/>
      <c r="BQW163" s="60"/>
      <c r="BQX163" s="60"/>
      <c r="BQY163" s="60"/>
      <c r="BQZ163" s="60"/>
      <c r="BRA163" s="60"/>
      <c r="BRB163" s="60"/>
      <c r="BRC163" s="60"/>
      <c r="BRD163" s="60"/>
      <c r="BRE163" s="60"/>
      <c r="BRF163" s="60"/>
      <c r="BRG163" s="60"/>
      <c r="BRH163" s="60"/>
      <c r="BRI163" s="60"/>
      <c r="BRJ163" s="60"/>
      <c r="BRK163" s="60"/>
      <c r="BRL163" s="60"/>
      <c r="BRM163" s="60"/>
      <c r="BRN163" s="60"/>
      <c r="BRO163" s="60"/>
      <c r="BRP163" s="60"/>
      <c r="BRQ163" s="60"/>
      <c r="BRR163" s="60"/>
      <c r="BRS163" s="60"/>
      <c r="BRT163" s="60"/>
      <c r="BRU163" s="60"/>
      <c r="BRV163" s="60"/>
      <c r="BRW163" s="60"/>
      <c r="BRX163" s="60"/>
      <c r="BRY163" s="60"/>
      <c r="BRZ163" s="60"/>
      <c r="BSA163" s="60"/>
      <c r="BSB163" s="60"/>
      <c r="BSC163" s="60"/>
      <c r="BSD163" s="60"/>
      <c r="BSE163" s="60"/>
      <c r="BSF163" s="60"/>
      <c r="BSG163" s="60"/>
      <c r="BSH163" s="60"/>
      <c r="BSI163" s="60"/>
      <c r="BSJ163" s="60"/>
      <c r="BSK163" s="60"/>
      <c r="BSL163" s="60"/>
      <c r="BSM163" s="60"/>
      <c r="BSN163" s="60"/>
      <c r="BSO163" s="60"/>
      <c r="BSP163" s="60"/>
      <c r="BSQ163" s="60"/>
      <c r="BSR163" s="60"/>
      <c r="BSS163" s="60"/>
      <c r="BST163" s="60"/>
      <c r="BSU163" s="60"/>
      <c r="BSV163" s="60"/>
      <c r="BSW163" s="60"/>
      <c r="BSX163" s="60"/>
      <c r="BSY163" s="60"/>
      <c r="BSZ163" s="60"/>
      <c r="BTA163" s="60"/>
      <c r="BTB163" s="60"/>
      <c r="BTC163" s="60"/>
      <c r="BTD163" s="60"/>
      <c r="BTE163" s="60"/>
      <c r="BTF163" s="60"/>
      <c r="BTG163" s="60"/>
      <c r="BTH163" s="60"/>
      <c r="BTI163" s="60"/>
      <c r="BTJ163" s="60"/>
      <c r="BTK163" s="60"/>
      <c r="BTL163" s="60"/>
      <c r="BTM163" s="60"/>
      <c r="BTN163" s="60"/>
      <c r="BTO163" s="60"/>
      <c r="BTP163" s="60"/>
      <c r="BTQ163" s="60"/>
      <c r="BTR163" s="60"/>
      <c r="BTS163" s="60"/>
      <c r="BTT163" s="60"/>
      <c r="BTU163" s="60"/>
      <c r="BTV163" s="60"/>
      <c r="BTW163" s="60"/>
      <c r="BTX163" s="60"/>
      <c r="BTY163" s="60"/>
      <c r="BTZ163" s="60"/>
      <c r="BUA163" s="60"/>
      <c r="BUB163" s="60"/>
      <c r="BUC163" s="60"/>
      <c r="BUD163" s="60"/>
      <c r="BUE163" s="60"/>
      <c r="BUF163" s="60"/>
      <c r="BUG163" s="60"/>
      <c r="BUH163" s="60"/>
      <c r="BUI163" s="60"/>
      <c r="BUJ163" s="60"/>
      <c r="BUK163" s="60"/>
      <c r="BUL163" s="60"/>
      <c r="BUM163" s="60"/>
      <c r="BUN163" s="60"/>
      <c r="BUO163" s="60"/>
      <c r="BUP163" s="60"/>
      <c r="BUQ163" s="60"/>
      <c r="BUR163" s="60"/>
      <c r="BUS163" s="60"/>
      <c r="BUT163" s="60"/>
      <c r="BUU163" s="60"/>
      <c r="BUV163" s="60"/>
      <c r="BUW163" s="60"/>
      <c r="BUX163" s="60"/>
      <c r="BUY163" s="60"/>
      <c r="BUZ163" s="60"/>
      <c r="BVA163" s="60"/>
      <c r="BVB163" s="60"/>
      <c r="BVC163" s="60"/>
      <c r="BVD163" s="60"/>
      <c r="BVE163" s="60"/>
      <c r="BVF163" s="60"/>
      <c r="BVG163" s="60"/>
      <c r="BVH163" s="60"/>
      <c r="BVI163" s="60"/>
      <c r="BVJ163" s="60"/>
      <c r="BVK163" s="60"/>
      <c r="BVL163" s="60"/>
      <c r="BVM163" s="60"/>
      <c r="BVN163" s="60"/>
      <c r="BVO163" s="60"/>
      <c r="BVP163" s="60"/>
      <c r="BVQ163" s="60"/>
      <c r="BVR163" s="60"/>
      <c r="BVS163" s="60"/>
      <c r="BVT163" s="60"/>
      <c r="BVU163" s="60"/>
      <c r="BVV163" s="60"/>
      <c r="BVW163" s="60"/>
      <c r="BVX163" s="60"/>
      <c r="BVY163" s="60"/>
      <c r="BVZ163" s="60"/>
      <c r="BWA163" s="60"/>
      <c r="BWB163" s="60"/>
      <c r="BWC163" s="60"/>
      <c r="BWD163" s="60"/>
      <c r="BWE163" s="60"/>
      <c r="BWF163" s="60"/>
      <c r="BWG163" s="60"/>
      <c r="BWH163" s="60"/>
      <c r="BWI163" s="60"/>
      <c r="BWJ163" s="60"/>
      <c r="BWK163" s="60"/>
      <c r="BWL163" s="60"/>
      <c r="BWM163" s="60"/>
      <c r="BWN163" s="60"/>
      <c r="BWO163" s="60"/>
      <c r="BWP163" s="60"/>
      <c r="BWQ163" s="60"/>
      <c r="BWR163" s="60"/>
      <c r="BWS163" s="60"/>
      <c r="BWT163" s="60"/>
      <c r="BWU163" s="60"/>
      <c r="BWV163" s="60"/>
      <c r="BWW163" s="60"/>
      <c r="BWX163" s="60"/>
      <c r="BWY163" s="60"/>
      <c r="BWZ163" s="60"/>
      <c r="BXA163" s="60"/>
      <c r="BXB163" s="60"/>
      <c r="BXC163" s="60"/>
      <c r="BXD163" s="60"/>
      <c r="BXE163" s="60"/>
      <c r="BXF163" s="60"/>
      <c r="BXG163" s="60"/>
      <c r="BXH163" s="60"/>
      <c r="BXI163" s="60"/>
      <c r="BXJ163" s="60"/>
      <c r="BXK163" s="60"/>
      <c r="BXL163" s="60"/>
      <c r="BXM163" s="60"/>
      <c r="BXN163" s="60"/>
      <c r="BXO163" s="60"/>
      <c r="BXP163" s="60"/>
      <c r="BXQ163" s="60"/>
      <c r="BXR163" s="60"/>
      <c r="BXS163" s="60"/>
      <c r="BXT163" s="60"/>
      <c r="BXU163" s="60"/>
      <c r="BXV163" s="60"/>
      <c r="BXW163" s="60"/>
      <c r="BXX163" s="60"/>
      <c r="BXY163" s="60"/>
      <c r="BXZ163" s="60"/>
      <c r="BYA163" s="60"/>
      <c r="BYB163" s="60"/>
      <c r="BYC163" s="60"/>
      <c r="BYD163" s="60"/>
      <c r="BYE163" s="60"/>
      <c r="BYF163" s="60"/>
      <c r="BYG163" s="60"/>
      <c r="BYH163" s="60"/>
      <c r="BYI163" s="60"/>
      <c r="BYJ163" s="60"/>
      <c r="BYK163" s="60"/>
      <c r="BYL163" s="60"/>
      <c r="BYM163" s="60"/>
      <c r="BYN163" s="60"/>
      <c r="BYO163" s="60"/>
      <c r="BYP163" s="60"/>
      <c r="BYQ163" s="60"/>
      <c r="BYR163" s="60"/>
      <c r="BYS163" s="60"/>
      <c r="BYT163" s="60"/>
      <c r="BYU163" s="60"/>
      <c r="BYV163" s="60"/>
      <c r="BYW163" s="60"/>
      <c r="BYX163" s="60"/>
      <c r="BYY163" s="60"/>
      <c r="BYZ163" s="60"/>
      <c r="BZA163" s="60"/>
      <c r="BZB163" s="60"/>
      <c r="BZC163" s="60"/>
      <c r="BZD163" s="60"/>
      <c r="BZE163" s="60"/>
      <c r="BZF163" s="60"/>
      <c r="BZG163" s="60"/>
      <c r="BZH163" s="60"/>
      <c r="BZI163" s="60"/>
      <c r="BZJ163" s="60"/>
      <c r="BZK163" s="60"/>
      <c r="BZL163" s="60"/>
      <c r="BZM163" s="60"/>
      <c r="BZN163" s="60"/>
      <c r="BZO163" s="60"/>
      <c r="BZP163" s="60"/>
      <c r="BZQ163" s="60"/>
      <c r="BZR163" s="60"/>
      <c r="BZS163" s="60"/>
      <c r="BZT163" s="60"/>
      <c r="BZU163" s="60"/>
      <c r="BZV163" s="60"/>
      <c r="BZW163" s="60"/>
      <c r="BZX163" s="60"/>
      <c r="BZY163" s="60"/>
      <c r="BZZ163" s="60"/>
      <c r="CAA163" s="60"/>
      <c r="CAB163" s="60"/>
      <c r="CAC163" s="60"/>
      <c r="CAD163" s="60"/>
      <c r="CAE163" s="60"/>
      <c r="CAF163" s="60"/>
      <c r="CAG163" s="60"/>
      <c r="CAH163" s="60"/>
      <c r="CAI163" s="60"/>
      <c r="CAJ163" s="60"/>
      <c r="CAK163" s="60"/>
      <c r="CAL163" s="60"/>
      <c r="CAM163" s="60"/>
      <c r="CAN163" s="60"/>
      <c r="CAO163" s="60"/>
      <c r="CAP163" s="60"/>
      <c r="CAQ163" s="60"/>
      <c r="CAR163" s="60"/>
      <c r="CAS163" s="60"/>
      <c r="CAT163" s="60"/>
      <c r="CAU163" s="60"/>
      <c r="CAV163" s="60"/>
      <c r="CAW163" s="60"/>
      <c r="CAX163" s="60"/>
      <c r="CAY163" s="60"/>
      <c r="CAZ163" s="60"/>
      <c r="CBA163" s="60"/>
      <c r="CBB163" s="60"/>
      <c r="CBC163" s="60"/>
      <c r="CBD163" s="60"/>
      <c r="CBE163" s="60"/>
      <c r="CBF163" s="60"/>
      <c r="CBG163" s="60"/>
      <c r="CBH163" s="60"/>
      <c r="CBI163" s="60"/>
      <c r="CBJ163" s="60"/>
      <c r="CBK163" s="60"/>
      <c r="CBL163" s="60"/>
      <c r="CBM163" s="60"/>
      <c r="CBN163" s="60"/>
      <c r="CBO163" s="60"/>
      <c r="CBP163" s="60"/>
      <c r="CBQ163" s="60"/>
    </row>
    <row r="164" spans="1:2097" s="24" customFormat="1" ht="94.5">
      <c r="A164" s="131"/>
      <c r="B164" s="131"/>
      <c r="C164" s="131"/>
      <c r="D164" s="131"/>
      <c r="E164" s="131"/>
      <c r="F164" s="28" t="s">
        <v>76</v>
      </c>
      <c r="G164" s="5">
        <f t="shared" si="77"/>
        <v>29032162.260000009</v>
      </c>
      <c r="H164" s="5">
        <f t="shared" ref="H164:M165" si="89">H161+H48</f>
        <v>2748275.8400000008</v>
      </c>
      <c r="I164" s="5">
        <f t="shared" si="89"/>
        <v>3259258.4600000004</v>
      </c>
      <c r="J164" s="5">
        <f t="shared" si="89"/>
        <v>3631635.8100000005</v>
      </c>
      <c r="K164" s="5">
        <f t="shared" si="89"/>
        <v>4001799.95</v>
      </c>
      <c r="L164" s="5">
        <f t="shared" si="89"/>
        <v>3887726.33</v>
      </c>
      <c r="M164" s="5">
        <f t="shared" si="89"/>
        <v>4327004.2200000007</v>
      </c>
      <c r="N164" s="5">
        <f t="shared" ref="N164" si="90">N161+N48</f>
        <v>3522444.44</v>
      </c>
      <c r="O164" s="5">
        <f>O161+O48</f>
        <v>3654017.21</v>
      </c>
      <c r="P164" s="84"/>
      <c r="Q164" s="9"/>
      <c r="R164" s="8"/>
      <c r="S164" s="10"/>
      <c r="T164" s="10"/>
      <c r="U164" s="10"/>
      <c r="V164" s="10"/>
      <c r="W164" s="10"/>
      <c r="X164" s="10"/>
      <c r="Y164" s="10"/>
      <c r="Z164" s="10"/>
      <c r="AA164" s="60"/>
      <c r="AB164" s="60"/>
      <c r="AC164" s="60"/>
      <c r="AD164" s="60"/>
      <c r="AE164" s="60"/>
      <c r="AF164" s="60"/>
      <c r="AG164" s="60"/>
      <c r="AH164" s="60"/>
      <c r="AI164" s="60"/>
      <c r="AJ164" s="60"/>
      <c r="AK164" s="60"/>
      <c r="AL164" s="60"/>
      <c r="AM164" s="60"/>
      <c r="AN164" s="60"/>
      <c r="AO164" s="60"/>
      <c r="AP164" s="60"/>
      <c r="AQ164" s="60"/>
      <c r="AR164" s="60"/>
      <c r="AS164" s="60"/>
      <c r="AT164" s="60"/>
      <c r="AU164" s="60"/>
      <c r="AV164" s="60"/>
      <c r="AW164" s="60"/>
      <c r="AX164" s="60"/>
      <c r="AY164" s="60"/>
      <c r="AZ164" s="60"/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0"/>
      <c r="CG164" s="60"/>
      <c r="CH164" s="60"/>
      <c r="CI164" s="60"/>
      <c r="CJ164" s="60"/>
      <c r="CK164" s="60"/>
      <c r="CL164" s="60"/>
      <c r="CM164" s="60"/>
      <c r="CN164" s="60"/>
      <c r="CO164" s="60"/>
      <c r="CP164" s="60"/>
      <c r="CQ164" s="60"/>
      <c r="CR164" s="60"/>
      <c r="CS164" s="60"/>
      <c r="CT164" s="60"/>
      <c r="CU164" s="60"/>
      <c r="CV164" s="60"/>
      <c r="CW164" s="60"/>
      <c r="CX164" s="60"/>
      <c r="CY164" s="60"/>
      <c r="CZ164" s="60"/>
      <c r="DA164" s="60"/>
      <c r="DB164" s="60"/>
      <c r="DC164" s="60"/>
      <c r="DD164" s="60"/>
      <c r="DE164" s="60"/>
      <c r="DF164" s="60"/>
      <c r="DG164" s="60"/>
      <c r="DH164" s="60"/>
      <c r="DI164" s="60"/>
      <c r="DJ164" s="60"/>
      <c r="DK164" s="60"/>
      <c r="DL164" s="60"/>
      <c r="DM164" s="60"/>
      <c r="DN164" s="60"/>
      <c r="DO164" s="60"/>
      <c r="DP164" s="60"/>
      <c r="DQ164" s="60"/>
      <c r="DR164" s="60"/>
      <c r="DS164" s="60"/>
      <c r="DT164" s="60"/>
      <c r="DU164" s="60"/>
      <c r="DV164" s="60"/>
      <c r="DW164" s="60"/>
      <c r="DX164" s="60"/>
      <c r="DY164" s="60"/>
      <c r="DZ164" s="60"/>
      <c r="EA164" s="60"/>
      <c r="EB164" s="60"/>
      <c r="EC164" s="60"/>
      <c r="ED164" s="60"/>
      <c r="EE164" s="60"/>
      <c r="EF164" s="60"/>
      <c r="EG164" s="60"/>
      <c r="EH164" s="60"/>
      <c r="EI164" s="60"/>
      <c r="EJ164" s="60"/>
      <c r="EK164" s="60"/>
      <c r="EL164" s="60"/>
      <c r="EM164" s="60"/>
      <c r="EN164" s="60"/>
      <c r="EO164" s="60"/>
      <c r="EP164" s="60"/>
      <c r="EQ164" s="60"/>
      <c r="ER164" s="60"/>
      <c r="ES164" s="60"/>
      <c r="ET164" s="60"/>
      <c r="EU164" s="60"/>
      <c r="EV164" s="60"/>
      <c r="EW164" s="60"/>
      <c r="EX164" s="60"/>
      <c r="EY164" s="60"/>
      <c r="EZ164" s="60"/>
      <c r="FA164" s="60"/>
      <c r="FB164" s="60"/>
      <c r="FC164" s="60"/>
      <c r="FD164" s="60"/>
      <c r="FE164" s="60"/>
      <c r="FF164" s="60"/>
      <c r="FG164" s="60"/>
      <c r="FH164" s="60"/>
      <c r="FI164" s="60"/>
      <c r="FJ164" s="60"/>
      <c r="FK164" s="60"/>
      <c r="FL164" s="60"/>
      <c r="FM164" s="60"/>
      <c r="FN164" s="60"/>
      <c r="FO164" s="60"/>
      <c r="FP164" s="60"/>
      <c r="FQ164" s="60"/>
      <c r="FR164" s="60"/>
      <c r="FS164" s="60"/>
      <c r="FT164" s="60"/>
      <c r="FU164" s="60"/>
      <c r="FV164" s="60"/>
      <c r="FW164" s="60"/>
      <c r="FX164" s="60"/>
      <c r="FY164" s="60"/>
      <c r="FZ164" s="60"/>
      <c r="GA164" s="60"/>
      <c r="GB164" s="60"/>
      <c r="GC164" s="60"/>
      <c r="GD164" s="60"/>
      <c r="GE164" s="60"/>
      <c r="GF164" s="60"/>
      <c r="GG164" s="60"/>
      <c r="GH164" s="60"/>
      <c r="GI164" s="60"/>
      <c r="GJ164" s="60"/>
      <c r="GK164" s="60"/>
      <c r="GL164" s="60"/>
      <c r="GM164" s="60"/>
      <c r="GN164" s="60"/>
      <c r="GO164" s="60"/>
      <c r="GP164" s="60"/>
      <c r="GQ164" s="60"/>
      <c r="GR164" s="60"/>
      <c r="GS164" s="60"/>
      <c r="GT164" s="60"/>
      <c r="GU164" s="60"/>
      <c r="GV164" s="60"/>
      <c r="GW164" s="60"/>
      <c r="GX164" s="60"/>
      <c r="GY164" s="60"/>
      <c r="GZ164" s="60"/>
      <c r="HA164" s="60"/>
      <c r="HB164" s="60"/>
      <c r="HC164" s="60"/>
      <c r="HD164" s="60"/>
      <c r="HE164" s="60"/>
      <c r="HF164" s="60"/>
      <c r="HG164" s="60"/>
      <c r="HH164" s="60"/>
      <c r="HI164" s="60"/>
      <c r="HJ164" s="60"/>
      <c r="HK164" s="60"/>
      <c r="HL164" s="60"/>
      <c r="HM164" s="60"/>
      <c r="HN164" s="60"/>
      <c r="HO164" s="60"/>
      <c r="HP164" s="60"/>
      <c r="HQ164" s="60"/>
      <c r="HR164" s="60"/>
      <c r="HS164" s="60"/>
      <c r="HT164" s="60"/>
      <c r="HU164" s="60"/>
      <c r="HV164" s="60"/>
      <c r="HW164" s="60"/>
      <c r="HX164" s="60"/>
      <c r="HY164" s="60"/>
      <c r="HZ164" s="60"/>
      <c r="IA164" s="60"/>
      <c r="IB164" s="60"/>
      <c r="IC164" s="60"/>
      <c r="ID164" s="60"/>
      <c r="IE164" s="60"/>
      <c r="IF164" s="60"/>
      <c r="IG164" s="60"/>
      <c r="IH164" s="60"/>
      <c r="II164" s="60"/>
      <c r="IJ164" s="60"/>
      <c r="IK164" s="60"/>
      <c r="IL164" s="60"/>
      <c r="IM164" s="60"/>
      <c r="IN164" s="60"/>
      <c r="IO164" s="60"/>
      <c r="IP164" s="60"/>
      <c r="IQ164" s="60"/>
      <c r="IR164" s="60"/>
      <c r="IS164" s="60"/>
      <c r="IT164" s="60"/>
      <c r="IU164" s="60"/>
      <c r="IV164" s="60"/>
      <c r="IW164" s="60"/>
      <c r="IX164" s="60"/>
      <c r="IY164" s="60"/>
      <c r="IZ164" s="60"/>
      <c r="JA164" s="60"/>
      <c r="JB164" s="60"/>
      <c r="JC164" s="60"/>
      <c r="JD164" s="60"/>
      <c r="JE164" s="60"/>
      <c r="JF164" s="60"/>
      <c r="JG164" s="60"/>
      <c r="JH164" s="60"/>
      <c r="JI164" s="60"/>
      <c r="JJ164" s="60"/>
      <c r="JK164" s="60"/>
      <c r="JL164" s="60"/>
      <c r="JM164" s="60"/>
      <c r="JN164" s="60"/>
      <c r="JO164" s="60"/>
      <c r="JP164" s="60"/>
      <c r="JQ164" s="60"/>
      <c r="JR164" s="60"/>
      <c r="JS164" s="60"/>
      <c r="JT164" s="60"/>
      <c r="JU164" s="60"/>
      <c r="JV164" s="60"/>
      <c r="JW164" s="60"/>
      <c r="JX164" s="60"/>
      <c r="JY164" s="60"/>
      <c r="JZ164" s="60"/>
      <c r="KA164" s="60"/>
      <c r="KB164" s="60"/>
      <c r="KC164" s="60"/>
      <c r="KD164" s="60"/>
      <c r="KE164" s="60"/>
      <c r="KF164" s="60"/>
      <c r="KG164" s="60"/>
      <c r="KH164" s="60"/>
      <c r="KI164" s="60"/>
      <c r="KJ164" s="60"/>
      <c r="KK164" s="60"/>
      <c r="KL164" s="60"/>
      <c r="KM164" s="60"/>
      <c r="KN164" s="60"/>
      <c r="KO164" s="60"/>
      <c r="KP164" s="60"/>
      <c r="KQ164" s="60"/>
      <c r="KR164" s="60"/>
      <c r="KS164" s="60"/>
      <c r="KT164" s="60"/>
      <c r="KU164" s="60"/>
      <c r="KV164" s="60"/>
      <c r="KW164" s="60"/>
      <c r="KX164" s="60"/>
      <c r="KY164" s="60"/>
      <c r="KZ164" s="60"/>
      <c r="LA164" s="60"/>
      <c r="LB164" s="60"/>
      <c r="LC164" s="60"/>
      <c r="LD164" s="60"/>
      <c r="LE164" s="60"/>
      <c r="LF164" s="60"/>
      <c r="LG164" s="60"/>
      <c r="LH164" s="60"/>
      <c r="LI164" s="60"/>
      <c r="LJ164" s="60"/>
      <c r="LK164" s="60"/>
      <c r="LL164" s="60"/>
      <c r="LM164" s="60"/>
      <c r="LN164" s="60"/>
      <c r="LO164" s="60"/>
      <c r="LP164" s="60"/>
      <c r="LQ164" s="60"/>
      <c r="LR164" s="60"/>
      <c r="LS164" s="60"/>
      <c r="LT164" s="60"/>
      <c r="LU164" s="60"/>
      <c r="LV164" s="60"/>
      <c r="LW164" s="60"/>
      <c r="LX164" s="60"/>
      <c r="LY164" s="60"/>
      <c r="LZ164" s="60"/>
      <c r="MA164" s="60"/>
      <c r="MB164" s="60"/>
      <c r="MC164" s="60"/>
      <c r="MD164" s="60"/>
      <c r="ME164" s="60"/>
      <c r="MF164" s="60"/>
      <c r="MG164" s="60"/>
      <c r="MH164" s="60"/>
      <c r="MI164" s="60"/>
      <c r="MJ164" s="60"/>
      <c r="MK164" s="60"/>
      <c r="ML164" s="60"/>
      <c r="MM164" s="60"/>
      <c r="MN164" s="60"/>
      <c r="MO164" s="60"/>
      <c r="MP164" s="60"/>
      <c r="MQ164" s="60"/>
      <c r="MR164" s="60"/>
      <c r="MS164" s="60"/>
      <c r="MT164" s="60"/>
      <c r="MU164" s="60"/>
      <c r="MV164" s="60"/>
      <c r="MW164" s="60"/>
      <c r="MX164" s="60"/>
      <c r="MY164" s="60"/>
      <c r="MZ164" s="60"/>
      <c r="NA164" s="60"/>
      <c r="NB164" s="60"/>
      <c r="NC164" s="60"/>
      <c r="ND164" s="60"/>
      <c r="NE164" s="60"/>
      <c r="NF164" s="60"/>
      <c r="NG164" s="60"/>
      <c r="NH164" s="60"/>
      <c r="NI164" s="60"/>
      <c r="NJ164" s="60"/>
      <c r="NK164" s="60"/>
      <c r="NL164" s="60"/>
      <c r="NM164" s="60"/>
      <c r="NN164" s="60"/>
      <c r="NO164" s="60"/>
      <c r="NP164" s="60"/>
      <c r="NQ164" s="60"/>
      <c r="NR164" s="60"/>
      <c r="NS164" s="60"/>
      <c r="NT164" s="60"/>
      <c r="NU164" s="60"/>
      <c r="NV164" s="60"/>
      <c r="NW164" s="60"/>
      <c r="NX164" s="60"/>
      <c r="NY164" s="60"/>
      <c r="NZ164" s="60"/>
      <c r="OA164" s="60"/>
      <c r="OB164" s="60"/>
      <c r="OC164" s="60"/>
      <c r="OD164" s="60"/>
      <c r="OE164" s="60"/>
      <c r="OF164" s="60"/>
      <c r="OG164" s="60"/>
      <c r="OH164" s="60"/>
      <c r="OI164" s="60"/>
      <c r="OJ164" s="60"/>
      <c r="OK164" s="60"/>
      <c r="OL164" s="60"/>
      <c r="OM164" s="60"/>
      <c r="ON164" s="60"/>
      <c r="OO164" s="60"/>
      <c r="OP164" s="60"/>
      <c r="OQ164" s="60"/>
      <c r="OR164" s="60"/>
      <c r="OS164" s="60"/>
      <c r="OT164" s="60"/>
      <c r="OU164" s="60"/>
      <c r="OV164" s="60"/>
      <c r="OW164" s="60"/>
      <c r="OX164" s="60"/>
      <c r="OY164" s="60"/>
      <c r="OZ164" s="60"/>
      <c r="PA164" s="60"/>
      <c r="PB164" s="60"/>
      <c r="PC164" s="60"/>
      <c r="PD164" s="60"/>
      <c r="PE164" s="60"/>
      <c r="PF164" s="60"/>
      <c r="PG164" s="60"/>
      <c r="PH164" s="60"/>
      <c r="PI164" s="60"/>
      <c r="PJ164" s="60"/>
      <c r="PK164" s="60"/>
      <c r="PL164" s="60"/>
      <c r="PM164" s="60"/>
      <c r="PN164" s="60"/>
      <c r="PO164" s="60"/>
      <c r="PP164" s="60"/>
      <c r="PQ164" s="60"/>
      <c r="PR164" s="60"/>
      <c r="PS164" s="60"/>
      <c r="PT164" s="60"/>
      <c r="PU164" s="60"/>
      <c r="PV164" s="60"/>
      <c r="PW164" s="60"/>
      <c r="PX164" s="60"/>
      <c r="PY164" s="60"/>
      <c r="PZ164" s="60"/>
      <c r="QA164" s="60"/>
      <c r="QB164" s="60"/>
      <c r="QC164" s="60"/>
      <c r="QD164" s="60"/>
      <c r="QE164" s="60"/>
      <c r="QF164" s="60"/>
      <c r="QG164" s="60"/>
      <c r="QH164" s="60"/>
      <c r="QI164" s="60"/>
      <c r="QJ164" s="60"/>
      <c r="QK164" s="60"/>
      <c r="QL164" s="60"/>
      <c r="QM164" s="60"/>
      <c r="QN164" s="60"/>
      <c r="QO164" s="60"/>
      <c r="QP164" s="60"/>
      <c r="QQ164" s="60"/>
      <c r="QR164" s="60"/>
      <c r="QS164" s="60"/>
      <c r="QT164" s="60"/>
      <c r="QU164" s="60"/>
      <c r="QV164" s="60"/>
      <c r="QW164" s="60"/>
      <c r="QX164" s="60"/>
      <c r="QY164" s="60"/>
      <c r="QZ164" s="60"/>
      <c r="RA164" s="60"/>
      <c r="RB164" s="60"/>
      <c r="RC164" s="60"/>
      <c r="RD164" s="60"/>
      <c r="RE164" s="60"/>
      <c r="RF164" s="60"/>
      <c r="RG164" s="60"/>
      <c r="RH164" s="60"/>
      <c r="RI164" s="60"/>
      <c r="RJ164" s="60"/>
      <c r="RK164" s="60"/>
      <c r="RL164" s="60"/>
      <c r="RM164" s="60"/>
      <c r="RN164" s="60"/>
      <c r="RO164" s="60"/>
      <c r="RP164" s="60"/>
      <c r="RQ164" s="60"/>
      <c r="RR164" s="60"/>
      <c r="RS164" s="60"/>
      <c r="RT164" s="60"/>
      <c r="RU164" s="60"/>
      <c r="RV164" s="60"/>
      <c r="RW164" s="60"/>
      <c r="RX164" s="60"/>
      <c r="RY164" s="60"/>
      <c r="RZ164" s="60"/>
      <c r="SA164" s="60"/>
      <c r="SB164" s="60"/>
      <c r="SC164" s="60"/>
      <c r="SD164" s="60"/>
      <c r="SE164" s="60"/>
      <c r="SF164" s="60"/>
      <c r="SG164" s="60"/>
      <c r="SH164" s="60"/>
      <c r="SI164" s="60"/>
      <c r="SJ164" s="60"/>
      <c r="SK164" s="60"/>
      <c r="SL164" s="60"/>
      <c r="SM164" s="60"/>
      <c r="SN164" s="60"/>
      <c r="SO164" s="60"/>
      <c r="SP164" s="60"/>
      <c r="SQ164" s="60"/>
      <c r="SR164" s="60"/>
      <c r="SS164" s="60"/>
      <c r="ST164" s="60"/>
      <c r="SU164" s="60"/>
      <c r="SV164" s="60"/>
      <c r="SW164" s="60"/>
      <c r="SX164" s="60"/>
      <c r="SY164" s="60"/>
      <c r="SZ164" s="60"/>
      <c r="TA164" s="60"/>
      <c r="TB164" s="60"/>
      <c r="TC164" s="60"/>
      <c r="TD164" s="60"/>
      <c r="TE164" s="60"/>
      <c r="TF164" s="60"/>
      <c r="TG164" s="60"/>
      <c r="TH164" s="60"/>
      <c r="TI164" s="60"/>
      <c r="TJ164" s="60"/>
      <c r="TK164" s="60"/>
      <c r="TL164" s="60"/>
      <c r="TM164" s="60"/>
      <c r="TN164" s="60"/>
      <c r="TO164" s="60"/>
      <c r="TP164" s="60"/>
      <c r="TQ164" s="60"/>
      <c r="TR164" s="60"/>
      <c r="TS164" s="60"/>
      <c r="TT164" s="60"/>
      <c r="TU164" s="60"/>
      <c r="TV164" s="60"/>
      <c r="TW164" s="60"/>
      <c r="TX164" s="60"/>
      <c r="TY164" s="60"/>
      <c r="TZ164" s="60"/>
      <c r="UA164" s="60"/>
      <c r="UB164" s="60"/>
      <c r="UC164" s="60"/>
      <c r="UD164" s="60"/>
      <c r="UE164" s="60"/>
      <c r="UF164" s="60"/>
      <c r="UG164" s="60"/>
      <c r="UH164" s="60"/>
      <c r="UI164" s="60"/>
      <c r="UJ164" s="60"/>
      <c r="UK164" s="60"/>
      <c r="UL164" s="60"/>
      <c r="UM164" s="60"/>
      <c r="UN164" s="60"/>
      <c r="UO164" s="60"/>
      <c r="UP164" s="60"/>
      <c r="UQ164" s="60"/>
      <c r="UR164" s="60"/>
      <c r="US164" s="60"/>
      <c r="UT164" s="60"/>
      <c r="UU164" s="60"/>
      <c r="UV164" s="60"/>
      <c r="UW164" s="60"/>
      <c r="UX164" s="60"/>
      <c r="UY164" s="60"/>
      <c r="UZ164" s="60"/>
      <c r="VA164" s="60"/>
      <c r="VB164" s="60"/>
      <c r="VC164" s="60"/>
      <c r="VD164" s="60"/>
      <c r="VE164" s="60"/>
      <c r="VF164" s="60"/>
      <c r="VG164" s="60"/>
      <c r="VH164" s="60"/>
      <c r="VI164" s="60"/>
      <c r="VJ164" s="60"/>
      <c r="VK164" s="60"/>
      <c r="VL164" s="60"/>
      <c r="VM164" s="60"/>
      <c r="VN164" s="60"/>
      <c r="VO164" s="60"/>
      <c r="VP164" s="60"/>
      <c r="VQ164" s="60"/>
      <c r="VR164" s="60"/>
      <c r="VS164" s="60"/>
      <c r="VT164" s="60"/>
      <c r="VU164" s="60"/>
      <c r="VV164" s="60"/>
      <c r="VW164" s="60"/>
      <c r="VX164" s="60"/>
      <c r="VY164" s="60"/>
      <c r="VZ164" s="60"/>
      <c r="WA164" s="60"/>
      <c r="WB164" s="60"/>
      <c r="WC164" s="60"/>
      <c r="WD164" s="60"/>
      <c r="WE164" s="60"/>
      <c r="WF164" s="60"/>
      <c r="WG164" s="60"/>
      <c r="WH164" s="60"/>
      <c r="WI164" s="60"/>
      <c r="WJ164" s="60"/>
      <c r="WK164" s="60"/>
      <c r="WL164" s="60"/>
      <c r="WM164" s="60"/>
      <c r="WN164" s="60"/>
      <c r="WO164" s="60"/>
      <c r="WP164" s="60"/>
      <c r="WQ164" s="60"/>
      <c r="WR164" s="60"/>
      <c r="WS164" s="60"/>
      <c r="WT164" s="60"/>
      <c r="WU164" s="60"/>
      <c r="WV164" s="60"/>
      <c r="WW164" s="60"/>
      <c r="WX164" s="60"/>
      <c r="WY164" s="60"/>
      <c r="WZ164" s="60"/>
      <c r="XA164" s="60"/>
      <c r="XB164" s="60"/>
      <c r="XC164" s="60"/>
      <c r="XD164" s="60"/>
      <c r="XE164" s="60"/>
      <c r="XF164" s="60"/>
      <c r="XG164" s="60"/>
      <c r="XH164" s="60"/>
      <c r="XI164" s="60"/>
      <c r="XJ164" s="60"/>
      <c r="XK164" s="60"/>
      <c r="XL164" s="60"/>
      <c r="XM164" s="60"/>
      <c r="XN164" s="60"/>
      <c r="XO164" s="60"/>
      <c r="XP164" s="60"/>
      <c r="XQ164" s="60"/>
      <c r="XR164" s="60"/>
      <c r="XS164" s="60"/>
      <c r="XT164" s="60"/>
      <c r="XU164" s="60"/>
      <c r="XV164" s="60"/>
      <c r="XW164" s="60"/>
      <c r="XX164" s="60"/>
      <c r="XY164" s="60"/>
      <c r="XZ164" s="60"/>
      <c r="YA164" s="60"/>
      <c r="YB164" s="60"/>
      <c r="YC164" s="60"/>
      <c r="YD164" s="60"/>
      <c r="YE164" s="60"/>
      <c r="YF164" s="60"/>
      <c r="YG164" s="60"/>
      <c r="YH164" s="60"/>
      <c r="YI164" s="60"/>
      <c r="YJ164" s="60"/>
      <c r="YK164" s="60"/>
      <c r="YL164" s="60"/>
      <c r="YM164" s="60"/>
      <c r="YN164" s="60"/>
      <c r="YO164" s="60"/>
      <c r="YP164" s="60"/>
      <c r="YQ164" s="60"/>
      <c r="YR164" s="60"/>
      <c r="YS164" s="60"/>
      <c r="YT164" s="60"/>
      <c r="YU164" s="60"/>
      <c r="YV164" s="60"/>
      <c r="YW164" s="60"/>
      <c r="YX164" s="60"/>
      <c r="YY164" s="60"/>
      <c r="YZ164" s="60"/>
      <c r="ZA164" s="60"/>
      <c r="ZB164" s="60"/>
      <c r="ZC164" s="60"/>
      <c r="ZD164" s="60"/>
      <c r="ZE164" s="60"/>
      <c r="ZF164" s="60"/>
      <c r="ZG164" s="60"/>
      <c r="ZH164" s="60"/>
      <c r="ZI164" s="60"/>
      <c r="ZJ164" s="60"/>
      <c r="ZK164" s="60"/>
      <c r="ZL164" s="60"/>
      <c r="ZM164" s="60"/>
      <c r="ZN164" s="60"/>
      <c r="ZO164" s="60"/>
      <c r="ZP164" s="60"/>
      <c r="ZQ164" s="60"/>
      <c r="ZR164" s="60"/>
      <c r="ZS164" s="60"/>
      <c r="ZT164" s="60"/>
      <c r="ZU164" s="60"/>
      <c r="ZV164" s="60"/>
      <c r="ZW164" s="60"/>
      <c r="ZX164" s="60"/>
      <c r="ZY164" s="60"/>
      <c r="ZZ164" s="60"/>
      <c r="AAA164" s="60"/>
      <c r="AAB164" s="60"/>
      <c r="AAC164" s="60"/>
      <c r="AAD164" s="60"/>
      <c r="AAE164" s="60"/>
      <c r="AAF164" s="60"/>
      <c r="AAG164" s="60"/>
      <c r="AAH164" s="60"/>
      <c r="AAI164" s="60"/>
      <c r="AAJ164" s="60"/>
      <c r="AAK164" s="60"/>
      <c r="AAL164" s="60"/>
      <c r="AAM164" s="60"/>
      <c r="AAN164" s="60"/>
      <c r="AAO164" s="60"/>
      <c r="AAP164" s="60"/>
      <c r="AAQ164" s="60"/>
      <c r="AAR164" s="60"/>
      <c r="AAS164" s="60"/>
      <c r="AAT164" s="60"/>
      <c r="AAU164" s="60"/>
      <c r="AAV164" s="60"/>
      <c r="AAW164" s="60"/>
      <c r="AAX164" s="60"/>
      <c r="AAY164" s="60"/>
      <c r="AAZ164" s="60"/>
      <c r="ABA164" s="60"/>
      <c r="ABB164" s="60"/>
      <c r="ABC164" s="60"/>
      <c r="ABD164" s="60"/>
      <c r="ABE164" s="60"/>
      <c r="ABF164" s="60"/>
      <c r="ABG164" s="60"/>
      <c r="ABH164" s="60"/>
      <c r="ABI164" s="60"/>
      <c r="ABJ164" s="60"/>
      <c r="ABK164" s="60"/>
      <c r="ABL164" s="60"/>
      <c r="ABM164" s="60"/>
      <c r="ABN164" s="60"/>
      <c r="ABO164" s="60"/>
      <c r="ABP164" s="60"/>
      <c r="ABQ164" s="60"/>
      <c r="ABR164" s="60"/>
      <c r="ABS164" s="60"/>
      <c r="ABT164" s="60"/>
      <c r="ABU164" s="60"/>
      <c r="ABV164" s="60"/>
      <c r="ABW164" s="60"/>
      <c r="ABX164" s="60"/>
      <c r="ABY164" s="60"/>
      <c r="ABZ164" s="60"/>
      <c r="ACA164" s="60"/>
      <c r="ACB164" s="60"/>
      <c r="ACC164" s="60"/>
      <c r="ACD164" s="60"/>
      <c r="ACE164" s="60"/>
      <c r="ACF164" s="60"/>
      <c r="ACG164" s="60"/>
      <c r="ACH164" s="60"/>
      <c r="ACI164" s="60"/>
      <c r="ACJ164" s="60"/>
      <c r="ACK164" s="60"/>
      <c r="ACL164" s="60"/>
      <c r="ACM164" s="60"/>
      <c r="ACN164" s="60"/>
      <c r="ACO164" s="60"/>
      <c r="ACP164" s="60"/>
      <c r="ACQ164" s="60"/>
      <c r="ACR164" s="60"/>
      <c r="ACS164" s="60"/>
      <c r="ACT164" s="60"/>
      <c r="ACU164" s="60"/>
      <c r="ACV164" s="60"/>
      <c r="ACW164" s="60"/>
      <c r="ACX164" s="60"/>
      <c r="ACY164" s="60"/>
      <c r="ACZ164" s="60"/>
      <c r="ADA164" s="60"/>
      <c r="ADB164" s="60"/>
      <c r="ADC164" s="60"/>
      <c r="ADD164" s="60"/>
      <c r="ADE164" s="60"/>
      <c r="ADF164" s="60"/>
      <c r="ADG164" s="60"/>
      <c r="ADH164" s="60"/>
      <c r="ADI164" s="60"/>
      <c r="ADJ164" s="60"/>
      <c r="ADK164" s="60"/>
      <c r="ADL164" s="60"/>
      <c r="ADM164" s="60"/>
      <c r="ADN164" s="60"/>
      <c r="ADO164" s="60"/>
      <c r="ADP164" s="60"/>
      <c r="ADQ164" s="60"/>
      <c r="ADR164" s="60"/>
      <c r="ADS164" s="60"/>
      <c r="ADT164" s="60"/>
      <c r="ADU164" s="60"/>
      <c r="ADV164" s="60"/>
      <c r="ADW164" s="60"/>
      <c r="ADX164" s="60"/>
      <c r="ADY164" s="60"/>
      <c r="ADZ164" s="60"/>
      <c r="AEA164" s="60"/>
      <c r="AEB164" s="60"/>
      <c r="AEC164" s="60"/>
      <c r="AED164" s="60"/>
      <c r="AEE164" s="60"/>
      <c r="AEF164" s="60"/>
      <c r="AEG164" s="60"/>
      <c r="AEH164" s="60"/>
      <c r="AEI164" s="60"/>
      <c r="AEJ164" s="60"/>
      <c r="AEK164" s="60"/>
      <c r="AEL164" s="60"/>
      <c r="AEM164" s="60"/>
      <c r="AEN164" s="60"/>
      <c r="AEO164" s="60"/>
      <c r="AEP164" s="60"/>
      <c r="AEQ164" s="60"/>
      <c r="AER164" s="60"/>
      <c r="AES164" s="60"/>
      <c r="AET164" s="60"/>
      <c r="AEU164" s="60"/>
      <c r="AEV164" s="60"/>
      <c r="AEW164" s="60"/>
      <c r="AEX164" s="60"/>
      <c r="AEY164" s="60"/>
      <c r="AEZ164" s="60"/>
      <c r="AFA164" s="60"/>
      <c r="AFB164" s="60"/>
      <c r="AFC164" s="60"/>
      <c r="AFD164" s="60"/>
      <c r="AFE164" s="60"/>
      <c r="AFF164" s="60"/>
      <c r="AFG164" s="60"/>
      <c r="AFH164" s="60"/>
      <c r="AFI164" s="60"/>
      <c r="AFJ164" s="60"/>
      <c r="AFK164" s="60"/>
      <c r="AFL164" s="60"/>
      <c r="AFM164" s="60"/>
      <c r="AFN164" s="60"/>
      <c r="AFO164" s="60"/>
      <c r="AFP164" s="60"/>
      <c r="AFQ164" s="60"/>
      <c r="AFR164" s="60"/>
      <c r="AFS164" s="60"/>
      <c r="AFT164" s="60"/>
      <c r="AFU164" s="60"/>
      <c r="AFV164" s="60"/>
      <c r="AFW164" s="60"/>
      <c r="AFX164" s="60"/>
      <c r="AFY164" s="60"/>
      <c r="AFZ164" s="60"/>
      <c r="AGA164" s="60"/>
      <c r="AGB164" s="60"/>
      <c r="AGC164" s="60"/>
      <c r="AGD164" s="60"/>
      <c r="AGE164" s="60"/>
      <c r="AGF164" s="60"/>
      <c r="AGG164" s="60"/>
      <c r="AGH164" s="60"/>
      <c r="AGI164" s="60"/>
      <c r="AGJ164" s="60"/>
      <c r="AGK164" s="60"/>
      <c r="AGL164" s="60"/>
      <c r="AGM164" s="60"/>
      <c r="AGN164" s="60"/>
      <c r="AGO164" s="60"/>
      <c r="AGP164" s="60"/>
      <c r="AGQ164" s="60"/>
      <c r="AGR164" s="60"/>
      <c r="AGS164" s="60"/>
      <c r="AGT164" s="60"/>
      <c r="AGU164" s="60"/>
      <c r="AGV164" s="60"/>
      <c r="AGW164" s="60"/>
      <c r="AGX164" s="60"/>
      <c r="AGY164" s="60"/>
      <c r="AGZ164" s="60"/>
      <c r="AHA164" s="60"/>
      <c r="AHB164" s="60"/>
      <c r="AHC164" s="60"/>
      <c r="AHD164" s="60"/>
      <c r="AHE164" s="60"/>
      <c r="AHF164" s="60"/>
      <c r="AHG164" s="60"/>
      <c r="AHH164" s="60"/>
      <c r="AHI164" s="60"/>
      <c r="AHJ164" s="60"/>
      <c r="AHK164" s="60"/>
      <c r="AHL164" s="60"/>
      <c r="AHM164" s="60"/>
      <c r="AHN164" s="60"/>
      <c r="AHO164" s="60"/>
      <c r="AHP164" s="60"/>
      <c r="AHQ164" s="60"/>
      <c r="AHR164" s="60"/>
      <c r="AHS164" s="60"/>
      <c r="AHT164" s="60"/>
      <c r="AHU164" s="60"/>
      <c r="AHV164" s="60"/>
      <c r="AHW164" s="60"/>
      <c r="AHX164" s="60"/>
      <c r="AHY164" s="60"/>
      <c r="AHZ164" s="60"/>
      <c r="AIA164" s="60"/>
      <c r="AIB164" s="60"/>
      <c r="AIC164" s="60"/>
      <c r="AID164" s="60"/>
      <c r="AIE164" s="60"/>
      <c r="AIF164" s="60"/>
      <c r="AIG164" s="60"/>
      <c r="AIH164" s="60"/>
      <c r="AII164" s="60"/>
      <c r="AIJ164" s="60"/>
      <c r="AIK164" s="60"/>
      <c r="AIL164" s="60"/>
      <c r="AIM164" s="60"/>
      <c r="AIN164" s="60"/>
      <c r="AIO164" s="60"/>
      <c r="AIP164" s="60"/>
      <c r="AIQ164" s="60"/>
      <c r="AIR164" s="60"/>
      <c r="AIS164" s="60"/>
      <c r="AIT164" s="60"/>
      <c r="AIU164" s="60"/>
      <c r="AIV164" s="60"/>
      <c r="AIW164" s="60"/>
      <c r="AIX164" s="60"/>
      <c r="AIY164" s="60"/>
      <c r="AIZ164" s="60"/>
      <c r="AJA164" s="60"/>
      <c r="AJB164" s="60"/>
      <c r="AJC164" s="60"/>
      <c r="AJD164" s="60"/>
      <c r="AJE164" s="60"/>
      <c r="AJF164" s="60"/>
      <c r="AJG164" s="60"/>
      <c r="AJH164" s="60"/>
      <c r="AJI164" s="60"/>
      <c r="AJJ164" s="60"/>
      <c r="AJK164" s="60"/>
      <c r="AJL164" s="60"/>
      <c r="AJM164" s="60"/>
      <c r="AJN164" s="60"/>
      <c r="AJO164" s="60"/>
      <c r="AJP164" s="60"/>
      <c r="AJQ164" s="60"/>
      <c r="AJR164" s="60"/>
      <c r="AJS164" s="60"/>
      <c r="AJT164" s="60"/>
      <c r="AJU164" s="60"/>
      <c r="AJV164" s="60"/>
      <c r="AJW164" s="60"/>
      <c r="AJX164" s="60"/>
      <c r="AJY164" s="60"/>
      <c r="AJZ164" s="60"/>
      <c r="AKA164" s="60"/>
      <c r="AKB164" s="60"/>
      <c r="AKC164" s="60"/>
      <c r="AKD164" s="60"/>
      <c r="AKE164" s="60"/>
      <c r="AKF164" s="60"/>
      <c r="AKG164" s="60"/>
      <c r="AKH164" s="60"/>
      <c r="AKI164" s="60"/>
      <c r="AKJ164" s="60"/>
      <c r="AKK164" s="60"/>
      <c r="AKL164" s="60"/>
      <c r="AKM164" s="60"/>
      <c r="AKN164" s="60"/>
      <c r="AKO164" s="60"/>
      <c r="AKP164" s="60"/>
      <c r="AKQ164" s="60"/>
      <c r="AKR164" s="60"/>
      <c r="AKS164" s="60"/>
      <c r="AKT164" s="60"/>
      <c r="AKU164" s="60"/>
      <c r="AKV164" s="60"/>
      <c r="AKW164" s="60"/>
      <c r="AKX164" s="60"/>
      <c r="AKY164" s="60"/>
      <c r="AKZ164" s="60"/>
      <c r="ALA164" s="60"/>
      <c r="ALB164" s="60"/>
      <c r="ALC164" s="60"/>
      <c r="ALD164" s="60"/>
      <c r="ALE164" s="60"/>
      <c r="ALF164" s="60"/>
      <c r="ALG164" s="60"/>
      <c r="ALH164" s="60"/>
      <c r="ALI164" s="60"/>
      <c r="ALJ164" s="60"/>
      <c r="ALK164" s="60"/>
      <c r="ALL164" s="60"/>
      <c r="ALM164" s="60"/>
      <c r="ALN164" s="60"/>
      <c r="ALO164" s="60"/>
      <c r="ALP164" s="60"/>
      <c r="ALQ164" s="60"/>
      <c r="ALR164" s="60"/>
      <c r="ALS164" s="60"/>
      <c r="ALT164" s="60"/>
      <c r="ALU164" s="60"/>
      <c r="ALV164" s="60"/>
      <c r="ALW164" s="60"/>
      <c r="ALX164" s="60"/>
      <c r="ALY164" s="60"/>
      <c r="ALZ164" s="60"/>
      <c r="AMA164" s="60"/>
      <c r="AMB164" s="60"/>
      <c r="AMC164" s="60"/>
      <c r="AMD164" s="60"/>
      <c r="AME164" s="60"/>
      <c r="AMF164" s="60"/>
      <c r="AMG164" s="60"/>
      <c r="AMH164" s="60"/>
      <c r="AMI164" s="60"/>
      <c r="AMJ164" s="60"/>
      <c r="AMK164" s="60"/>
      <c r="AML164" s="60"/>
      <c r="AMM164" s="60"/>
      <c r="AMN164" s="60"/>
      <c r="AMO164" s="60"/>
      <c r="AMP164" s="60"/>
      <c r="AMQ164" s="60"/>
      <c r="AMR164" s="60"/>
      <c r="AMS164" s="60"/>
      <c r="AMT164" s="60"/>
      <c r="AMU164" s="60"/>
      <c r="AMV164" s="60"/>
      <c r="AMW164" s="60"/>
      <c r="AMX164" s="60"/>
      <c r="AMY164" s="60"/>
      <c r="AMZ164" s="60"/>
      <c r="ANA164" s="60"/>
      <c r="ANB164" s="60"/>
      <c r="ANC164" s="60"/>
      <c r="AND164" s="60"/>
      <c r="ANE164" s="60"/>
      <c r="ANF164" s="60"/>
      <c r="ANG164" s="60"/>
      <c r="ANH164" s="60"/>
      <c r="ANI164" s="60"/>
      <c r="ANJ164" s="60"/>
      <c r="ANK164" s="60"/>
      <c r="ANL164" s="60"/>
      <c r="ANM164" s="60"/>
      <c r="ANN164" s="60"/>
      <c r="ANO164" s="60"/>
      <c r="ANP164" s="60"/>
      <c r="ANQ164" s="60"/>
      <c r="ANR164" s="60"/>
      <c r="ANS164" s="60"/>
      <c r="ANT164" s="60"/>
      <c r="ANU164" s="60"/>
      <c r="ANV164" s="60"/>
      <c r="ANW164" s="60"/>
      <c r="ANX164" s="60"/>
      <c r="ANY164" s="60"/>
      <c r="ANZ164" s="60"/>
      <c r="AOA164" s="60"/>
      <c r="AOB164" s="60"/>
      <c r="AOC164" s="60"/>
      <c r="AOD164" s="60"/>
      <c r="AOE164" s="60"/>
      <c r="AOF164" s="60"/>
      <c r="AOG164" s="60"/>
      <c r="AOH164" s="60"/>
      <c r="AOI164" s="60"/>
      <c r="AOJ164" s="60"/>
      <c r="AOK164" s="60"/>
      <c r="AOL164" s="60"/>
      <c r="AOM164" s="60"/>
      <c r="AON164" s="60"/>
      <c r="AOO164" s="60"/>
      <c r="AOP164" s="60"/>
      <c r="AOQ164" s="60"/>
      <c r="AOR164" s="60"/>
      <c r="AOS164" s="60"/>
      <c r="AOT164" s="60"/>
      <c r="AOU164" s="60"/>
      <c r="AOV164" s="60"/>
      <c r="AOW164" s="60"/>
      <c r="AOX164" s="60"/>
      <c r="AOY164" s="60"/>
      <c r="AOZ164" s="60"/>
      <c r="APA164" s="60"/>
      <c r="APB164" s="60"/>
      <c r="APC164" s="60"/>
      <c r="APD164" s="60"/>
      <c r="APE164" s="60"/>
      <c r="APF164" s="60"/>
      <c r="APG164" s="60"/>
      <c r="APH164" s="60"/>
      <c r="API164" s="60"/>
      <c r="APJ164" s="60"/>
      <c r="APK164" s="60"/>
      <c r="APL164" s="60"/>
      <c r="APM164" s="60"/>
      <c r="APN164" s="60"/>
      <c r="APO164" s="60"/>
      <c r="APP164" s="60"/>
      <c r="APQ164" s="60"/>
      <c r="APR164" s="60"/>
      <c r="APS164" s="60"/>
      <c r="APT164" s="60"/>
      <c r="APU164" s="60"/>
      <c r="APV164" s="60"/>
      <c r="APW164" s="60"/>
      <c r="APX164" s="60"/>
      <c r="APY164" s="60"/>
      <c r="APZ164" s="60"/>
      <c r="AQA164" s="60"/>
      <c r="AQB164" s="60"/>
      <c r="AQC164" s="60"/>
      <c r="AQD164" s="60"/>
      <c r="AQE164" s="60"/>
      <c r="AQF164" s="60"/>
      <c r="AQG164" s="60"/>
      <c r="AQH164" s="60"/>
      <c r="AQI164" s="60"/>
      <c r="AQJ164" s="60"/>
      <c r="AQK164" s="60"/>
      <c r="AQL164" s="60"/>
      <c r="AQM164" s="60"/>
      <c r="AQN164" s="60"/>
      <c r="AQO164" s="60"/>
      <c r="AQP164" s="60"/>
      <c r="AQQ164" s="60"/>
      <c r="AQR164" s="60"/>
      <c r="AQS164" s="60"/>
      <c r="AQT164" s="60"/>
      <c r="AQU164" s="60"/>
      <c r="AQV164" s="60"/>
      <c r="AQW164" s="60"/>
      <c r="AQX164" s="60"/>
      <c r="AQY164" s="60"/>
      <c r="AQZ164" s="60"/>
      <c r="ARA164" s="60"/>
      <c r="ARB164" s="60"/>
      <c r="ARC164" s="60"/>
      <c r="ARD164" s="60"/>
      <c r="ARE164" s="60"/>
      <c r="ARF164" s="60"/>
      <c r="ARG164" s="60"/>
      <c r="ARH164" s="60"/>
      <c r="ARI164" s="60"/>
      <c r="ARJ164" s="60"/>
      <c r="ARK164" s="60"/>
      <c r="ARL164" s="60"/>
      <c r="ARM164" s="60"/>
      <c r="ARN164" s="60"/>
      <c r="ARO164" s="60"/>
      <c r="ARP164" s="60"/>
      <c r="ARQ164" s="60"/>
      <c r="ARR164" s="60"/>
      <c r="ARS164" s="60"/>
      <c r="ART164" s="60"/>
      <c r="ARU164" s="60"/>
      <c r="ARV164" s="60"/>
      <c r="ARW164" s="60"/>
      <c r="ARX164" s="60"/>
      <c r="ARY164" s="60"/>
      <c r="ARZ164" s="60"/>
      <c r="ASA164" s="60"/>
      <c r="ASB164" s="60"/>
      <c r="ASC164" s="60"/>
      <c r="ASD164" s="60"/>
      <c r="ASE164" s="60"/>
      <c r="ASF164" s="60"/>
      <c r="ASG164" s="60"/>
      <c r="ASH164" s="60"/>
      <c r="ASI164" s="60"/>
      <c r="ASJ164" s="60"/>
      <c r="ASK164" s="60"/>
      <c r="ASL164" s="60"/>
      <c r="ASM164" s="60"/>
      <c r="ASN164" s="60"/>
      <c r="ASO164" s="60"/>
      <c r="ASP164" s="60"/>
      <c r="ASQ164" s="60"/>
      <c r="ASR164" s="60"/>
      <c r="ASS164" s="60"/>
      <c r="AST164" s="60"/>
      <c r="ASU164" s="60"/>
      <c r="ASV164" s="60"/>
      <c r="ASW164" s="60"/>
      <c r="ASX164" s="60"/>
      <c r="ASY164" s="60"/>
      <c r="ASZ164" s="60"/>
      <c r="ATA164" s="60"/>
      <c r="ATB164" s="60"/>
      <c r="ATC164" s="60"/>
      <c r="ATD164" s="60"/>
      <c r="ATE164" s="60"/>
      <c r="ATF164" s="60"/>
      <c r="ATG164" s="60"/>
      <c r="ATH164" s="60"/>
      <c r="ATI164" s="60"/>
      <c r="ATJ164" s="60"/>
      <c r="ATK164" s="60"/>
      <c r="ATL164" s="60"/>
      <c r="ATM164" s="60"/>
      <c r="ATN164" s="60"/>
      <c r="ATO164" s="60"/>
      <c r="ATP164" s="60"/>
      <c r="ATQ164" s="60"/>
      <c r="ATR164" s="60"/>
      <c r="ATS164" s="60"/>
      <c r="ATT164" s="60"/>
      <c r="ATU164" s="60"/>
      <c r="ATV164" s="60"/>
      <c r="ATW164" s="60"/>
      <c r="ATX164" s="60"/>
      <c r="ATY164" s="60"/>
      <c r="ATZ164" s="60"/>
      <c r="AUA164" s="60"/>
      <c r="AUB164" s="60"/>
      <c r="AUC164" s="60"/>
      <c r="AUD164" s="60"/>
      <c r="AUE164" s="60"/>
      <c r="AUF164" s="60"/>
      <c r="AUG164" s="60"/>
      <c r="AUH164" s="60"/>
      <c r="AUI164" s="60"/>
      <c r="AUJ164" s="60"/>
      <c r="AUK164" s="60"/>
      <c r="AUL164" s="60"/>
      <c r="AUM164" s="60"/>
      <c r="AUN164" s="60"/>
      <c r="AUO164" s="60"/>
      <c r="AUP164" s="60"/>
      <c r="AUQ164" s="60"/>
      <c r="AUR164" s="60"/>
      <c r="AUS164" s="60"/>
      <c r="AUT164" s="60"/>
      <c r="AUU164" s="60"/>
      <c r="AUV164" s="60"/>
      <c r="AUW164" s="60"/>
      <c r="AUX164" s="60"/>
      <c r="AUY164" s="60"/>
      <c r="AUZ164" s="60"/>
      <c r="AVA164" s="60"/>
      <c r="AVB164" s="60"/>
      <c r="AVC164" s="60"/>
      <c r="AVD164" s="60"/>
      <c r="AVE164" s="60"/>
      <c r="AVF164" s="60"/>
      <c r="AVG164" s="60"/>
      <c r="AVH164" s="60"/>
      <c r="AVI164" s="60"/>
      <c r="AVJ164" s="60"/>
      <c r="AVK164" s="60"/>
      <c r="AVL164" s="60"/>
      <c r="AVM164" s="60"/>
      <c r="AVN164" s="60"/>
      <c r="AVO164" s="60"/>
      <c r="AVP164" s="60"/>
      <c r="AVQ164" s="60"/>
      <c r="AVR164" s="60"/>
      <c r="AVS164" s="60"/>
      <c r="AVT164" s="60"/>
      <c r="AVU164" s="60"/>
      <c r="AVV164" s="60"/>
      <c r="AVW164" s="60"/>
      <c r="AVX164" s="60"/>
      <c r="AVY164" s="60"/>
      <c r="AVZ164" s="60"/>
      <c r="AWA164" s="60"/>
      <c r="AWB164" s="60"/>
      <c r="AWC164" s="60"/>
      <c r="AWD164" s="60"/>
      <c r="AWE164" s="60"/>
      <c r="AWF164" s="60"/>
      <c r="AWG164" s="60"/>
      <c r="AWH164" s="60"/>
      <c r="AWI164" s="60"/>
      <c r="AWJ164" s="60"/>
      <c r="AWK164" s="60"/>
      <c r="AWL164" s="60"/>
      <c r="AWM164" s="60"/>
      <c r="AWN164" s="60"/>
      <c r="AWO164" s="60"/>
      <c r="AWP164" s="60"/>
      <c r="AWQ164" s="60"/>
      <c r="AWR164" s="60"/>
      <c r="AWS164" s="60"/>
      <c r="AWT164" s="60"/>
      <c r="AWU164" s="60"/>
      <c r="AWV164" s="60"/>
      <c r="AWW164" s="60"/>
      <c r="AWX164" s="60"/>
      <c r="AWY164" s="60"/>
      <c r="AWZ164" s="60"/>
      <c r="AXA164" s="60"/>
      <c r="AXB164" s="60"/>
      <c r="AXC164" s="60"/>
      <c r="AXD164" s="60"/>
      <c r="AXE164" s="60"/>
      <c r="AXF164" s="60"/>
      <c r="AXG164" s="60"/>
      <c r="AXH164" s="60"/>
      <c r="AXI164" s="60"/>
      <c r="AXJ164" s="60"/>
      <c r="AXK164" s="60"/>
      <c r="AXL164" s="60"/>
      <c r="AXM164" s="60"/>
      <c r="AXN164" s="60"/>
      <c r="AXO164" s="60"/>
      <c r="AXP164" s="60"/>
      <c r="AXQ164" s="60"/>
      <c r="AXR164" s="60"/>
      <c r="AXS164" s="60"/>
      <c r="AXT164" s="60"/>
      <c r="AXU164" s="60"/>
      <c r="AXV164" s="60"/>
      <c r="AXW164" s="60"/>
      <c r="AXX164" s="60"/>
      <c r="AXY164" s="60"/>
      <c r="AXZ164" s="60"/>
      <c r="AYA164" s="60"/>
      <c r="AYB164" s="60"/>
      <c r="AYC164" s="60"/>
      <c r="AYD164" s="60"/>
      <c r="AYE164" s="60"/>
      <c r="AYF164" s="60"/>
      <c r="AYG164" s="60"/>
      <c r="AYH164" s="60"/>
      <c r="AYI164" s="60"/>
      <c r="AYJ164" s="60"/>
      <c r="AYK164" s="60"/>
      <c r="AYL164" s="60"/>
      <c r="AYM164" s="60"/>
      <c r="AYN164" s="60"/>
      <c r="AYO164" s="60"/>
      <c r="AYP164" s="60"/>
      <c r="AYQ164" s="60"/>
      <c r="AYR164" s="60"/>
      <c r="AYS164" s="60"/>
      <c r="AYT164" s="60"/>
      <c r="AYU164" s="60"/>
      <c r="AYV164" s="60"/>
      <c r="AYW164" s="60"/>
      <c r="AYX164" s="60"/>
      <c r="AYY164" s="60"/>
      <c r="AYZ164" s="60"/>
      <c r="AZA164" s="60"/>
      <c r="AZB164" s="60"/>
      <c r="AZC164" s="60"/>
      <c r="AZD164" s="60"/>
      <c r="AZE164" s="60"/>
      <c r="AZF164" s="60"/>
      <c r="AZG164" s="60"/>
      <c r="AZH164" s="60"/>
      <c r="AZI164" s="60"/>
      <c r="AZJ164" s="60"/>
      <c r="AZK164" s="60"/>
      <c r="AZL164" s="60"/>
      <c r="AZM164" s="60"/>
      <c r="AZN164" s="60"/>
      <c r="AZO164" s="60"/>
      <c r="AZP164" s="60"/>
      <c r="AZQ164" s="60"/>
      <c r="AZR164" s="60"/>
      <c r="AZS164" s="60"/>
      <c r="AZT164" s="60"/>
      <c r="AZU164" s="60"/>
      <c r="AZV164" s="60"/>
      <c r="AZW164" s="60"/>
      <c r="AZX164" s="60"/>
      <c r="AZY164" s="60"/>
      <c r="AZZ164" s="60"/>
      <c r="BAA164" s="60"/>
      <c r="BAB164" s="60"/>
      <c r="BAC164" s="60"/>
      <c r="BAD164" s="60"/>
      <c r="BAE164" s="60"/>
      <c r="BAF164" s="60"/>
      <c r="BAG164" s="60"/>
      <c r="BAH164" s="60"/>
      <c r="BAI164" s="60"/>
      <c r="BAJ164" s="60"/>
      <c r="BAK164" s="60"/>
      <c r="BAL164" s="60"/>
      <c r="BAM164" s="60"/>
      <c r="BAN164" s="60"/>
      <c r="BAO164" s="60"/>
      <c r="BAP164" s="60"/>
      <c r="BAQ164" s="60"/>
      <c r="BAR164" s="60"/>
      <c r="BAS164" s="60"/>
      <c r="BAT164" s="60"/>
      <c r="BAU164" s="60"/>
      <c r="BAV164" s="60"/>
      <c r="BAW164" s="60"/>
      <c r="BAX164" s="60"/>
      <c r="BAY164" s="60"/>
      <c r="BAZ164" s="60"/>
      <c r="BBA164" s="60"/>
      <c r="BBB164" s="60"/>
      <c r="BBC164" s="60"/>
      <c r="BBD164" s="60"/>
      <c r="BBE164" s="60"/>
      <c r="BBF164" s="60"/>
      <c r="BBG164" s="60"/>
      <c r="BBH164" s="60"/>
      <c r="BBI164" s="60"/>
      <c r="BBJ164" s="60"/>
      <c r="BBK164" s="60"/>
      <c r="BBL164" s="60"/>
      <c r="BBM164" s="60"/>
      <c r="BBN164" s="60"/>
      <c r="BBO164" s="60"/>
      <c r="BBP164" s="60"/>
      <c r="BBQ164" s="60"/>
      <c r="BBR164" s="60"/>
      <c r="BBS164" s="60"/>
      <c r="BBT164" s="60"/>
      <c r="BBU164" s="60"/>
      <c r="BBV164" s="60"/>
      <c r="BBW164" s="60"/>
      <c r="BBX164" s="60"/>
      <c r="BBY164" s="60"/>
      <c r="BBZ164" s="60"/>
      <c r="BCA164" s="60"/>
      <c r="BCB164" s="60"/>
      <c r="BCC164" s="60"/>
      <c r="BCD164" s="60"/>
      <c r="BCE164" s="60"/>
      <c r="BCF164" s="60"/>
      <c r="BCG164" s="60"/>
      <c r="BCH164" s="60"/>
      <c r="BCI164" s="60"/>
      <c r="BCJ164" s="60"/>
      <c r="BCK164" s="60"/>
      <c r="BCL164" s="60"/>
      <c r="BCM164" s="60"/>
      <c r="BCN164" s="60"/>
      <c r="BCO164" s="60"/>
      <c r="BCP164" s="60"/>
      <c r="BCQ164" s="60"/>
      <c r="BCR164" s="60"/>
      <c r="BCS164" s="60"/>
      <c r="BCT164" s="60"/>
      <c r="BCU164" s="60"/>
      <c r="BCV164" s="60"/>
      <c r="BCW164" s="60"/>
      <c r="BCX164" s="60"/>
      <c r="BCY164" s="60"/>
      <c r="BCZ164" s="60"/>
      <c r="BDA164" s="60"/>
      <c r="BDB164" s="60"/>
      <c r="BDC164" s="60"/>
      <c r="BDD164" s="60"/>
      <c r="BDE164" s="60"/>
      <c r="BDF164" s="60"/>
      <c r="BDG164" s="60"/>
      <c r="BDH164" s="60"/>
      <c r="BDI164" s="60"/>
      <c r="BDJ164" s="60"/>
      <c r="BDK164" s="60"/>
      <c r="BDL164" s="60"/>
      <c r="BDM164" s="60"/>
      <c r="BDN164" s="60"/>
      <c r="BDO164" s="60"/>
      <c r="BDP164" s="60"/>
      <c r="BDQ164" s="60"/>
      <c r="BDR164" s="60"/>
      <c r="BDS164" s="60"/>
      <c r="BDT164" s="60"/>
      <c r="BDU164" s="60"/>
      <c r="BDV164" s="60"/>
      <c r="BDW164" s="60"/>
      <c r="BDX164" s="60"/>
      <c r="BDY164" s="60"/>
      <c r="BDZ164" s="60"/>
      <c r="BEA164" s="60"/>
      <c r="BEB164" s="60"/>
      <c r="BEC164" s="60"/>
      <c r="BED164" s="60"/>
      <c r="BEE164" s="60"/>
      <c r="BEF164" s="60"/>
      <c r="BEG164" s="60"/>
      <c r="BEH164" s="60"/>
      <c r="BEI164" s="60"/>
      <c r="BEJ164" s="60"/>
      <c r="BEK164" s="60"/>
      <c r="BEL164" s="60"/>
      <c r="BEM164" s="60"/>
      <c r="BEN164" s="60"/>
      <c r="BEO164" s="60"/>
      <c r="BEP164" s="60"/>
      <c r="BEQ164" s="60"/>
      <c r="BER164" s="60"/>
      <c r="BES164" s="60"/>
      <c r="BET164" s="60"/>
      <c r="BEU164" s="60"/>
      <c r="BEV164" s="60"/>
      <c r="BEW164" s="60"/>
      <c r="BEX164" s="60"/>
      <c r="BEY164" s="60"/>
      <c r="BEZ164" s="60"/>
      <c r="BFA164" s="60"/>
      <c r="BFB164" s="60"/>
      <c r="BFC164" s="60"/>
      <c r="BFD164" s="60"/>
      <c r="BFE164" s="60"/>
      <c r="BFF164" s="60"/>
      <c r="BFG164" s="60"/>
      <c r="BFH164" s="60"/>
      <c r="BFI164" s="60"/>
      <c r="BFJ164" s="60"/>
      <c r="BFK164" s="60"/>
      <c r="BFL164" s="60"/>
      <c r="BFM164" s="60"/>
      <c r="BFN164" s="60"/>
      <c r="BFO164" s="60"/>
      <c r="BFP164" s="60"/>
      <c r="BFQ164" s="60"/>
      <c r="BFR164" s="60"/>
      <c r="BFS164" s="60"/>
      <c r="BFT164" s="60"/>
      <c r="BFU164" s="60"/>
      <c r="BFV164" s="60"/>
      <c r="BFW164" s="60"/>
      <c r="BFX164" s="60"/>
      <c r="BFY164" s="60"/>
      <c r="BFZ164" s="60"/>
      <c r="BGA164" s="60"/>
      <c r="BGB164" s="60"/>
      <c r="BGC164" s="60"/>
      <c r="BGD164" s="60"/>
      <c r="BGE164" s="60"/>
      <c r="BGF164" s="60"/>
      <c r="BGG164" s="60"/>
      <c r="BGH164" s="60"/>
      <c r="BGI164" s="60"/>
      <c r="BGJ164" s="60"/>
      <c r="BGK164" s="60"/>
      <c r="BGL164" s="60"/>
      <c r="BGM164" s="60"/>
      <c r="BGN164" s="60"/>
      <c r="BGO164" s="60"/>
      <c r="BGP164" s="60"/>
      <c r="BGQ164" s="60"/>
      <c r="BGR164" s="60"/>
      <c r="BGS164" s="60"/>
      <c r="BGT164" s="60"/>
      <c r="BGU164" s="60"/>
      <c r="BGV164" s="60"/>
      <c r="BGW164" s="60"/>
      <c r="BGX164" s="60"/>
      <c r="BGY164" s="60"/>
      <c r="BGZ164" s="60"/>
      <c r="BHA164" s="60"/>
      <c r="BHB164" s="60"/>
      <c r="BHC164" s="60"/>
      <c r="BHD164" s="60"/>
      <c r="BHE164" s="60"/>
      <c r="BHF164" s="60"/>
      <c r="BHG164" s="60"/>
      <c r="BHH164" s="60"/>
      <c r="BHI164" s="60"/>
      <c r="BHJ164" s="60"/>
      <c r="BHK164" s="60"/>
      <c r="BHL164" s="60"/>
      <c r="BHM164" s="60"/>
      <c r="BHN164" s="60"/>
      <c r="BHO164" s="60"/>
      <c r="BHP164" s="60"/>
      <c r="BHQ164" s="60"/>
      <c r="BHR164" s="60"/>
      <c r="BHS164" s="60"/>
      <c r="BHT164" s="60"/>
      <c r="BHU164" s="60"/>
      <c r="BHV164" s="60"/>
      <c r="BHW164" s="60"/>
      <c r="BHX164" s="60"/>
      <c r="BHY164" s="60"/>
      <c r="BHZ164" s="60"/>
      <c r="BIA164" s="60"/>
      <c r="BIB164" s="60"/>
      <c r="BIC164" s="60"/>
      <c r="BID164" s="60"/>
      <c r="BIE164" s="60"/>
      <c r="BIF164" s="60"/>
      <c r="BIG164" s="60"/>
      <c r="BIH164" s="60"/>
      <c r="BII164" s="60"/>
      <c r="BIJ164" s="60"/>
      <c r="BIK164" s="60"/>
      <c r="BIL164" s="60"/>
      <c r="BIM164" s="60"/>
      <c r="BIN164" s="60"/>
      <c r="BIO164" s="60"/>
      <c r="BIP164" s="60"/>
      <c r="BIQ164" s="60"/>
      <c r="BIR164" s="60"/>
      <c r="BIS164" s="60"/>
      <c r="BIT164" s="60"/>
      <c r="BIU164" s="60"/>
      <c r="BIV164" s="60"/>
      <c r="BIW164" s="60"/>
      <c r="BIX164" s="60"/>
      <c r="BIY164" s="60"/>
      <c r="BIZ164" s="60"/>
      <c r="BJA164" s="60"/>
      <c r="BJB164" s="60"/>
      <c r="BJC164" s="60"/>
      <c r="BJD164" s="60"/>
      <c r="BJE164" s="60"/>
      <c r="BJF164" s="60"/>
      <c r="BJG164" s="60"/>
      <c r="BJH164" s="60"/>
      <c r="BJI164" s="60"/>
      <c r="BJJ164" s="60"/>
      <c r="BJK164" s="60"/>
      <c r="BJL164" s="60"/>
      <c r="BJM164" s="60"/>
      <c r="BJN164" s="60"/>
      <c r="BJO164" s="60"/>
      <c r="BJP164" s="60"/>
      <c r="BJQ164" s="60"/>
      <c r="BJR164" s="60"/>
      <c r="BJS164" s="60"/>
      <c r="BJT164" s="60"/>
      <c r="BJU164" s="60"/>
      <c r="BJV164" s="60"/>
      <c r="BJW164" s="60"/>
      <c r="BJX164" s="60"/>
      <c r="BJY164" s="60"/>
      <c r="BJZ164" s="60"/>
      <c r="BKA164" s="60"/>
      <c r="BKB164" s="60"/>
      <c r="BKC164" s="60"/>
      <c r="BKD164" s="60"/>
      <c r="BKE164" s="60"/>
      <c r="BKF164" s="60"/>
      <c r="BKG164" s="60"/>
      <c r="BKH164" s="60"/>
      <c r="BKI164" s="60"/>
      <c r="BKJ164" s="60"/>
      <c r="BKK164" s="60"/>
      <c r="BKL164" s="60"/>
      <c r="BKM164" s="60"/>
      <c r="BKN164" s="60"/>
      <c r="BKO164" s="60"/>
      <c r="BKP164" s="60"/>
      <c r="BKQ164" s="60"/>
      <c r="BKR164" s="60"/>
      <c r="BKS164" s="60"/>
      <c r="BKT164" s="60"/>
      <c r="BKU164" s="60"/>
      <c r="BKV164" s="60"/>
      <c r="BKW164" s="60"/>
      <c r="BKX164" s="60"/>
      <c r="BKY164" s="60"/>
      <c r="BKZ164" s="60"/>
      <c r="BLA164" s="60"/>
      <c r="BLB164" s="60"/>
      <c r="BLC164" s="60"/>
      <c r="BLD164" s="60"/>
      <c r="BLE164" s="60"/>
      <c r="BLF164" s="60"/>
      <c r="BLG164" s="60"/>
      <c r="BLH164" s="60"/>
      <c r="BLI164" s="60"/>
      <c r="BLJ164" s="60"/>
      <c r="BLK164" s="60"/>
      <c r="BLL164" s="60"/>
      <c r="BLM164" s="60"/>
      <c r="BLN164" s="60"/>
      <c r="BLO164" s="60"/>
      <c r="BLP164" s="60"/>
      <c r="BLQ164" s="60"/>
      <c r="BLR164" s="60"/>
      <c r="BLS164" s="60"/>
      <c r="BLT164" s="60"/>
      <c r="BLU164" s="60"/>
      <c r="BLV164" s="60"/>
      <c r="BLW164" s="60"/>
      <c r="BLX164" s="60"/>
      <c r="BLY164" s="60"/>
      <c r="BLZ164" s="60"/>
      <c r="BMA164" s="60"/>
      <c r="BMB164" s="60"/>
      <c r="BMC164" s="60"/>
      <c r="BMD164" s="60"/>
      <c r="BME164" s="60"/>
      <c r="BMF164" s="60"/>
      <c r="BMG164" s="60"/>
      <c r="BMH164" s="60"/>
      <c r="BMI164" s="60"/>
      <c r="BMJ164" s="60"/>
      <c r="BMK164" s="60"/>
      <c r="BML164" s="60"/>
      <c r="BMM164" s="60"/>
      <c r="BMN164" s="60"/>
      <c r="BMO164" s="60"/>
      <c r="BMP164" s="60"/>
      <c r="BMQ164" s="60"/>
      <c r="BMR164" s="60"/>
      <c r="BMS164" s="60"/>
      <c r="BMT164" s="60"/>
      <c r="BMU164" s="60"/>
      <c r="BMV164" s="60"/>
      <c r="BMW164" s="60"/>
      <c r="BMX164" s="60"/>
      <c r="BMY164" s="60"/>
      <c r="BMZ164" s="60"/>
      <c r="BNA164" s="60"/>
      <c r="BNB164" s="60"/>
      <c r="BNC164" s="60"/>
      <c r="BND164" s="60"/>
      <c r="BNE164" s="60"/>
      <c r="BNF164" s="60"/>
      <c r="BNG164" s="60"/>
      <c r="BNH164" s="60"/>
      <c r="BNI164" s="60"/>
      <c r="BNJ164" s="60"/>
      <c r="BNK164" s="60"/>
      <c r="BNL164" s="60"/>
      <c r="BNM164" s="60"/>
      <c r="BNN164" s="60"/>
      <c r="BNO164" s="60"/>
      <c r="BNP164" s="60"/>
      <c r="BNQ164" s="60"/>
      <c r="BNR164" s="60"/>
      <c r="BNS164" s="60"/>
      <c r="BNT164" s="60"/>
      <c r="BNU164" s="60"/>
      <c r="BNV164" s="60"/>
      <c r="BNW164" s="60"/>
      <c r="BNX164" s="60"/>
      <c r="BNY164" s="60"/>
      <c r="BNZ164" s="60"/>
      <c r="BOA164" s="60"/>
      <c r="BOB164" s="60"/>
      <c r="BOC164" s="60"/>
      <c r="BOD164" s="60"/>
      <c r="BOE164" s="60"/>
      <c r="BOF164" s="60"/>
      <c r="BOG164" s="60"/>
      <c r="BOH164" s="60"/>
      <c r="BOI164" s="60"/>
      <c r="BOJ164" s="60"/>
      <c r="BOK164" s="60"/>
      <c r="BOL164" s="60"/>
      <c r="BOM164" s="60"/>
      <c r="BON164" s="60"/>
      <c r="BOO164" s="60"/>
      <c r="BOP164" s="60"/>
      <c r="BOQ164" s="60"/>
      <c r="BOR164" s="60"/>
      <c r="BOS164" s="60"/>
      <c r="BOT164" s="60"/>
      <c r="BOU164" s="60"/>
      <c r="BOV164" s="60"/>
      <c r="BOW164" s="60"/>
      <c r="BOX164" s="60"/>
      <c r="BOY164" s="60"/>
      <c r="BOZ164" s="60"/>
      <c r="BPA164" s="60"/>
      <c r="BPB164" s="60"/>
      <c r="BPC164" s="60"/>
      <c r="BPD164" s="60"/>
      <c r="BPE164" s="60"/>
      <c r="BPF164" s="60"/>
      <c r="BPG164" s="60"/>
      <c r="BPH164" s="60"/>
      <c r="BPI164" s="60"/>
      <c r="BPJ164" s="60"/>
      <c r="BPK164" s="60"/>
      <c r="BPL164" s="60"/>
      <c r="BPM164" s="60"/>
      <c r="BPN164" s="60"/>
      <c r="BPO164" s="60"/>
      <c r="BPP164" s="60"/>
      <c r="BPQ164" s="60"/>
      <c r="BPR164" s="60"/>
      <c r="BPS164" s="60"/>
      <c r="BPT164" s="60"/>
      <c r="BPU164" s="60"/>
      <c r="BPV164" s="60"/>
      <c r="BPW164" s="60"/>
      <c r="BPX164" s="60"/>
      <c r="BPY164" s="60"/>
      <c r="BPZ164" s="60"/>
      <c r="BQA164" s="60"/>
      <c r="BQB164" s="60"/>
      <c r="BQC164" s="60"/>
      <c r="BQD164" s="60"/>
      <c r="BQE164" s="60"/>
      <c r="BQF164" s="60"/>
      <c r="BQG164" s="60"/>
      <c r="BQH164" s="60"/>
      <c r="BQI164" s="60"/>
      <c r="BQJ164" s="60"/>
      <c r="BQK164" s="60"/>
      <c r="BQL164" s="60"/>
      <c r="BQM164" s="60"/>
      <c r="BQN164" s="60"/>
      <c r="BQO164" s="60"/>
      <c r="BQP164" s="60"/>
      <c r="BQQ164" s="60"/>
      <c r="BQR164" s="60"/>
      <c r="BQS164" s="60"/>
      <c r="BQT164" s="60"/>
      <c r="BQU164" s="60"/>
      <c r="BQV164" s="60"/>
      <c r="BQW164" s="60"/>
      <c r="BQX164" s="60"/>
      <c r="BQY164" s="60"/>
      <c r="BQZ164" s="60"/>
      <c r="BRA164" s="60"/>
      <c r="BRB164" s="60"/>
      <c r="BRC164" s="60"/>
      <c r="BRD164" s="60"/>
      <c r="BRE164" s="60"/>
      <c r="BRF164" s="60"/>
      <c r="BRG164" s="60"/>
      <c r="BRH164" s="60"/>
      <c r="BRI164" s="60"/>
      <c r="BRJ164" s="60"/>
      <c r="BRK164" s="60"/>
      <c r="BRL164" s="60"/>
      <c r="BRM164" s="60"/>
      <c r="BRN164" s="60"/>
      <c r="BRO164" s="60"/>
      <c r="BRP164" s="60"/>
      <c r="BRQ164" s="60"/>
      <c r="BRR164" s="60"/>
      <c r="BRS164" s="60"/>
      <c r="BRT164" s="60"/>
      <c r="BRU164" s="60"/>
      <c r="BRV164" s="60"/>
      <c r="BRW164" s="60"/>
      <c r="BRX164" s="60"/>
      <c r="BRY164" s="60"/>
      <c r="BRZ164" s="60"/>
      <c r="BSA164" s="60"/>
      <c r="BSB164" s="60"/>
      <c r="BSC164" s="60"/>
      <c r="BSD164" s="60"/>
      <c r="BSE164" s="60"/>
      <c r="BSF164" s="60"/>
      <c r="BSG164" s="60"/>
      <c r="BSH164" s="60"/>
      <c r="BSI164" s="60"/>
      <c r="BSJ164" s="60"/>
      <c r="BSK164" s="60"/>
      <c r="BSL164" s="60"/>
      <c r="BSM164" s="60"/>
      <c r="BSN164" s="60"/>
      <c r="BSO164" s="60"/>
      <c r="BSP164" s="60"/>
      <c r="BSQ164" s="60"/>
      <c r="BSR164" s="60"/>
      <c r="BSS164" s="60"/>
      <c r="BST164" s="60"/>
      <c r="BSU164" s="60"/>
      <c r="BSV164" s="60"/>
      <c r="BSW164" s="60"/>
      <c r="BSX164" s="60"/>
      <c r="BSY164" s="60"/>
      <c r="BSZ164" s="60"/>
      <c r="BTA164" s="60"/>
      <c r="BTB164" s="60"/>
      <c r="BTC164" s="60"/>
      <c r="BTD164" s="60"/>
      <c r="BTE164" s="60"/>
      <c r="BTF164" s="60"/>
      <c r="BTG164" s="60"/>
      <c r="BTH164" s="60"/>
      <c r="BTI164" s="60"/>
      <c r="BTJ164" s="60"/>
      <c r="BTK164" s="60"/>
      <c r="BTL164" s="60"/>
      <c r="BTM164" s="60"/>
      <c r="BTN164" s="60"/>
      <c r="BTO164" s="60"/>
      <c r="BTP164" s="60"/>
      <c r="BTQ164" s="60"/>
      <c r="BTR164" s="60"/>
      <c r="BTS164" s="60"/>
      <c r="BTT164" s="60"/>
      <c r="BTU164" s="60"/>
      <c r="BTV164" s="60"/>
      <c r="BTW164" s="60"/>
      <c r="BTX164" s="60"/>
      <c r="BTY164" s="60"/>
      <c r="BTZ164" s="60"/>
      <c r="BUA164" s="60"/>
      <c r="BUB164" s="60"/>
      <c r="BUC164" s="60"/>
      <c r="BUD164" s="60"/>
      <c r="BUE164" s="60"/>
      <c r="BUF164" s="60"/>
      <c r="BUG164" s="60"/>
      <c r="BUH164" s="60"/>
      <c r="BUI164" s="60"/>
      <c r="BUJ164" s="60"/>
      <c r="BUK164" s="60"/>
      <c r="BUL164" s="60"/>
      <c r="BUM164" s="60"/>
      <c r="BUN164" s="60"/>
      <c r="BUO164" s="60"/>
      <c r="BUP164" s="60"/>
      <c r="BUQ164" s="60"/>
      <c r="BUR164" s="60"/>
      <c r="BUS164" s="60"/>
      <c r="BUT164" s="60"/>
      <c r="BUU164" s="60"/>
      <c r="BUV164" s="60"/>
      <c r="BUW164" s="60"/>
      <c r="BUX164" s="60"/>
      <c r="BUY164" s="60"/>
      <c r="BUZ164" s="60"/>
      <c r="BVA164" s="60"/>
      <c r="BVB164" s="60"/>
      <c r="BVC164" s="60"/>
      <c r="BVD164" s="60"/>
      <c r="BVE164" s="60"/>
      <c r="BVF164" s="60"/>
      <c r="BVG164" s="60"/>
      <c r="BVH164" s="60"/>
      <c r="BVI164" s="60"/>
      <c r="BVJ164" s="60"/>
      <c r="BVK164" s="60"/>
      <c r="BVL164" s="60"/>
      <c r="BVM164" s="60"/>
      <c r="BVN164" s="60"/>
      <c r="BVO164" s="60"/>
      <c r="BVP164" s="60"/>
      <c r="BVQ164" s="60"/>
      <c r="BVR164" s="60"/>
      <c r="BVS164" s="60"/>
      <c r="BVT164" s="60"/>
      <c r="BVU164" s="60"/>
      <c r="BVV164" s="60"/>
      <c r="BVW164" s="60"/>
      <c r="BVX164" s="60"/>
      <c r="BVY164" s="60"/>
      <c r="BVZ164" s="60"/>
      <c r="BWA164" s="60"/>
      <c r="BWB164" s="60"/>
      <c r="BWC164" s="60"/>
      <c r="BWD164" s="60"/>
      <c r="BWE164" s="60"/>
      <c r="BWF164" s="60"/>
      <c r="BWG164" s="60"/>
      <c r="BWH164" s="60"/>
      <c r="BWI164" s="60"/>
      <c r="BWJ164" s="60"/>
      <c r="BWK164" s="60"/>
      <c r="BWL164" s="60"/>
      <c r="BWM164" s="60"/>
      <c r="BWN164" s="60"/>
      <c r="BWO164" s="60"/>
      <c r="BWP164" s="60"/>
      <c r="BWQ164" s="60"/>
      <c r="BWR164" s="60"/>
      <c r="BWS164" s="60"/>
      <c r="BWT164" s="60"/>
      <c r="BWU164" s="60"/>
      <c r="BWV164" s="60"/>
      <c r="BWW164" s="60"/>
      <c r="BWX164" s="60"/>
      <c r="BWY164" s="60"/>
      <c r="BWZ164" s="60"/>
      <c r="BXA164" s="60"/>
      <c r="BXB164" s="60"/>
      <c r="BXC164" s="60"/>
      <c r="BXD164" s="60"/>
      <c r="BXE164" s="60"/>
      <c r="BXF164" s="60"/>
      <c r="BXG164" s="60"/>
      <c r="BXH164" s="60"/>
      <c r="BXI164" s="60"/>
      <c r="BXJ164" s="60"/>
      <c r="BXK164" s="60"/>
      <c r="BXL164" s="60"/>
      <c r="BXM164" s="60"/>
      <c r="BXN164" s="60"/>
      <c r="BXO164" s="60"/>
      <c r="BXP164" s="60"/>
      <c r="BXQ164" s="60"/>
      <c r="BXR164" s="60"/>
      <c r="BXS164" s="60"/>
      <c r="BXT164" s="60"/>
      <c r="BXU164" s="60"/>
      <c r="BXV164" s="60"/>
      <c r="BXW164" s="60"/>
      <c r="BXX164" s="60"/>
      <c r="BXY164" s="60"/>
      <c r="BXZ164" s="60"/>
      <c r="BYA164" s="60"/>
      <c r="BYB164" s="60"/>
      <c r="BYC164" s="60"/>
      <c r="BYD164" s="60"/>
      <c r="BYE164" s="60"/>
      <c r="BYF164" s="60"/>
      <c r="BYG164" s="60"/>
      <c r="BYH164" s="60"/>
      <c r="BYI164" s="60"/>
      <c r="BYJ164" s="60"/>
      <c r="BYK164" s="60"/>
      <c r="BYL164" s="60"/>
      <c r="BYM164" s="60"/>
      <c r="BYN164" s="60"/>
      <c r="BYO164" s="60"/>
      <c r="BYP164" s="60"/>
      <c r="BYQ164" s="60"/>
      <c r="BYR164" s="60"/>
      <c r="BYS164" s="60"/>
      <c r="BYT164" s="60"/>
      <c r="BYU164" s="60"/>
      <c r="BYV164" s="60"/>
      <c r="BYW164" s="60"/>
      <c r="BYX164" s="60"/>
      <c r="BYY164" s="60"/>
      <c r="BYZ164" s="60"/>
      <c r="BZA164" s="60"/>
      <c r="BZB164" s="60"/>
      <c r="BZC164" s="60"/>
      <c r="BZD164" s="60"/>
      <c r="BZE164" s="60"/>
      <c r="BZF164" s="60"/>
      <c r="BZG164" s="60"/>
      <c r="BZH164" s="60"/>
      <c r="BZI164" s="60"/>
      <c r="BZJ164" s="60"/>
      <c r="BZK164" s="60"/>
      <c r="BZL164" s="60"/>
      <c r="BZM164" s="60"/>
      <c r="BZN164" s="60"/>
      <c r="BZO164" s="60"/>
      <c r="BZP164" s="60"/>
      <c r="BZQ164" s="60"/>
      <c r="BZR164" s="60"/>
      <c r="BZS164" s="60"/>
      <c r="BZT164" s="60"/>
      <c r="BZU164" s="60"/>
      <c r="BZV164" s="60"/>
      <c r="BZW164" s="60"/>
      <c r="BZX164" s="60"/>
      <c r="BZY164" s="60"/>
      <c r="BZZ164" s="60"/>
      <c r="CAA164" s="60"/>
      <c r="CAB164" s="60"/>
      <c r="CAC164" s="60"/>
      <c r="CAD164" s="60"/>
      <c r="CAE164" s="60"/>
      <c r="CAF164" s="60"/>
      <c r="CAG164" s="60"/>
      <c r="CAH164" s="60"/>
      <c r="CAI164" s="60"/>
      <c r="CAJ164" s="60"/>
      <c r="CAK164" s="60"/>
      <c r="CAL164" s="60"/>
      <c r="CAM164" s="60"/>
      <c r="CAN164" s="60"/>
      <c r="CAO164" s="60"/>
      <c r="CAP164" s="60"/>
      <c r="CAQ164" s="60"/>
      <c r="CAR164" s="60"/>
      <c r="CAS164" s="60"/>
      <c r="CAT164" s="60"/>
      <c r="CAU164" s="60"/>
      <c r="CAV164" s="60"/>
      <c r="CAW164" s="60"/>
      <c r="CAX164" s="60"/>
      <c r="CAY164" s="60"/>
      <c r="CAZ164" s="60"/>
      <c r="CBA164" s="60"/>
      <c r="CBB164" s="60"/>
      <c r="CBC164" s="60"/>
      <c r="CBD164" s="60"/>
      <c r="CBE164" s="60"/>
      <c r="CBF164" s="60"/>
      <c r="CBG164" s="60"/>
      <c r="CBH164" s="60"/>
      <c r="CBI164" s="60"/>
      <c r="CBJ164" s="60"/>
      <c r="CBK164" s="60"/>
      <c r="CBL164" s="60"/>
      <c r="CBM164" s="60"/>
      <c r="CBN164" s="60"/>
      <c r="CBO164" s="60"/>
      <c r="CBP164" s="60"/>
      <c r="CBQ164" s="60"/>
    </row>
    <row r="165" spans="1:2097" s="24" customFormat="1" ht="47.25">
      <c r="A165" s="131"/>
      <c r="B165" s="131"/>
      <c r="C165" s="131"/>
      <c r="D165" s="131"/>
      <c r="E165" s="131"/>
      <c r="F165" s="28" t="s">
        <v>75</v>
      </c>
      <c r="G165" s="5">
        <f t="shared" si="77"/>
        <v>36911327.420000002</v>
      </c>
      <c r="H165" s="16">
        <f t="shared" si="89"/>
        <v>591536.83000000007</v>
      </c>
      <c r="I165" s="5">
        <f t="shared" si="89"/>
        <v>603518.27</v>
      </c>
      <c r="J165" s="5">
        <f t="shared" si="89"/>
        <v>21594044.890000001</v>
      </c>
      <c r="K165" s="5">
        <f t="shared" si="89"/>
        <v>9338000.9700000007</v>
      </c>
      <c r="L165" s="5">
        <f t="shared" si="89"/>
        <v>3880920.41</v>
      </c>
      <c r="M165" s="5">
        <f t="shared" si="89"/>
        <v>606326.05000000005</v>
      </c>
      <c r="N165" s="5">
        <f t="shared" ref="N165" si="91">N162+N49</f>
        <v>145860</v>
      </c>
      <c r="O165" s="5">
        <f>O162+O49</f>
        <v>151120</v>
      </c>
      <c r="P165" s="84"/>
      <c r="Q165" s="9"/>
      <c r="R165" s="8"/>
      <c r="S165" s="10"/>
      <c r="T165" s="10"/>
      <c r="U165" s="10"/>
      <c r="V165" s="10"/>
      <c r="W165" s="10"/>
      <c r="X165" s="10"/>
      <c r="Y165" s="10"/>
      <c r="Z165" s="10"/>
      <c r="AA165" s="60"/>
      <c r="AB165" s="60"/>
      <c r="AC165" s="60"/>
      <c r="AD165" s="60"/>
      <c r="AE165" s="60"/>
      <c r="AF165" s="60"/>
      <c r="AG165" s="60"/>
      <c r="AH165" s="60"/>
      <c r="AI165" s="60"/>
      <c r="AJ165" s="60"/>
      <c r="AK165" s="60"/>
      <c r="AL165" s="60"/>
      <c r="AM165" s="60"/>
      <c r="AN165" s="60"/>
      <c r="AO165" s="60"/>
      <c r="AP165" s="60"/>
      <c r="AQ165" s="60"/>
      <c r="AR165" s="60"/>
      <c r="AS165" s="60"/>
      <c r="AT165" s="60"/>
      <c r="AU165" s="60"/>
      <c r="AV165" s="60"/>
      <c r="AW165" s="60"/>
      <c r="AX165" s="60"/>
      <c r="AY165" s="60"/>
      <c r="AZ165" s="60"/>
      <c r="BA165" s="60"/>
      <c r="BB165" s="60"/>
      <c r="BC165" s="60"/>
      <c r="BD165" s="60"/>
      <c r="BE165" s="60"/>
      <c r="BF165" s="60"/>
      <c r="BG165" s="60"/>
      <c r="BH165" s="60"/>
      <c r="BI165" s="60"/>
      <c r="BJ165" s="60"/>
      <c r="BK165" s="60"/>
      <c r="BL165" s="60"/>
      <c r="BM165" s="60"/>
      <c r="BN165" s="60"/>
      <c r="BO165" s="60"/>
      <c r="BP165" s="60"/>
      <c r="BQ165" s="60"/>
      <c r="BR165" s="60"/>
      <c r="BS165" s="60"/>
      <c r="BT165" s="60"/>
      <c r="BU165" s="60"/>
      <c r="BV165" s="60"/>
      <c r="BW165" s="60"/>
      <c r="BX165" s="60"/>
      <c r="BY165" s="60"/>
      <c r="BZ165" s="60"/>
      <c r="CA165" s="60"/>
      <c r="CB165" s="60"/>
      <c r="CC165" s="60"/>
      <c r="CD165" s="60"/>
      <c r="CE165" s="60"/>
      <c r="CF165" s="60"/>
      <c r="CG165" s="60"/>
      <c r="CH165" s="60"/>
      <c r="CI165" s="60"/>
      <c r="CJ165" s="60"/>
      <c r="CK165" s="60"/>
      <c r="CL165" s="60"/>
      <c r="CM165" s="60"/>
      <c r="CN165" s="60"/>
      <c r="CO165" s="60"/>
      <c r="CP165" s="60"/>
      <c r="CQ165" s="60"/>
      <c r="CR165" s="60"/>
      <c r="CS165" s="60"/>
      <c r="CT165" s="60"/>
      <c r="CU165" s="60"/>
      <c r="CV165" s="60"/>
      <c r="CW165" s="60"/>
      <c r="CX165" s="60"/>
      <c r="CY165" s="60"/>
      <c r="CZ165" s="60"/>
      <c r="DA165" s="60"/>
      <c r="DB165" s="60"/>
      <c r="DC165" s="60"/>
      <c r="DD165" s="60"/>
      <c r="DE165" s="60"/>
      <c r="DF165" s="60"/>
      <c r="DG165" s="60"/>
      <c r="DH165" s="60"/>
      <c r="DI165" s="60"/>
      <c r="DJ165" s="60"/>
      <c r="DK165" s="60"/>
      <c r="DL165" s="60"/>
      <c r="DM165" s="60"/>
      <c r="DN165" s="60"/>
      <c r="DO165" s="60"/>
      <c r="DP165" s="60"/>
      <c r="DQ165" s="60"/>
      <c r="DR165" s="60"/>
      <c r="DS165" s="60"/>
      <c r="DT165" s="60"/>
      <c r="DU165" s="60"/>
      <c r="DV165" s="60"/>
      <c r="DW165" s="60"/>
      <c r="DX165" s="60"/>
      <c r="DY165" s="60"/>
      <c r="DZ165" s="60"/>
      <c r="EA165" s="60"/>
      <c r="EB165" s="60"/>
      <c r="EC165" s="60"/>
      <c r="ED165" s="60"/>
      <c r="EE165" s="60"/>
      <c r="EF165" s="60"/>
      <c r="EG165" s="60"/>
      <c r="EH165" s="60"/>
      <c r="EI165" s="60"/>
      <c r="EJ165" s="60"/>
      <c r="EK165" s="60"/>
      <c r="EL165" s="60"/>
      <c r="EM165" s="60"/>
      <c r="EN165" s="60"/>
      <c r="EO165" s="60"/>
      <c r="EP165" s="60"/>
      <c r="EQ165" s="60"/>
      <c r="ER165" s="60"/>
      <c r="ES165" s="60"/>
      <c r="ET165" s="60"/>
      <c r="EU165" s="60"/>
      <c r="EV165" s="60"/>
      <c r="EW165" s="60"/>
      <c r="EX165" s="60"/>
      <c r="EY165" s="60"/>
      <c r="EZ165" s="60"/>
      <c r="FA165" s="60"/>
      <c r="FB165" s="60"/>
      <c r="FC165" s="60"/>
      <c r="FD165" s="60"/>
      <c r="FE165" s="60"/>
      <c r="FF165" s="60"/>
      <c r="FG165" s="60"/>
      <c r="FH165" s="60"/>
      <c r="FI165" s="60"/>
      <c r="FJ165" s="60"/>
      <c r="FK165" s="60"/>
      <c r="FL165" s="60"/>
      <c r="FM165" s="60"/>
      <c r="FN165" s="60"/>
      <c r="FO165" s="60"/>
      <c r="FP165" s="60"/>
      <c r="FQ165" s="60"/>
      <c r="FR165" s="60"/>
      <c r="FS165" s="60"/>
      <c r="FT165" s="60"/>
      <c r="FU165" s="60"/>
      <c r="FV165" s="60"/>
      <c r="FW165" s="60"/>
      <c r="FX165" s="60"/>
      <c r="FY165" s="60"/>
      <c r="FZ165" s="60"/>
      <c r="GA165" s="60"/>
      <c r="GB165" s="60"/>
      <c r="GC165" s="60"/>
      <c r="GD165" s="60"/>
      <c r="GE165" s="60"/>
      <c r="GF165" s="60"/>
      <c r="GG165" s="60"/>
      <c r="GH165" s="60"/>
      <c r="GI165" s="60"/>
      <c r="GJ165" s="60"/>
      <c r="GK165" s="60"/>
      <c r="GL165" s="60"/>
      <c r="GM165" s="60"/>
      <c r="GN165" s="60"/>
      <c r="GO165" s="60"/>
      <c r="GP165" s="60"/>
      <c r="GQ165" s="60"/>
      <c r="GR165" s="60"/>
      <c r="GS165" s="60"/>
      <c r="GT165" s="60"/>
      <c r="GU165" s="60"/>
      <c r="GV165" s="60"/>
      <c r="GW165" s="60"/>
      <c r="GX165" s="60"/>
      <c r="GY165" s="60"/>
      <c r="GZ165" s="60"/>
      <c r="HA165" s="60"/>
      <c r="HB165" s="60"/>
      <c r="HC165" s="60"/>
      <c r="HD165" s="60"/>
      <c r="HE165" s="60"/>
      <c r="HF165" s="60"/>
      <c r="HG165" s="60"/>
      <c r="HH165" s="60"/>
      <c r="HI165" s="60"/>
      <c r="HJ165" s="60"/>
      <c r="HK165" s="60"/>
      <c r="HL165" s="60"/>
      <c r="HM165" s="60"/>
      <c r="HN165" s="60"/>
      <c r="HO165" s="60"/>
      <c r="HP165" s="60"/>
      <c r="HQ165" s="60"/>
      <c r="HR165" s="60"/>
      <c r="HS165" s="60"/>
      <c r="HT165" s="60"/>
      <c r="HU165" s="60"/>
      <c r="HV165" s="60"/>
      <c r="HW165" s="60"/>
      <c r="HX165" s="60"/>
      <c r="HY165" s="60"/>
      <c r="HZ165" s="60"/>
      <c r="IA165" s="60"/>
      <c r="IB165" s="60"/>
      <c r="IC165" s="60"/>
      <c r="ID165" s="60"/>
      <c r="IE165" s="60"/>
      <c r="IF165" s="60"/>
      <c r="IG165" s="60"/>
      <c r="IH165" s="60"/>
      <c r="II165" s="60"/>
      <c r="IJ165" s="60"/>
      <c r="IK165" s="60"/>
      <c r="IL165" s="60"/>
      <c r="IM165" s="60"/>
      <c r="IN165" s="60"/>
      <c r="IO165" s="60"/>
      <c r="IP165" s="60"/>
      <c r="IQ165" s="60"/>
      <c r="IR165" s="60"/>
      <c r="IS165" s="60"/>
      <c r="IT165" s="60"/>
      <c r="IU165" s="60"/>
      <c r="IV165" s="60"/>
      <c r="IW165" s="60"/>
      <c r="IX165" s="60"/>
      <c r="IY165" s="60"/>
      <c r="IZ165" s="60"/>
      <c r="JA165" s="60"/>
      <c r="JB165" s="60"/>
      <c r="JC165" s="60"/>
      <c r="JD165" s="60"/>
      <c r="JE165" s="60"/>
      <c r="JF165" s="60"/>
      <c r="JG165" s="60"/>
      <c r="JH165" s="60"/>
      <c r="JI165" s="60"/>
      <c r="JJ165" s="60"/>
      <c r="JK165" s="60"/>
      <c r="JL165" s="60"/>
      <c r="JM165" s="60"/>
      <c r="JN165" s="60"/>
      <c r="JO165" s="60"/>
      <c r="JP165" s="60"/>
      <c r="JQ165" s="60"/>
      <c r="JR165" s="60"/>
      <c r="JS165" s="60"/>
      <c r="JT165" s="60"/>
      <c r="JU165" s="60"/>
      <c r="JV165" s="60"/>
      <c r="JW165" s="60"/>
      <c r="JX165" s="60"/>
      <c r="JY165" s="60"/>
      <c r="JZ165" s="60"/>
      <c r="KA165" s="60"/>
      <c r="KB165" s="60"/>
      <c r="KC165" s="60"/>
      <c r="KD165" s="60"/>
      <c r="KE165" s="60"/>
      <c r="KF165" s="60"/>
      <c r="KG165" s="60"/>
      <c r="KH165" s="60"/>
      <c r="KI165" s="60"/>
      <c r="KJ165" s="60"/>
      <c r="KK165" s="60"/>
      <c r="KL165" s="60"/>
      <c r="KM165" s="60"/>
      <c r="KN165" s="60"/>
      <c r="KO165" s="60"/>
      <c r="KP165" s="60"/>
      <c r="KQ165" s="60"/>
      <c r="KR165" s="60"/>
      <c r="KS165" s="60"/>
      <c r="KT165" s="60"/>
      <c r="KU165" s="60"/>
      <c r="KV165" s="60"/>
      <c r="KW165" s="60"/>
      <c r="KX165" s="60"/>
      <c r="KY165" s="60"/>
      <c r="KZ165" s="60"/>
      <c r="LA165" s="60"/>
      <c r="LB165" s="60"/>
      <c r="LC165" s="60"/>
      <c r="LD165" s="60"/>
      <c r="LE165" s="60"/>
      <c r="LF165" s="60"/>
      <c r="LG165" s="60"/>
      <c r="LH165" s="60"/>
      <c r="LI165" s="60"/>
      <c r="LJ165" s="60"/>
      <c r="LK165" s="60"/>
      <c r="LL165" s="60"/>
      <c r="LM165" s="60"/>
      <c r="LN165" s="60"/>
      <c r="LO165" s="60"/>
      <c r="LP165" s="60"/>
      <c r="LQ165" s="60"/>
      <c r="LR165" s="60"/>
      <c r="LS165" s="60"/>
      <c r="LT165" s="60"/>
      <c r="LU165" s="60"/>
      <c r="LV165" s="60"/>
      <c r="LW165" s="60"/>
      <c r="LX165" s="60"/>
      <c r="LY165" s="60"/>
      <c r="LZ165" s="60"/>
      <c r="MA165" s="60"/>
      <c r="MB165" s="60"/>
      <c r="MC165" s="60"/>
      <c r="MD165" s="60"/>
      <c r="ME165" s="60"/>
      <c r="MF165" s="60"/>
      <c r="MG165" s="60"/>
      <c r="MH165" s="60"/>
      <c r="MI165" s="60"/>
      <c r="MJ165" s="60"/>
      <c r="MK165" s="60"/>
      <c r="ML165" s="60"/>
      <c r="MM165" s="60"/>
      <c r="MN165" s="60"/>
      <c r="MO165" s="60"/>
      <c r="MP165" s="60"/>
      <c r="MQ165" s="60"/>
      <c r="MR165" s="60"/>
      <c r="MS165" s="60"/>
      <c r="MT165" s="60"/>
      <c r="MU165" s="60"/>
      <c r="MV165" s="60"/>
      <c r="MW165" s="60"/>
      <c r="MX165" s="60"/>
      <c r="MY165" s="60"/>
      <c r="MZ165" s="60"/>
      <c r="NA165" s="60"/>
      <c r="NB165" s="60"/>
      <c r="NC165" s="60"/>
      <c r="ND165" s="60"/>
      <c r="NE165" s="60"/>
      <c r="NF165" s="60"/>
      <c r="NG165" s="60"/>
      <c r="NH165" s="60"/>
      <c r="NI165" s="60"/>
      <c r="NJ165" s="60"/>
      <c r="NK165" s="60"/>
      <c r="NL165" s="60"/>
      <c r="NM165" s="60"/>
      <c r="NN165" s="60"/>
      <c r="NO165" s="60"/>
      <c r="NP165" s="60"/>
      <c r="NQ165" s="60"/>
      <c r="NR165" s="60"/>
      <c r="NS165" s="60"/>
      <c r="NT165" s="60"/>
      <c r="NU165" s="60"/>
      <c r="NV165" s="60"/>
      <c r="NW165" s="60"/>
      <c r="NX165" s="60"/>
      <c r="NY165" s="60"/>
      <c r="NZ165" s="60"/>
      <c r="OA165" s="60"/>
      <c r="OB165" s="60"/>
      <c r="OC165" s="60"/>
      <c r="OD165" s="60"/>
      <c r="OE165" s="60"/>
      <c r="OF165" s="60"/>
      <c r="OG165" s="60"/>
      <c r="OH165" s="60"/>
      <c r="OI165" s="60"/>
      <c r="OJ165" s="60"/>
      <c r="OK165" s="60"/>
      <c r="OL165" s="60"/>
      <c r="OM165" s="60"/>
      <c r="ON165" s="60"/>
      <c r="OO165" s="60"/>
      <c r="OP165" s="60"/>
      <c r="OQ165" s="60"/>
      <c r="OR165" s="60"/>
      <c r="OS165" s="60"/>
      <c r="OT165" s="60"/>
      <c r="OU165" s="60"/>
      <c r="OV165" s="60"/>
      <c r="OW165" s="60"/>
      <c r="OX165" s="60"/>
      <c r="OY165" s="60"/>
      <c r="OZ165" s="60"/>
      <c r="PA165" s="60"/>
      <c r="PB165" s="60"/>
      <c r="PC165" s="60"/>
      <c r="PD165" s="60"/>
      <c r="PE165" s="60"/>
      <c r="PF165" s="60"/>
      <c r="PG165" s="60"/>
      <c r="PH165" s="60"/>
      <c r="PI165" s="60"/>
      <c r="PJ165" s="60"/>
      <c r="PK165" s="60"/>
      <c r="PL165" s="60"/>
      <c r="PM165" s="60"/>
      <c r="PN165" s="60"/>
      <c r="PO165" s="60"/>
      <c r="PP165" s="60"/>
      <c r="PQ165" s="60"/>
      <c r="PR165" s="60"/>
      <c r="PS165" s="60"/>
      <c r="PT165" s="60"/>
      <c r="PU165" s="60"/>
      <c r="PV165" s="60"/>
      <c r="PW165" s="60"/>
      <c r="PX165" s="60"/>
      <c r="PY165" s="60"/>
      <c r="PZ165" s="60"/>
      <c r="QA165" s="60"/>
      <c r="QB165" s="60"/>
      <c r="QC165" s="60"/>
      <c r="QD165" s="60"/>
      <c r="QE165" s="60"/>
      <c r="QF165" s="60"/>
      <c r="QG165" s="60"/>
      <c r="QH165" s="60"/>
      <c r="QI165" s="60"/>
      <c r="QJ165" s="60"/>
      <c r="QK165" s="60"/>
      <c r="QL165" s="60"/>
      <c r="QM165" s="60"/>
      <c r="QN165" s="60"/>
      <c r="QO165" s="60"/>
      <c r="QP165" s="60"/>
      <c r="QQ165" s="60"/>
      <c r="QR165" s="60"/>
      <c r="QS165" s="60"/>
      <c r="QT165" s="60"/>
      <c r="QU165" s="60"/>
      <c r="QV165" s="60"/>
      <c r="QW165" s="60"/>
      <c r="QX165" s="60"/>
      <c r="QY165" s="60"/>
      <c r="QZ165" s="60"/>
      <c r="RA165" s="60"/>
      <c r="RB165" s="60"/>
      <c r="RC165" s="60"/>
      <c r="RD165" s="60"/>
      <c r="RE165" s="60"/>
      <c r="RF165" s="60"/>
      <c r="RG165" s="60"/>
      <c r="RH165" s="60"/>
      <c r="RI165" s="60"/>
      <c r="RJ165" s="60"/>
      <c r="RK165" s="60"/>
      <c r="RL165" s="60"/>
      <c r="RM165" s="60"/>
      <c r="RN165" s="60"/>
      <c r="RO165" s="60"/>
      <c r="RP165" s="60"/>
      <c r="RQ165" s="60"/>
      <c r="RR165" s="60"/>
      <c r="RS165" s="60"/>
      <c r="RT165" s="60"/>
      <c r="RU165" s="60"/>
      <c r="RV165" s="60"/>
      <c r="RW165" s="60"/>
      <c r="RX165" s="60"/>
      <c r="RY165" s="60"/>
      <c r="RZ165" s="60"/>
      <c r="SA165" s="60"/>
      <c r="SB165" s="60"/>
      <c r="SC165" s="60"/>
      <c r="SD165" s="60"/>
      <c r="SE165" s="60"/>
      <c r="SF165" s="60"/>
      <c r="SG165" s="60"/>
      <c r="SH165" s="60"/>
      <c r="SI165" s="60"/>
      <c r="SJ165" s="60"/>
      <c r="SK165" s="60"/>
      <c r="SL165" s="60"/>
      <c r="SM165" s="60"/>
      <c r="SN165" s="60"/>
      <c r="SO165" s="60"/>
      <c r="SP165" s="60"/>
      <c r="SQ165" s="60"/>
      <c r="SR165" s="60"/>
      <c r="SS165" s="60"/>
      <c r="ST165" s="60"/>
      <c r="SU165" s="60"/>
      <c r="SV165" s="60"/>
      <c r="SW165" s="60"/>
      <c r="SX165" s="60"/>
      <c r="SY165" s="60"/>
      <c r="SZ165" s="60"/>
      <c r="TA165" s="60"/>
      <c r="TB165" s="60"/>
      <c r="TC165" s="60"/>
      <c r="TD165" s="60"/>
      <c r="TE165" s="60"/>
      <c r="TF165" s="60"/>
      <c r="TG165" s="60"/>
      <c r="TH165" s="60"/>
      <c r="TI165" s="60"/>
      <c r="TJ165" s="60"/>
      <c r="TK165" s="60"/>
      <c r="TL165" s="60"/>
      <c r="TM165" s="60"/>
      <c r="TN165" s="60"/>
      <c r="TO165" s="60"/>
      <c r="TP165" s="60"/>
      <c r="TQ165" s="60"/>
      <c r="TR165" s="60"/>
      <c r="TS165" s="60"/>
      <c r="TT165" s="60"/>
      <c r="TU165" s="60"/>
      <c r="TV165" s="60"/>
      <c r="TW165" s="60"/>
      <c r="TX165" s="60"/>
      <c r="TY165" s="60"/>
      <c r="TZ165" s="60"/>
      <c r="UA165" s="60"/>
      <c r="UB165" s="60"/>
      <c r="UC165" s="60"/>
      <c r="UD165" s="60"/>
      <c r="UE165" s="60"/>
      <c r="UF165" s="60"/>
      <c r="UG165" s="60"/>
      <c r="UH165" s="60"/>
      <c r="UI165" s="60"/>
      <c r="UJ165" s="60"/>
      <c r="UK165" s="60"/>
      <c r="UL165" s="60"/>
      <c r="UM165" s="60"/>
      <c r="UN165" s="60"/>
      <c r="UO165" s="60"/>
      <c r="UP165" s="60"/>
      <c r="UQ165" s="60"/>
      <c r="UR165" s="60"/>
      <c r="US165" s="60"/>
      <c r="UT165" s="60"/>
      <c r="UU165" s="60"/>
      <c r="UV165" s="60"/>
      <c r="UW165" s="60"/>
      <c r="UX165" s="60"/>
      <c r="UY165" s="60"/>
      <c r="UZ165" s="60"/>
      <c r="VA165" s="60"/>
      <c r="VB165" s="60"/>
      <c r="VC165" s="60"/>
      <c r="VD165" s="60"/>
      <c r="VE165" s="60"/>
      <c r="VF165" s="60"/>
      <c r="VG165" s="60"/>
      <c r="VH165" s="60"/>
      <c r="VI165" s="60"/>
      <c r="VJ165" s="60"/>
      <c r="VK165" s="60"/>
      <c r="VL165" s="60"/>
      <c r="VM165" s="60"/>
      <c r="VN165" s="60"/>
      <c r="VO165" s="60"/>
      <c r="VP165" s="60"/>
      <c r="VQ165" s="60"/>
      <c r="VR165" s="60"/>
      <c r="VS165" s="60"/>
      <c r="VT165" s="60"/>
      <c r="VU165" s="60"/>
      <c r="VV165" s="60"/>
      <c r="VW165" s="60"/>
      <c r="VX165" s="60"/>
      <c r="VY165" s="60"/>
      <c r="VZ165" s="60"/>
      <c r="WA165" s="60"/>
      <c r="WB165" s="60"/>
      <c r="WC165" s="60"/>
      <c r="WD165" s="60"/>
      <c r="WE165" s="60"/>
      <c r="WF165" s="60"/>
      <c r="WG165" s="60"/>
      <c r="WH165" s="60"/>
      <c r="WI165" s="60"/>
      <c r="WJ165" s="60"/>
      <c r="WK165" s="60"/>
      <c r="WL165" s="60"/>
      <c r="WM165" s="60"/>
      <c r="WN165" s="60"/>
      <c r="WO165" s="60"/>
      <c r="WP165" s="60"/>
      <c r="WQ165" s="60"/>
      <c r="WR165" s="60"/>
      <c r="WS165" s="60"/>
      <c r="WT165" s="60"/>
      <c r="WU165" s="60"/>
      <c r="WV165" s="60"/>
      <c r="WW165" s="60"/>
      <c r="WX165" s="60"/>
      <c r="WY165" s="60"/>
      <c r="WZ165" s="60"/>
      <c r="XA165" s="60"/>
      <c r="XB165" s="60"/>
      <c r="XC165" s="60"/>
      <c r="XD165" s="60"/>
      <c r="XE165" s="60"/>
      <c r="XF165" s="60"/>
      <c r="XG165" s="60"/>
      <c r="XH165" s="60"/>
      <c r="XI165" s="60"/>
      <c r="XJ165" s="60"/>
      <c r="XK165" s="60"/>
      <c r="XL165" s="60"/>
      <c r="XM165" s="60"/>
      <c r="XN165" s="60"/>
      <c r="XO165" s="60"/>
      <c r="XP165" s="60"/>
      <c r="XQ165" s="60"/>
      <c r="XR165" s="60"/>
      <c r="XS165" s="60"/>
      <c r="XT165" s="60"/>
      <c r="XU165" s="60"/>
      <c r="XV165" s="60"/>
      <c r="XW165" s="60"/>
      <c r="XX165" s="60"/>
      <c r="XY165" s="60"/>
      <c r="XZ165" s="60"/>
      <c r="YA165" s="60"/>
      <c r="YB165" s="60"/>
      <c r="YC165" s="60"/>
      <c r="YD165" s="60"/>
      <c r="YE165" s="60"/>
      <c r="YF165" s="60"/>
      <c r="YG165" s="60"/>
      <c r="YH165" s="60"/>
      <c r="YI165" s="60"/>
      <c r="YJ165" s="60"/>
      <c r="YK165" s="60"/>
      <c r="YL165" s="60"/>
      <c r="YM165" s="60"/>
      <c r="YN165" s="60"/>
      <c r="YO165" s="60"/>
      <c r="YP165" s="60"/>
      <c r="YQ165" s="60"/>
      <c r="YR165" s="60"/>
      <c r="YS165" s="60"/>
      <c r="YT165" s="60"/>
      <c r="YU165" s="60"/>
      <c r="YV165" s="60"/>
      <c r="YW165" s="60"/>
      <c r="YX165" s="60"/>
      <c r="YY165" s="60"/>
      <c r="YZ165" s="60"/>
      <c r="ZA165" s="60"/>
      <c r="ZB165" s="60"/>
      <c r="ZC165" s="60"/>
      <c r="ZD165" s="60"/>
      <c r="ZE165" s="60"/>
      <c r="ZF165" s="60"/>
      <c r="ZG165" s="60"/>
      <c r="ZH165" s="60"/>
      <c r="ZI165" s="60"/>
      <c r="ZJ165" s="60"/>
      <c r="ZK165" s="60"/>
      <c r="ZL165" s="60"/>
      <c r="ZM165" s="60"/>
      <c r="ZN165" s="60"/>
      <c r="ZO165" s="60"/>
      <c r="ZP165" s="60"/>
      <c r="ZQ165" s="60"/>
      <c r="ZR165" s="60"/>
      <c r="ZS165" s="60"/>
      <c r="ZT165" s="60"/>
      <c r="ZU165" s="60"/>
      <c r="ZV165" s="60"/>
      <c r="ZW165" s="60"/>
      <c r="ZX165" s="60"/>
      <c r="ZY165" s="60"/>
      <c r="ZZ165" s="60"/>
      <c r="AAA165" s="60"/>
      <c r="AAB165" s="60"/>
      <c r="AAC165" s="60"/>
      <c r="AAD165" s="60"/>
      <c r="AAE165" s="60"/>
      <c r="AAF165" s="60"/>
      <c r="AAG165" s="60"/>
      <c r="AAH165" s="60"/>
      <c r="AAI165" s="60"/>
      <c r="AAJ165" s="60"/>
      <c r="AAK165" s="60"/>
      <c r="AAL165" s="60"/>
      <c r="AAM165" s="60"/>
      <c r="AAN165" s="60"/>
      <c r="AAO165" s="60"/>
      <c r="AAP165" s="60"/>
      <c r="AAQ165" s="60"/>
      <c r="AAR165" s="60"/>
      <c r="AAS165" s="60"/>
      <c r="AAT165" s="60"/>
      <c r="AAU165" s="60"/>
      <c r="AAV165" s="60"/>
      <c r="AAW165" s="60"/>
      <c r="AAX165" s="60"/>
      <c r="AAY165" s="60"/>
      <c r="AAZ165" s="60"/>
      <c r="ABA165" s="60"/>
      <c r="ABB165" s="60"/>
      <c r="ABC165" s="60"/>
      <c r="ABD165" s="60"/>
      <c r="ABE165" s="60"/>
      <c r="ABF165" s="60"/>
      <c r="ABG165" s="60"/>
      <c r="ABH165" s="60"/>
      <c r="ABI165" s="60"/>
      <c r="ABJ165" s="60"/>
      <c r="ABK165" s="60"/>
      <c r="ABL165" s="60"/>
      <c r="ABM165" s="60"/>
      <c r="ABN165" s="60"/>
      <c r="ABO165" s="60"/>
      <c r="ABP165" s="60"/>
      <c r="ABQ165" s="60"/>
      <c r="ABR165" s="60"/>
      <c r="ABS165" s="60"/>
      <c r="ABT165" s="60"/>
      <c r="ABU165" s="60"/>
      <c r="ABV165" s="60"/>
      <c r="ABW165" s="60"/>
      <c r="ABX165" s="60"/>
      <c r="ABY165" s="60"/>
      <c r="ABZ165" s="60"/>
      <c r="ACA165" s="60"/>
      <c r="ACB165" s="60"/>
      <c r="ACC165" s="60"/>
      <c r="ACD165" s="60"/>
      <c r="ACE165" s="60"/>
      <c r="ACF165" s="60"/>
      <c r="ACG165" s="60"/>
      <c r="ACH165" s="60"/>
      <c r="ACI165" s="60"/>
      <c r="ACJ165" s="60"/>
      <c r="ACK165" s="60"/>
      <c r="ACL165" s="60"/>
      <c r="ACM165" s="60"/>
      <c r="ACN165" s="60"/>
      <c r="ACO165" s="60"/>
      <c r="ACP165" s="60"/>
      <c r="ACQ165" s="60"/>
      <c r="ACR165" s="60"/>
      <c r="ACS165" s="60"/>
      <c r="ACT165" s="60"/>
      <c r="ACU165" s="60"/>
      <c r="ACV165" s="60"/>
      <c r="ACW165" s="60"/>
      <c r="ACX165" s="60"/>
      <c r="ACY165" s="60"/>
      <c r="ACZ165" s="60"/>
      <c r="ADA165" s="60"/>
      <c r="ADB165" s="60"/>
      <c r="ADC165" s="60"/>
      <c r="ADD165" s="60"/>
      <c r="ADE165" s="60"/>
      <c r="ADF165" s="60"/>
      <c r="ADG165" s="60"/>
      <c r="ADH165" s="60"/>
      <c r="ADI165" s="60"/>
      <c r="ADJ165" s="60"/>
      <c r="ADK165" s="60"/>
      <c r="ADL165" s="60"/>
      <c r="ADM165" s="60"/>
      <c r="ADN165" s="60"/>
      <c r="ADO165" s="60"/>
      <c r="ADP165" s="60"/>
      <c r="ADQ165" s="60"/>
      <c r="ADR165" s="60"/>
      <c r="ADS165" s="60"/>
      <c r="ADT165" s="60"/>
      <c r="ADU165" s="60"/>
      <c r="ADV165" s="60"/>
      <c r="ADW165" s="60"/>
      <c r="ADX165" s="60"/>
      <c r="ADY165" s="60"/>
      <c r="ADZ165" s="60"/>
      <c r="AEA165" s="60"/>
      <c r="AEB165" s="60"/>
      <c r="AEC165" s="60"/>
      <c r="AED165" s="60"/>
      <c r="AEE165" s="60"/>
      <c r="AEF165" s="60"/>
      <c r="AEG165" s="60"/>
      <c r="AEH165" s="60"/>
      <c r="AEI165" s="60"/>
      <c r="AEJ165" s="60"/>
      <c r="AEK165" s="60"/>
      <c r="AEL165" s="60"/>
      <c r="AEM165" s="60"/>
      <c r="AEN165" s="60"/>
      <c r="AEO165" s="60"/>
      <c r="AEP165" s="60"/>
      <c r="AEQ165" s="60"/>
      <c r="AER165" s="60"/>
      <c r="AES165" s="60"/>
      <c r="AET165" s="60"/>
      <c r="AEU165" s="60"/>
      <c r="AEV165" s="60"/>
      <c r="AEW165" s="60"/>
      <c r="AEX165" s="60"/>
      <c r="AEY165" s="60"/>
      <c r="AEZ165" s="60"/>
      <c r="AFA165" s="60"/>
      <c r="AFB165" s="60"/>
      <c r="AFC165" s="60"/>
      <c r="AFD165" s="60"/>
      <c r="AFE165" s="60"/>
      <c r="AFF165" s="60"/>
      <c r="AFG165" s="60"/>
      <c r="AFH165" s="60"/>
      <c r="AFI165" s="60"/>
      <c r="AFJ165" s="60"/>
      <c r="AFK165" s="60"/>
      <c r="AFL165" s="60"/>
      <c r="AFM165" s="60"/>
      <c r="AFN165" s="60"/>
      <c r="AFO165" s="60"/>
      <c r="AFP165" s="60"/>
      <c r="AFQ165" s="60"/>
      <c r="AFR165" s="60"/>
      <c r="AFS165" s="60"/>
      <c r="AFT165" s="60"/>
      <c r="AFU165" s="60"/>
      <c r="AFV165" s="60"/>
      <c r="AFW165" s="60"/>
      <c r="AFX165" s="60"/>
      <c r="AFY165" s="60"/>
      <c r="AFZ165" s="60"/>
      <c r="AGA165" s="60"/>
      <c r="AGB165" s="60"/>
      <c r="AGC165" s="60"/>
      <c r="AGD165" s="60"/>
      <c r="AGE165" s="60"/>
      <c r="AGF165" s="60"/>
      <c r="AGG165" s="60"/>
      <c r="AGH165" s="60"/>
      <c r="AGI165" s="60"/>
      <c r="AGJ165" s="60"/>
      <c r="AGK165" s="60"/>
      <c r="AGL165" s="60"/>
      <c r="AGM165" s="60"/>
      <c r="AGN165" s="60"/>
      <c r="AGO165" s="60"/>
      <c r="AGP165" s="60"/>
      <c r="AGQ165" s="60"/>
      <c r="AGR165" s="60"/>
      <c r="AGS165" s="60"/>
      <c r="AGT165" s="60"/>
      <c r="AGU165" s="60"/>
      <c r="AGV165" s="60"/>
      <c r="AGW165" s="60"/>
      <c r="AGX165" s="60"/>
      <c r="AGY165" s="60"/>
      <c r="AGZ165" s="60"/>
      <c r="AHA165" s="60"/>
      <c r="AHB165" s="60"/>
      <c r="AHC165" s="60"/>
      <c r="AHD165" s="60"/>
      <c r="AHE165" s="60"/>
      <c r="AHF165" s="60"/>
      <c r="AHG165" s="60"/>
      <c r="AHH165" s="60"/>
      <c r="AHI165" s="60"/>
      <c r="AHJ165" s="60"/>
      <c r="AHK165" s="60"/>
      <c r="AHL165" s="60"/>
      <c r="AHM165" s="60"/>
      <c r="AHN165" s="60"/>
      <c r="AHO165" s="60"/>
      <c r="AHP165" s="60"/>
      <c r="AHQ165" s="60"/>
      <c r="AHR165" s="60"/>
      <c r="AHS165" s="60"/>
      <c r="AHT165" s="60"/>
      <c r="AHU165" s="60"/>
      <c r="AHV165" s="60"/>
      <c r="AHW165" s="60"/>
      <c r="AHX165" s="60"/>
      <c r="AHY165" s="60"/>
      <c r="AHZ165" s="60"/>
      <c r="AIA165" s="60"/>
      <c r="AIB165" s="60"/>
      <c r="AIC165" s="60"/>
      <c r="AID165" s="60"/>
      <c r="AIE165" s="60"/>
      <c r="AIF165" s="60"/>
      <c r="AIG165" s="60"/>
      <c r="AIH165" s="60"/>
      <c r="AII165" s="60"/>
      <c r="AIJ165" s="60"/>
      <c r="AIK165" s="60"/>
      <c r="AIL165" s="60"/>
      <c r="AIM165" s="60"/>
      <c r="AIN165" s="60"/>
      <c r="AIO165" s="60"/>
      <c r="AIP165" s="60"/>
      <c r="AIQ165" s="60"/>
      <c r="AIR165" s="60"/>
      <c r="AIS165" s="60"/>
      <c r="AIT165" s="60"/>
      <c r="AIU165" s="60"/>
      <c r="AIV165" s="60"/>
      <c r="AIW165" s="60"/>
      <c r="AIX165" s="60"/>
      <c r="AIY165" s="60"/>
      <c r="AIZ165" s="60"/>
      <c r="AJA165" s="60"/>
      <c r="AJB165" s="60"/>
      <c r="AJC165" s="60"/>
      <c r="AJD165" s="60"/>
      <c r="AJE165" s="60"/>
      <c r="AJF165" s="60"/>
      <c r="AJG165" s="60"/>
      <c r="AJH165" s="60"/>
      <c r="AJI165" s="60"/>
      <c r="AJJ165" s="60"/>
      <c r="AJK165" s="60"/>
      <c r="AJL165" s="60"/>
      <c r="AJM165" s="60"/>
      <c r="AJN165" s="60"/>
      <c r="AJO165" s="60"/>
      <c r="AJP165" s="60"/>
      <c r="AJQ165" s="60"/>
      <c r="AJR165" s="60"/>
      <c r="AJS165" s="60"/>
      <c r="AJT165" s="60"/>
      <c r="AJU165" s="60"/>
      <c r="AJV165" s="60"/>
      <c r="AJW165" s="60"/>
      <c r="AJX165" s="60"/>
      <c r="AJY165" s="60"/>
      <c r="AJZ165" s="60"/>
      <c r="AKA165" s="60"/>
      <c r="AKB165" s="60"/>
      <c r="AKC165" s="60"/>
      <c r="AKD165" s="60"/>
      <c r="AKE165" s="60"/>
      <c r="AKF165" s="60"/>
      <c r="AKG165" s="60"/>
      <c r="AKH165" s="60"/>
      <c r="AKI165" s="60"/>
      <c r="AKJ165" s="60"/>
      <c r="AKK165" s="60"/>
      <c r="AKL165" s="60"/>
      <c r="AKM165" s="60"/>
      <c r="AKN165" s="60"/>
      <c r="AKO165" s="60"/>
      <c r="AKP165" s="60"/>
      <c r="AKQ165" s="60"/>
      <c r="AKR165" s="60"/>
      <c r="AKS165" s="60"/>
      <c r="AKT165" s="60"/>
      <c r="AKU165" s="60"/>
      <c r="AKV165" s="60"/>
      <c r="AKW165" s="60"/>
      <c r="AKX165" s="60"/>
      <c r="AKY165" s="60"/>
      <c r="AKZ165" s="60"/>
      <c r="ALA165" s="60"/>
      <c r="ALB165" s="60"/>
      <c r="ALC165" s="60"/>
      <c r="ALD165" s="60"/>
      <c r="ALE165" s="60"/>
      <c r="ALF165" s="60"/>
      <c r="ALG165" s="60"/>
      <c r="ALH165" s="60"/>
      <c r="ALI165" s="60"/>
      <c r="ALJ165" s="60"/>
      <c r="ALK165" s="60"/>
      <c r="ALL165" s="60"/>
      <c r="ALM165" s="60"/>
      <c r="ALN165" s="60"/>
      <c r="ALO165" s="60"/>
      <c r="ALP165" s="60"/>
      <c r="ALQ165" s="60"/>
      <c r="ALR165" s="60"/>
      <c r="ALS165" s="60"/>
      <c r="ALT165" s="60"/>
      <c r="ALU165" s="60"/>
      <c r="ALV165" s="60"/>
      <c r="ALW165" s="60"/>
      <c r="ALX165" s="60"/>
      <c r="ALY165" s="60"/>
      <c r="ALZ165" s="60"/>
      <c r="AMA165" s="60"/>
      <c r="AMB165" s="60"/>
      <c r="AMC165" s="60"/>
      <c r="AMD165" s="60"/>
      <c r="AME165" s="60"/>
      <c r="AMF165" s="60"/>
      <c r="AMG165" s="60"/>
      <c r="AMH165" s="60"/>
      <c r="AMI165" s="60"/>
      <c r="AMJ165" s="60"/>
      <c r="AMK165" s="60"/>
      <c r="AML165" s="60"/>
      <c r="AMM165" s="60"/>
      <c r="AMN165" s="60"/>
      <c r="AMO165" s="60"/>
      <c r="AMP165" s="60"/>
      <c r="AMQ165" s="60"/>
      <c r="AMR165" s="60"/>
      <c r="AMS165" s="60"/>
      <c r="AMT165" s="60"/>
      <c r="AMU165" s="60"/>
      <c r="AMV165" s="60"/>
      <c r="AMW165" s="60"/>
      <c r="AMX165" s="60"/>
      <c r="AMY165" s="60"/>
      <c r="AMZ165" s="60"/>
      <c r="ANA165" s="60"/>
      <c r="ANB165" s="60"/>
      <c r="ANC165" s="60"/>
      <c r="AND165" s="60"/>
      <c r="ANE165" s="60"/>
      <c r="ANF165" s="60"/>
      <c r="ANG165" s="60"/>
      <c r="ANH165" s="60"/>
      <c r="ANI165" s="60"/>
      <c r="ANJ165" s="60"/>
      <c r="ANK165" s="60"/>
      <c r="ANL165" s="60"/>
      <c r="ANM165" s="60"/>
      <c r="ANN165" s="60"/>
      <c r="ANO165" s="60"/>
      <c r="ANP165" s="60"/>
      <c r="ANQ165" s="60"/>
      <c r="ANR165" s="60"/>
      <c r="ANS165" s="60"/>
      <c r="ANT165" s="60"/>
      <c r="ANU165" s="60"/>
      <c r="ANV165" s="60"/>
      <c r="ANW165" s="60"/>
      <c r="ANX165" s="60"/>
      <c r="ANY165" s="60"/>
      <c r="ANZ165" s="60"/>
      <c r="AOA165" s="60"/>
      <c r="AOB165" s="60"/>
      <c r="AOC165" s="60"/>
      <c r="AOD165" s="60"/>
      <c r="AOE165" s="60"/>
      <c r="AOF165" s="60"/>
      <c r="AOG165" s="60"/>
      <c r="AOH165" s="60"/>
      <c r="AOI165" s="60"/>
      <c r="AOJ165" s="60"/>
      <c r="AOK165" s="60"/>
      <c r="AOL165" s="60"/>
      <c r="AOM165" s="60"/>
      <c r="AON165" s="60"/>
      <c r="AOO165" s="60"/>
      <c r="AOP165" s="60"/>
      <c r="AOQ165" s="60"/>
      <c r="AOR165" s="60"/>
      <c r="AOS165" s="60"/>
      <c r="AOT165" s="60"/>
      <c r="AOU165" s="60"/>
      <c r="AOV165" s="60"/>
      <c r="AOW165" s="60"/>
      <c r="AOX165" s="60"/>
      <c r="AOY165" s="60"/>
      <c r="AOZ165" s="60"/>
      <c r="APA165" s="60"/>
      <c r="APB165" s="60"/>
      <c r="APC165" s="60"/>
      <c r="APD165" s="60"/>
      <c r="APE165" s="60"/>
      <c r="APF165" s="60"/>
      <c r="APG165" s="60"/>
      <c r="APH165" s="60"/>
      <c r="API165" s="60"/>
      <c r="APJ165" s="60"/>
      <c r="APK165" s="60"/>
      <c r="APL165" s="60"/>
      <c r="APM165" s="60"/>
      <c r="APN165" s="60"/>
      <c r="APO165" s="60"/>
      <c r="APP165" s="60"/>
      <c r="APQ165" s="60"/>
      <c r="APR165" s="60"/>
      <c r="APS165" s="60"/>
      <c r="APT165" s="60"/>
      <c r="APU165" s="60"/>
      <c r="APV165" s="60"/>
      <c r="APW165" s="60"/>
      <c r="APX165" s="60"/>
      <c r="APY165" s="60"/>
      <c r="APZ165" s="60"/>
      <c r="AQA165" s="60"/>
      <c r="AQB165" s="60"/>
      <c r="AQC165" s="60"/>
      <c r="AQD165" s="60"/>
      <c r="AQE165" s="60"/>
      <c r="AQF165" s="60"/>
      <c r="AQG165" s="60"/>
      <c r="AQH165" s="60"/>
      <c r="AQI165" s="60"/>
      <c r="AQJ165" s="60"/>
      <c r="AQK165" s="60"/>
      <c r="AQL165" s="60"/>
      <c r="AQM165" s="60"/>
      <c r="AQN165" s="60"/>
      <c r="AQO165" s="60"/>
      <c r="AQP165" s="60"/>
      <c r="AQQ165" s="60"/>
      <c r="AQR165" s="60"/>
      <c r="AQS165" s="60"/>
      <c r="AQT165" s="60"/>
      <c r="AQU165" s="60"/>
      <c r="AQV165" s="60"/>
      <c r="AQW165" s="60"/>
      <c r="AQX165" s="60"/>
      <c r="AQY165" s="60"/>
      <c r="AQZ165" s="60"/>
      <c r="ARA165" s="60"/>
      <c r="ARB165" s="60"/>
      <c r="ARC165" s="60"/>
      <c r="ARD165" s="60"/>
      <c r="ARE165" s="60"/>
      <c r="ARF165" s="60"/>
      <c r="ARG165" s="60"/>
      <c r="ARH165" s="60"/>
      <c r="ARI165" s="60"/>
      <c r="ARJ165" s="60"/>
      <c r="ARK165" s="60"/>
      <c r="ARL165" s="60"/>
      <c r="ARM165" s="60"/>
      <c r="ARN165" s="60"/>
      <c r="ARO165" s="60"/>
      <c r="ARP165" s="60"/>
      <c r="ARQ165" s="60"/>
      <c r="ARR165" s="60"/>
      <c r="ARS165" s="60"/>
      <c r="ART165" s="60"/>
      <c r="ARU165" s="60"/>
      <c r="ARV165" s="60"/>
      <c r="ARW165" s="60"/>
      <c r="ARX165" s="60"/>
      <c r="ARY165" s="60"/>
      <c r="ARZ165" s="60"/>
      <c r="ASA165" s="60"/>
      <c r="ASB165" s="60"/>
      <c r="ASC165" s="60"/>
      <c r="ASD165" s="60"/>
      <c r="ASE165" s="60"/>
      <c r="ASF165" s="60"/>
      <c r="ASG165" s="60"/>
      <c r="ASH165" s="60"/>
      <c r="ASI165" s="60"/>
      <c r="ASJ165" s="60"/>
      <c r="ASK165" s="60"/>
      <c r="ASL165" s="60"/>
      <c r="ASM165" s="60"/>
      <c r="ASN165" s="60"/>
      <c r="ASO165" s="60"/>
      <c r="ASP165" s="60"/>
      <c r="ASQ165" s="60"/>
      <c r="ASR165" s="60"/>
      <c r="ASS165" s="60"/>
      <c r="AST165" s="60"/>
      <c r="ASU165" s="60"/>
      <c r="ASV165" s="60"/>
      <c r="ASW165" s="60"/>
      <c r="ASX165" s="60"/>
      <c r="ASY165" s="60"/>
      <c r="ASZ165" s="60"/>
      <c r="ATA165" s="60"/>
      <c r="ATB165" s="60"/>
      <c r="ATC165" s="60"/>
      <c r="ATD165" s="60"/>
      <c r="ATE165" s="60"/>
      <c r="ATF165" s="60"/>
      <c r="ATG165" s="60"/>
      <c r="ATH165" s="60"/>
      <c r="ATI165" s="60"/>
      <c r="ATJ165" s="60"/>
      <c r="ATK165" s="60"/>
      <c r="ATL165" s="60"/>
      <c r="ATM165" s="60"/>
      <c r="ATN165" s="60"/>
      <c r="ATO165" s="60"/>
      <c r="ATP165" s="60"/>
      <c r="ATQ165" s="60"/>
      <c r="ATR165" s="60"/>
      <c r="ATS165" s="60"/>
      <c r="ATT165" s="60"/>
      <c r="ATU165" s="60"/>
      <c r="ATV165" s="60"/>
      <c r="ATW165" s="60"/>
      <c r="ATX165" s="60"/>
      <c r="ATY165" s="60"/>
      <c r="ATZ165" s="60"/>
      <c r="AUA165" s="60"/>
      <c r="AUB165" s="60"/>
      <c r="AUC165" s="60"/>
      <c r="AUD165" s="60"/>
      <c r="AUE165" s="60"/>
      <c r="AUF165" s="60"/>
      <c r="AUG165" s="60"/>
      <c r="AUH165" s="60"/>
      <c r="AUI165" s="60"/>
      <c r="AUJ165" s="60"/>
      <c r="AUK165" s="60"/>
      <c r="AUL165" s="60"/>
      <c r="AUM165" s="60"/>
      <c r="AUN165" s="60"/>
      <c r="AUO165" s="60"/>
      <c r="AUP165" s="60"/>
      <c r="AUQ165" s="60"/>
      <c r="AUR165" s="60"/>
      <c r="AUS165" s="60"/>
      <c r="AUT165" s="60"/>
      <c r="AUU165" s="60"/>
      <c r="AUV165" s="60"/>
      <c r="AUW165" s="60"/>
      <c r="AUX165" s="60"/>
      <c r="AUY165" s="60"/>
      <c r="AUZ165" s="60"/>
      <c r="AVA165" s="60"/>
      <c r="AVB165" s="60"/>
      <c r="AVC165" s="60"/>
      <c r="AVD165" s="60"/>
      <c r="AVE165" s="60"/>
      <c r="AVF165" s="60"/>
      <c r="AVG165" s="60"/>
      <c r="AVH165" s="60"/>
      <c r="AVI165" s="60"/>
      <c r="AVJ165" s="60"/>
      <c r="AVK165" s="60"/>
      <c r="AVL165" s="60"/>
      <c r="AVM165" s="60"/>
      <c r="AVN165" s="60"/>
      <c r="AVO165" s="60"/>
      <c r="AVP165" s="60"/>
      <c r="AVQ165" s="60"/>
      <c r="AVR165" s="60"/>
      <c r="AVS165" s="60"/>
      <c r="AVT165" s="60"/>
      <c r="AVU165" s="60"/>
      <c r="AVV165" s="60"/>
      <c r="AVW165" s="60"/>
      <c r="AVX165" s="60"/>
      <c r="AVY165" s="60"/>
      <c r="AVZ165" s="60"/>
      <c r="AWA165" s="60"/>
      <c r="AWB165" s="60"/>
      <c r="AWC165" s="60"/>
      <c r="AWD165" s="60"/>
      <c r="AWE165" s="60"/>
      <c r="AWF165" s="60"/>
      <c r="AWG165" s="60"/>
      <c r="AWH165" s="60"/>
      <c r="AWI165" s="60"/>
      <c r="AWJ165" s="60"/>
      <c r="AWK165" s="60"/>
      <c r="AWL165" s="60"/>
      <c r="AWM165" s="60"/>
      <c r="AWN165" s="60"/>
      <c r="AWO165" s="60"/>
      <c r="AWP165" s="60"/>
      <c r="AWQ165" s="60"/>
      <c r="AWR165" s="60"/>
      <c r="AWS165" s="60"/>
      <c r="AWT165" s="60"/>
      <c r="AWU165" s="60"/>
      <c r="AWV165" s="60"/>
      <c r="AWW165" s="60"/>
      <c r="AWX165" s="60"/>
      <c r="AWY165" s="60"/>
      <c r="AWZ165" s="60"/>
      <c r="AXA165" s="60"/>
      <c r="AXB165" s="60"/>
      <c r="AXC165" s="60"/>
      <c r="AXD165" s="60"/>
      <c r="AXE165" s="60"/>
      <c r="AXF165" s="60"/>
      <c r="AXG165" s="60"/>
      <c r="AXH165" s="60"/>
      <c r="AXI165" s="60"/>
      <c r="AXJ165" s="60"/>
      <c r="AXK165" s="60"/>
      <c r="AXL165" s="60"/>
      <c r="AXM165" s="60"/>
      <c r="AXN165" s="60"/>
      <c r="AXO165" s="60"/>
      <c r="AXP165" s="60"/>
      <c r="AXQ165" s="60"/>
      <c r="AXR165" s="60"/>
      <c r="AXS165" s="60"/>
      <c r="AXT165" s="60"/>
      <c r="AXU165" s="60"/>
      <c r="AXV165" s="60"/>
      <c r="AXW165" s="60"/>
      <c r="AXX165" s="60"/>
      <c r="AXY165" s="60"/>
      <c r="AXZ165" s="60"/>
      <c r="AYA165" s="60"/>
      <c r="AYB165" s="60"/>
      <c r="AYC165" s="60"/>
      <c r="AYD165" s="60"/>
      <c r="AYE165" s="60"/>
      <c r="AYF165" s="60"/>
      <c r="AYG165" s="60"/>
      <c r="AYH165" s="60"/>
      <c r="AYI165" s="60"/>
      <c r="AYJ165" s="60"/>
      <c r="AYK165" s="60"/>
      <c r="AYL165" s="60"/>
      <c r="AYM165" s="60"/>
      <c r="AYN165" s="60"/>
      <c r="AYO165" s="60"/>
      <c r="AYP165" s="60"/>
      <c r="AYQ165" s="60"/>
      <c r="AYR165" s="60"/>
      <c r="AYS165" s="60"/>
      <c r="AYT165" s="60"/>
      <c r="AYU165" s="60"/>
      <c r="AYV165" s="60"/>
      <c r="AYW165" s="60"/>
      <c r="AYX165" s="60"/>
      <c r="AYY165" s="60"/>
      <c r="AYZ165" s="60"/>
      <c r="AZA165" s="60"/>
      <c r="AZB165" s="60"/>
      <c r="AZC165" s="60"/>
      <c r="AZD165" s="60"/>
      <c r="AZE165" s="60"/>
      <c r="AZF165" s="60"/>
      <c r="AZG165" s="60"/>
      <c r="AZH165" s="60"/>
      <c r="AZI165" s="60"/>
      <c r="AZJ165" s="60"/>
      <c r="AZK165" s="60"/>
      <c r="AZL165" s="60"/>
      <c r="AZM165" s="60"/>
      <c r="AZN165" s="60"/>
      <c r="AZO165" s="60"/>
      <c r="AZP165" s="60"/>
      <c r="AZQ165" s="60"/>
      <c r="AZR165" s="60"/>
      <c r="AZS165" s="60"/>
      <c r="AZT165" s="60"/>
      <c r="AZU165" s="60"/>
      <c r="AZV165" s="60"/>
      <c r="AZW165" s="60"/>
      <c r="AZX165" s="60"/>
      <c r="AZY165" s="60"/>
      <c r="AZZ165" s="60"/>
      <c r="BAA165" s="60"/>
      <c r="BAB165" s="60"/>
      <c r="BAC165" s="60"/>
      <c r="BAD165" s="60"/>
      <c r="BAE165" s="60"/>
      <c r="BAF165" s="60"/>
      <c r="BAG165" s="60"/>
      <c r="BAH165" s="60"/>
      <c r="BAI165" s="60"/>
      <c r="BAJ165" s="60"/>
      <c r="BAK165" s="60"/>
      <c r="BAL165" s="60"/>
      <c r="BAM165" s="60"/>
      <c r="BAN165" s="60"/>
      <c r="BAO165" s="60"/>
      <c r="BAP165" s="60"/>
      <c r="BAQ165" s="60"/>
      <c r="BAR165" s="60"/>
      <c r="BAS165" s="60"/>
      <c r="BAT165" s="60"/>
      <c r="BAU165" s="60"/>
      <c r="BAV165" s="60"/>
      <c r="BAW165" s="60"/>
      <c r="BAX165" s="60"/>
      <c r="BAY165" s="60"/>
      <c r="BAZ165" s="60"/>
      <c r="BBA165" s="60"/>
      <c r="BBB165" s="60"/>
      <c r="BBC165" s="60"/>
      <c r="BBD165" s="60"/>
      <c r="BBE165" s="60"/>
      <c r="BBF165" s="60"/>
      <c r="BBG165" s="60"/>
      <c r="BBH165" s="60"/>
      <c r="BBI165" s="60"/>
      <c r="BBJ165" s="60"/>
      <c r="BBK165" s="60"/>
      <c r="BBL165" s="60"/>
      <c r="BBM165" s="60"/>
      <c r="BBN165" s="60"/>
      <c r="BBO165" s="60"/>
      <c r="BBP165" s="60"/>
      <c r="BBQ165" s="60"/>
      <c r="BBR165" s="60"/>
      <c r="BBS165" s="60"/>
      <c r="BBT165" s="60"/>
      <c r="BBU165" s="60"/>
      <c r="BBV165" s="60"/>
      <c r="BBW165" s="60"/>
      <c r="BBX165" s="60"/>
      <c r="BBY165" s="60"/>
      <c r="BBZ165" s="60"/>
      <c r="BCA165" s="60"/>
      <c r="BCB165" s="60"/>
      <c r="BCC165" s="60"/>
      <c r="BCD165" s="60"/>
      <c r="BCE165" s="60"/>
      <c r="BCF165" s="60"/>
      <c r="BCG165" s="60"/>
      <c r="BCH165" s="60"/>
      <c r="BCI165" s="60"/>
      <c r="BCJ165" s="60"/>
      <c r="BCK165" s="60"/>
      <c r="BCL165" s="60"/>
      <c r="BCM165" s="60"/>
      <c r="BCN165" s="60"/>
      <c r="BCO165" s="60"/>
      <c r="BCP165" s="60"/>
      <c r="BCQ165" s="60"/>
      <c r="BCR165" s="60"/>
      <c r="BCS165" s="60"/>
      <c r="BCT165" s="60"/>
      <c r="BCU165" s="60"/>
      <c r="BCV165" s="60"/>
      <c r="BCW165" s="60"/>
      <c r="BCX165" s="60"/>
      <c r="BCY165" s="60"/>
      <c r="BCZ165" s="60"/>
      <c r="BDA165" s="60"/>
      <c r="BDB165" s="60"/>
      <c r="BDC165" s="60"/>
      <c r="BDD165" s="60"/>
      <c r="BDE165" s="60"/>
      <c r="BDF165" s="60"/>
      <c r="BDG165" s="60"/>
      <c r="BDH165" s="60"/>
      <c r="BDI165" s="60"/>
      <c r="BDJ165" s="60"/>
      <c r="BDK165" s="60"/>
      <c r="BDL165" s="60"/>
      <c r="BDM165" s="60"/>
      <c r="BDN165" s="60"/>
      <c r="BDO165" s="60"/>
      <c r="BDP165" s="60"/>
      <c r="BDQ165" s="60"/>
      <c r="BDR165" s="60"/>
      <c r="BDS165" s="60"/>
      <c r="BDT165" s="60"/>
      <c r="BDU165" s="60"/>
      <c r="BDV165" s="60"/>
      <c r="BDW165" s="60"/>
      <c r="BDX165" s="60"/>
      <c r="BDY165" s="60"/>
      <c r="BDZ165" s="60"/>
      <c r="BEA165" s="60"/>
      <c r="BEB165" s="60"/>
      <c r="BEC165" s="60"/>
      <c r="BED165" s="60"/>
      <c r="BEE165" s="60"/>
      <c r="BEF165" s="60"/>
      <c r="BEG165" s="60"/>
      <c r="BEH165" s="60"/>
      <c r="BEI165" s="60"/>
      <c r="BEJ165" s="60"/>
      <c r="BEK165" s="60"/>
      <c r="BEL165" s="60"/>
      <c r="BEM165" s="60"/>
      <c r="BEN165" s="60"/>
      <c r="BEO165" s="60"/>
      <c r="BEP165" s="60"/>
      <c r="BEQ165" s="60"/>
      <c r="BER165" s="60"/>
      <c r="BES165" s="60"/>
      <c r="BET165" s="60"/>
      <c r="BEU165" s="60"/>
      <c r="BEV165" s="60"/>
      <c r="BEW165" s="60"/>
      <c r="BEX165" s="60"/>
      <c r="BEY165" s="60"/>
      <c r="BEZ165" s="60"/>
      <c r="BFA165" s="60"/>
      <c r="BFB165" s="60"/>
      <c r="BFC165" s="60"/>
      <c r="BFD165" s="60"/>
      <c r="BFE165" s="60"/>
      <c r="BFF165" s="60"/>
      <c r="BFG165" s="60"/>
      <c r="BFH165" s="60"/>
      <c r="BFI165" s="60"/>
      <c r="BFJ165" s="60"/>
      <c r="BFK165" s="60"/>
      <c r="BFL165" s="60"/>
      <c r="BFM165" s="60"/>
      <c r="BFN165" s="60"/>
      <c r="BFO165" s="60"/>
      <c r="BFP165" s="60"/>
      <c r="BFQ165" s="60"/>
      <c r="BFR165" s="60"/>
      <c r="BFS165" s="60"/>
      <c r="BFT165" s="60"/>
      <c r="BFU165" s="60"/>
      <c r="BFV165" s="60"/>
      <c r="BFW165" s="60"/>
      <c r="BFX165" s="60"/>
      <c r="BFY165" s="60"/>
      <c r="BFZ165" s="60"/>
      <c r="BGA165" s="60"/>
      <c r="BGB165" s="60"/>
      <c r="BGC165" s="60"/>
      <c r="BGD165" s="60"/>
      <c r="BGE165" s="60"/>
      <c r="BGF165" s="60"/>
      <c r="BGG165" s="60"/>
      <c r="BGH165" s="60"/>
      <c r="BGI165" s="60"/>
      <c r="BGJ165" s="60"/>
      <c r="BGK165" s="60"/>
      <c r="BGL165" s="60"/>
      <c r="BGM165" s="60"/>
      <c r="BGN165" s="60"/>
      <c r="BGO165" s="60"/>
      <c r="BGP165" s="60"/>
      <c r="BGQ165" s="60"/>
      <c r="BGR165" s="60"/>
      <c r="BGS165" s="60"/>
      <c r="BGT165" s="60"/>
      <c r="BGU165" s="60"/>
      <c r="BGV165" s="60"/>
      <c r="BGW165" s="60"/>
      <c r="BGX165" s="60"/>
      <c r="BGY165" s="60"/>
      <c r="BGZ165" s="60"/>
      <c r="BHA165" s="60"/>
      <c r="BHB165" s="60"/>
      <c r="BHC165" s="60"/>
      <c r="BHD165" s="60"/>
      <c r="BHE165" s="60"/>
      <c r="BHF165" s="60"/>
      <c r="BHG165" s="60"/>
      <c r="BHH165" s="60"/>
      <c r="BHI165" s="60"/>
      <c r="BHJ165" s="60"/>
      <c r="BHK165" s="60"/>
      <c r="BHL165" s="60"/>
      <c r="BHM165" s="60"/>
      <c r="BHN165" s="60"/>
      <c r="BHO165" s="60"/>
      <c r="BHP165" s="60"/>
      <c r="BHQ165" s="60"/>
      <c r="BHR165" s="60"/>
      <c r="BHS165" s="60"/>
      <c r="BHT165" s="60"/>
      <c r="BHU165" s="60"/>
      <c r="BHV165" s="60"/>
      <c r="BHW165" s="60"/>
      <c r="BHX165" s="60"/>
      <c r="BHY165" s="60"/>
      <c r="BHZ165" s="60"/>
      <c r="BIA165" s="60"/>
      <c r="BIB165" s="60"/>
      <c r="BIC165" s="60"/>
      <c r="BID165" s="60"/>
      <c r="BIE165" s="60"/>
      <c r="BIF165" s="60"/>
      <c r="BIG165" s="60"/>
      <c r="BIH165" s="60"/>
      <c r="BII165" s="60"/>
      <c r="BIJ165" s="60"/>
      <c r="BIK165" s="60"/>
      <c r="BIL165" s="60"/>
      <c r="BIM165" s="60"/>
      <c r="BIN165" s="60"/>
      <c r="BIO165" s="60"/>
      <c r="BIP165" s="60"/>
      <c r="BIQ165" s="60"/>
      <c r="BIR165" s="60"/>
      <c r="BIS165" s="60"/>
      <c r="BIT165" s="60"/>
      <c r="BIU165" s="60"/>
      <c r="BIV165" s="60"/>
      <c r="BIW165" s="60"/>
      <c r="BIX165" s="60"/>
      <c r="BIY165" s="60"/>
      <c r="BIZ165" s="60"/>
      <c r="BJA165" s="60"/>
      <c r="BJB165" s="60"/>
      <c r="BJC165" s="60"/>
      <c r="BJD165" s="60"/>
      <c r="BJE165" s="60"/>
      <c r="BJF165" s="60"/>
      <c r="BJG165" s="60"/>
      <c r="BJH165" s="60"/>
      <c r="BJI165" s="60"/>
      <c r="BJJ165" s="60"/>
      <c r="BJK165" s="60"/>
      <c r="BJL165" s="60"/>
      <c r="BJM165" s="60"/>
      <c r="BJN165" s="60"/>
      <c r="BJO165" s="60"/>
      <c r="BJP165" s="60"/>
      <c r="BJQ165" s="60"/>
      <c r="BJR165" s="60"/>
      <c r="BJS165" s="60"/>
      <c r="BJT165" s="60"/>
      <c r="BJU165" s="60"/>
      <c r="BJV165" s="60"/>
      <c r="BJW165" s="60"/>
      <c r="BJX165" s="60"/>
      <c r="BJY165" s="60"/>
      <c r="BJZ165" s="60"/>
      <c r="BKA165" s="60"/>
      <c r="BKB165" s="60"/>
      <c r="BKC165" s="60"/>
      <c r="BKD165" s="60"/>
      <c r="BKE165" s="60"/>
      <c r="BKF165" s="60"/>
      <c r="BKG165" s="60"/>
      <c r="BKH165" s="60"/>
      <c r="BKI165" s="60"/>
      <c r="BKJ165" s="60"/>
      <c r="BKK165" s="60"/>
      <c r="BKL165" s="60"/>
      <c r="BKM165" s="60"/>
      <c r="BKN165" s="60"/>
      <c r="BKO165" s="60"/>
      <c r="BKP165" s="60"/>
      <c r="BKQ165" s="60"/>
      <c r="BKR165" s="60"/>
      <c r="BKS165" s="60"/>
      <c r="BKT165" s="60"/>
      <c r="BKU165" s="60"/>
      <c r="BKV165" s="60"/>
      <c r="BKW165" s="60"/>
      <c r="BKX165" s="60"/>
      <c r="BKY165" s="60"/>
      <c r="BKZ165" s="60"/>
      <c r="BLA165" s="60"/>
      <c r="BLB165" s="60"/>
      <c r="BLC165" s="60"/>
      <c r="BLD165" s="60"/>
      <c r="BLE165" s="60"/>
      <c r="BLF165" s="60"/>
      <c r="BLG165" s="60"/>
      <c r="BLH165" s="60"/>
      <c r="BLI165" s="60"/>
      <c r="BLJ165" s="60"/>
      <c r="BLK165" s="60"/>
      <c r="BLL165" s="60"/>
      <c r="BLM165" s="60"/>
      <c r="BLN165" s="60"/>
      <c r="BLO165" s="60"/>
      <c r="BLP165" s="60"/>
      <c r="BLQ165" s="60"/>
      <c r="BLR165" s="60"/>
      <c r="BLS165" s="60"/>
      <c r="BLT165" s="60"/>
      <c r="BLU165" s="60"/>
      <c r="BLV165" s="60"/>
      <c r="BLW165" s="60"/>
      <c r="BLX165" s="60"/>
      <c r="BLY165" s="60"/>
      <c r="BLZ165" s="60"/>
      <c r="BMA165" s="60"/>
      <c r="BMB165" s="60"/>
      <c r="BMC165" s="60"/>
      <c r="BMD165" s="60"/>
      <c r="BME165" s="60"/>
      <c r="BMF165" s="60"/>
      <c r="BMG165" s="60"/>
      <c r="BMH165" s="60"/>
      <c r="BMI165" s="60"/>
      <c r="BMJ165" s="60"/>
      <c r="BMK165" s="60"/>
      <c r="BML165" s="60"/>
      <c r="BMM165" s="60"/>
      <c r="BMN165" s="60"/>
      <c r="BMO165" s="60"/>
      <c r="BMP165" s="60"/>
      <c r="BMQ165" s="60"/>
      <c r="BMR165" s="60"/>
      <c r="BMS165" s="60"/>
      <c r="BMT165" s="60"/>
      <c r="BMU165" s="60"/>
      <c r="BMV165" s="60"/>
      <c r="BMW165" s="60"/>
      <c r="BMX165" s="60"/>
      <c r="BMY165" s="60"/>
      <c r="BMZ165" s="60"/>
      <c r="BNA165" s="60"/>
      <c r="BNB165" s="60"/>
      <c r="BNC165" s="60"/>
      <c r="BND165" s="60"/>
      <c r="BNE165" s="60"/>
      <c r="BNF165" s="60"/>
      <c r="BNG165" s="60"/>
      <c r="BNH165" s="60"/>
      <c r="BNI165" s="60"/>
      <c r="BNJ165" s="60"/>
      <c r="BNK165" s="60"/>
      <c r="BNL165" s="60"/>
      <c r="BNM165" s="60"/>
      <c r="BNN165" s="60"/>
      <c r="BNO165" s="60"/>
      <c r="BNP165" s="60"/>
      <c r="BNQ165" s="60"/>
      <c r="BNR165" s="60"/>
      <c r="BNS165" s="60"/>
      <c r="BNT165" s="60"/>
      <c r="BNU165" s="60"/>
      <c r="BNV165" s="60"/>
      <c r="BNW165" s="60"/>
      <c r="BNX165" s="60"/>
      <c r="BNY165" s="60"/>
      <c r="BNZ165" s="60"/>
      <c r="BOA165" s="60"/>
      <c r="BOB165" s="60"/>
      <c r="BOC165" s="60"/>
      <c r="BOD165" s="60"/>
      <c r="BOE165" s="60"/>
      <c r="BOF165" s="60"/>
      <c r="BOG165" s="60"/>
      <c r="BOH165" s="60"/>
      <c r="BOI165" s="60"/>
      <c r="BOJ165" s="60"/>
      <c r="BOK165" s="60"/>
      <c r="BOL165" s="60"/>
      <c r="BOM165" s="60"/>
      <c r="BON165" s="60"/>
      <c r="BOO165" s="60"/>
      <c r="BOP165" s="60"/>
      <c r="BOQ165" s="60"/>
      <c r="BOR165" s="60"/>
      <c r="BOS165" s="60"/>
      <c r="BOT165" s="60"/>
      <c r="BOU165" s="60"/>
      <c r="BOV165" s="60"/>
      <c r="BOW165" s="60"/>
      <c r="BOX165" s="60"/>
      <c r="BOY165" s="60"/>
      <c r="BOZ165" s="60"/>
      <c r="BPA165" s="60"/>
      <c r="BPB165" s="60"/>
      <c r="BPC165" s="60"/>
      <c r="BPD165" s="60"/>
      <c r="BPE165" s="60"/>
      <c r="BPF165" s="60"/>
      <c r="BPG165" s="60"/>
      <c r="BPH165" s="60"/>
      <c r="BPI165" s="60"/>
      <c r="BPJ165" s="60"/>
      <c r="BPK165" s="60"/>
      <c r="BPL165" s="60"/>
      <c r="BPM165" s="60"/>
      <c r="BPN165" s="60"/>
      <c r="BPO165" s="60"/>
      <c r="BPP165" s="60"/>
      <c r="BPQ165" s="60"/>
      <c r="BPR165" s="60"/>
      <c r="BPS165" s="60"/>
      <c r="BPT165" s="60"/>
      <c r="BPU165" s="60"/>
      <c r="BPV165" s="60"/>
      <c r="BPW165" s="60"/>
      <c r="BPX165" s="60"/>
      <c r="BPY165" s="60"/>
      <c r="BPZ165" s="60"/>
      <c r="BQA165" s="60"/>
      <c r="BQB165" s="60"/>
      <c r="BQC165" s="60"/>
      <c r="BQD165" s="60"/>
      <c r="BQE165" s="60"/>
      <c r="BQF165" s="60"/>
      <c r="BQG165" s="60"/>
      <c r="BQH165" s="60"/>
      <c r="BQI165" s="60"/>
      <c r="BQJ165" s="60"/>
      <c r="BQK165" s="60"/>
      <c r="BQL165" s="60"/>
      <c r="BQM165" s="60"/>
      <c r="BQN165" s="60"/>
      <c r="BQO165" s="60"/>
      <c r="BQP165" s="60"/>
      <c r="BQQ165" s="60"/>
      <c r="BQR165" s="60"/>
      <c r="BQS165" s="60"/>
      <c r="BQT165" s="60"/>
      <c r="BQU165" s="60"/>
      <c r="BQV165" s="60"/>
      <c r="BQW165" s="60"/>
      <c r="BQX165" s="60"/>
      <c r="BQY165" s="60"/>
      <c r="BQZ165" s="60"/>
      <c r="BRA165" s="60"/>
      <c r="BRB165" s="60"/>
      <c r="BRC165" s="60"/>
      <c r="BRD165" s="60"/>
      <c r="BRE165" s="60"/>
      <c r="BRF165" s="60"/>
      <c r="BRG165" s="60"/>
      <c r="BRH165" s="60"/>
      <c r="BRI165" s="60"/>
      <c r="BRJ165" s="60"/>
      <c r="BRK165" s="60"/>
      <c r="BRL165" s="60"/>
      <c r="BRM165" s="60"/>
      <c r="BRN165" s="60"/>
      <c r="BRO165" s="60"/>
      <c r="BRP165" s="60"/>
      <c r="BRQ165" s="60"/>
      <c r="BRR165" s="60"/>
      <c r="BRS165" s="60"/>
      <c r="BRT165" s="60"/>
      <c r="BRU165" s="60"/>
      <c r="BRV165" s="60"/>
      <c r="BRW165" s="60"/>
      <c r="BRX165" s="60"/>
      <c r="BRY165" s="60"/>
      <c r="BRZ165" s="60"/>
      <c r="BSA165" s="60"/>
      <c r="BSB165" s="60"/>
      <c r="BSC165" s="60"/>
      <c r="BSD165" s="60"/>
      <c r="BSE165" s="60"/>
      <c r="BSF165" s="60"/>
      <c r="BSG165" s="60"/>
      <c r="BSH165" s="60"/>
      <c r="BSI165" s="60"/>
      <c r="BSJ165" s="60"/>
      <c r="BSK165" s="60"/>
      <c r="BSL165" s="60"/>
      <c r="BSM165" s="60"/>
      <c r="BSN165" s="60"/>
      <c r="BSO165" s="60"/>
      <c r="BSP165" s="60"/>
      <c r="BSQ165" s="60"/>
      <c r="BSR165" s="60"/>
      <c r="BSS165" s="60"/>
      <c r="BST165" s="60"/>
      <c r="BSU165" s="60"/>
      <c r="BSV165" s="60"/>
      <c r="BSW165" s="60"/>
      <c r="BSX165" s="60"/>
      <c r="BSY165" s="60"/>
      <c r="BSZ165" s="60"/>
      <c r="BTA165" s="60"/>
      <c r="BTB165" s="60"/>
      <c r="BTC165" s="60"/>
      <c r="BTD165" s="60"/>
      <c r="BTE165" s="60"/>
      <c r="BTF165" s="60"/>
      <c r="BTG165" s="60"/>
      <c r="BTH165" s="60"/>
      <c r="BTI165" s="60"/>
      <c r="BTJ165" s="60"/>
      <c r="BTK165" s="60"/>
      <c r="BTL165" s="60"/>
      <c r="BTM165" s="60"/>
      <c r="BTN165" s="60"/>
      <c r="BTO165" s="60"/>
      <c r="BTP165" s="60"/>
      <c r="BTQ165" s="60"/>
      <c r="BTR165" s="60"/>
      <c r="BTS165" s="60"/>
      <c r="BTT165" s="60"/>
      <c r="BTU165" s="60"/>
      <c r="BTV165" s="60"/>
      <c r="BTW165" s="60"/>
      <c r="BTX165" s="60"/>
      <c r="BTY165" s="60"/>
      <c r="BTZ165" s="60"/>
      <c r="BUA165" s="60"/>
      <c r="BUB165" s="60"/>
      <c r="BUC165" s="60"/>
      <c r="BUD165" s="60"/>
      <c r="BUE165" s="60"/>
      <c r="BUF165" s="60"/>
      <c r="BUG165" s="60"/>
      <c r="BUH165" s="60"/>
      <c r="BUI165" s="60"/>
      <c r="BUJ165" s="60"/>
      <c r="BUK165" s="60"/>
      <c r="BUL165" s="60"/>
      <c r="BUM165" s="60"/>
      <c r="BUN165" s="60"/>
      <c r="BUO165" s="60"/>
      <c r="BUP165" s="60"/>
      <c r="BUQ165" s="60"/>
      <c r="BUR165" s="60"/>
      <c r="BUS165" s="60"/>
      <c r="BUT165" s="60"/>
      <c r="BUU165" s="60"/>
      <c r="BUV165" s="60"/>
      <c r="BUW165" s="60"/>
      <c r="BUX165" s="60"/>
      <c r="BUY165" s="60"/>
      <c r="BUZ165" s="60"/>
      <c r="BVA165" s="60"/>
      <c r="BVB165" s="60"/>
      <c r="BVC165" s="60"/>
      <c r="BVD165" s="60"/>
      <c r="BVE165" s="60"/>
      <c r="BVF165" s="60"/>
      <c r="BVG165" s="60"/>
      <c r="BVH165" s="60"/>
      <c r="BVI165" s="60"/>
      <c r="BVJ165" s="60"/>
      <c r="BVK165" s="60"/>
      <c r="BVL165" s="60"/>
      <c r="BVM165" s="60"/>
      <c r="BVN165" s="60"/>
      <c r="BVO165" s="60"/>
      <c r="BVP165" s="60"/>
      <c r="BVQ165" s="60"/>
      <c r="BVR165" s="60"/>
      <c r="BVS165" s="60"/>
      <c r="BVT165" s="60"/>
      <c r="BVU165" s="60"/>
      <c r="BVV165" s="60"/>
      <c r="BVW165" s="60"/>
      <c r="BVX165" s="60"/>
      <c r="BVY165" s="60"/>
      <c r="BVZ165" s="60"/>
      <c r="BWA165" s="60"/>
      <c r="BWB165" s="60"/>
      <c r="BWC165" s="60"/>
      <c r="BWD165" s="60"/>
      <c r="BWE165" s="60"/>
      <c r="BWF165" s="60"/>
      <c r="BWG165" s="60"/>
      <c r="BWH165" s="60"/>
      <c r="BWI165" s="60"/>
      <c r="BWJ165" s="60"/>
      <c r="BWK165" s="60"/>
      <c r="BWL165" s="60"/>
      <c r="BWM165" s="60"/>
      <c r="BWN165" s="60"/>
      <c r="BWO165" s="60"/>
      <c r="BWP165" s="60"/>
      <c r="BWQ165" s="60"/>
      <c r="BWR165" s="60"/>
      <c r="BWS165" s="60"/>
      <c r="BWT165" s="60"/>
      <c r="BWU165" s="60"/>
      <c r="BWV165" s="60"/>
      <c r="BWW165" s="60"/>
      <c r="BWX165" s="60"/>
      <c r="BWY165" s="60"/>
      <c r="BWZ165" s="60"/>
      <c r="BXA165" s="60"/>
      <c r="BXB165" s="60"/>
      <c r="BXC165" s="60"/>
      <c r="BXD165" s="60"/>
      <c r="BXE165" s="60"/>
      <c r="BXF165" s="60"/>
      <c r="BXG165" s="60"/>
      <c r="BXH165" s="60"/>
      <c r="BXI165" s="60"/>
      <c r="BXJ165" s="60"/>
      <c r="BXK165" s="60"/>
      <c r="BXL165" s="60"/>
      <c r="BXM165" s="60"/>
      <c r="BXN165" s="60"/>
      <c r="BXO165" s="60"/>
      <c r="BXP165" s="60"/>
      <c r="BXQ165" s="60"/>
      <c r="BXR165" s="60"/>
      <c r="BXS165" s="60"/>
      <c r="BXT165" s="60"/>
      <c r="BXU165" s="60"/>
      <c r="BXV165" s="60"/>
      <c r="BXW165" s="60"/>
      <c r="BXX165" s="60"/>
      <c r="BXY165" s="60"/>
      <c r="BXZ165" s="60"/>
      <c r="BYA165" s="60"/>
      <c r="BYB165" s="60"/>
      <c r="BYC165" s="60"/>
      <c r="BYD165" s="60"/>
      <c r="BYE165" s="60"/>
      <c r="BYF165" s="60"/>
      <c r="BYG165" s="60"/>
      <c r="BYH165" s="60"/>
      <c r="BYI165" s="60"/>
      <c r="BYJ165" s="60"/>
      <c r="BYK165" s="60"/>
      <c r="BYL165" s="60"/>
      <c r="BYM165" s="60"/>
      <c r="BYN165" s="60"/>
      <c r="BYO165" s="60"/>
      <c r="BYP165" s="60"/>
      <c r="BYQ165" s="60"/>
      <c r="BYR165" s="60"/>
      <c r="BYS165" s="60"/>
      <c r="BYT165" s="60"/>
      <c r="BYU165" s="60"/>
      <c r="BYV165" s="60"/>
      <c r="BYW165" s="60"/>
      <c r="BYX165" s="60"/>
      <c r="BYY165" s="60"/>
      <c r="BYZ165" s="60"/>
      <c r="BZA165" s="60"/>
      <c r="BZB165" s="60"/>
      <c r="BZC165" s="60"/>
      <c r="BZD165" s="60"/>
      <c r="BZE165" s="60"/>
      <c r="BZF165" s="60"/>
      <c r="BZG165" s="60"/>
      <c r="BZH165" s="60"/>
      <c r="BZI165" s="60"/>
      <c r="BZJ165" s="60"/>
      <c r="BZK165" s="60"/>
      <c r="BZL165" s="60"/>
      <c r="BZM165" s="60"/>
      <c r="BZN165" s="60"/>
      <c r="BZO165" s="60"/>
      <c r="BZP165" s="60"/>
      <c r="BZQ165" s="60"/>
      <c r="BZR165" s="60"/>
      <c r="BZS165" s="60"/>
      <c r="BZT165" s="60"/>
      <c r="BZU165" s="60"/>
      <c r="BZV165" s="60"/>
      <c r="BZW165" s="60"/>
      <c r="BZX165" s="60"/>
      <c r="BZY165" s="60"/>
      <c r="BZZ165" s="60"/>
      <c r="CAA165" s="60"/>
      <c r="CAB165" s="60"/>
      <c r="CAC165" s="60"/>
      <c r="CAD165" s="60"/>
      <c r="CAE165" s="60"/>
      <c r="CAF165" s="60"/>
      <c r="CAG165" s="60"/>
      <c r="CAH165" s="60"/>
      <c r="CAI165" s="60"/>
      <c r="CAJ165" s="60"/>
      <c r="CAK165" s="60"/>
      <c r="CAL165" s="60"/>
      <c r="CAM165" s="60"/>
      <c r="CAN165" s="60"/>
      <c r="CAO165" s="60"/>
      <c r="CAP165" s="60"/>
      <c r="CAQ165" s="60"/>
      <c r="CAR165" s="60"/>
      <c r="CAS165" s="60"/>
      <c r="CAT165" s="60"/>
      <c r="CAU165" s="60"/>
      <c r="CAV165" s="60"/>
      <c r="CAW165" s="60"/>
      <c r="CAX165" s="60"/>
      <c r="CAY165" s="60"/>
      <c r="CAZ165" s="60"/>
      <c r="CBA165" s="60"/>
      <c r="CBB165" s="60"/>
      <c r="CBC165" s="60"/>
      <c r="CBD165" s="60"/>
      <c r="CBE165" s="60"/>
      <c r="CBF165" s="60"/>
      <c r="CBG165" s="60"/>
      <c r="CBH165" s="60"/>
      <c r="CBI165" s="60"/>
      <c r="CBJ165" s="60"/>
      <c r="CBK165" s="60"/>
      <c r="CBL165" s="60"/>
      <c r="CBM165" s="60"/>
      <c r="CBN165" s="60"/>
      <c r="CBO165" s="60"/>
      <c r="CBP165" s="60"/>
      <c r="CBQ165" s="60"/>
    </row>
  </sheetData>
  <mergeCells count="673">
    <mergeCell ref="A77:A79"/>
    <mergeCell ref="B77:B79"/>
    <mergeCell ref="C77:C79"/>
    <mergeCell ref="D77:D79"/>
    <mergeCell ref="E77:E79"/>
    <mergeCell ref="P78:P79"/>
    <mergeCell ref="Q78:Q79"/>
    <mergeCell ref="R78:R79"/>
    <mergeCell ref="S78:S79"/>
    <mergeCell ref="C73:C75"/>
    <mergeCell ref="D73:D75"/>
    <mergeCell ref="E73:E75"/>
    <mergeCell ref="P74:P75"/>
    <mergeCell ref="Q74:Q75"/>
    <mergeCell ref="R74:R75"/>
    <mergeCell ref="S74:S75"/>
    <mergeCell ref="T74:T75"/>
    <mergeCell ref="U74:U75"/>
    <mergeCell ref="P53:P54"/>
    <mergeCell ref="Q53:Q54"/>
    <mergeCell ref="R53:R54"/>
    <mergeCell ref="S53:S54"/>
    <mergeCell ref="Z88:Z89"/>
    <mergeCell ref="W56:W57"/>
    <mergeCell ref="W113:W115"/>
    <mergeCell ref="W95:W96"/>
    <mergeCell ref="W154:W155"/>
    <mergeCell ref="X140:X142"/>
    <mergeCell ref="X56:X57"/>
    <mergeCell ref="X113:X115"/>
    <mergeCell ref="X95:X96"/>
    <mergeCell ref="W134:W135"/>
    <mergeCell ref="W137:W138"/>
    <mergeCell ref="W140:W142"/>
    <mergeCell ref="Z145:Z146"/>
    <mergeCell ref="X145:X146"/>
    <mergeCell ref="W74:W75"/>
    <mergeCell ref="X74:X75"/>
    <mergeCell ref="Z74:Z75"/>
    <mergeCell ref="Z84:Z85"/>
    <mergeCell ref="X116:X118"/>
    <mergeCell ref="U151:U152"/>
    <mergeCell ref="A140:A142"/>
    <mergeCell ref="E140:E142"/>
    <mergeCell ref="B136:B138"/>
    <mergeCell ref="C136:C138"/>
    <mergeCell ref="D136:D138"/>
    <mergeCell ref="E136:E138"/>
    <mergeCell ref="B140:B142"/>
    <mergeCell ref="C140:C142"/>
    <mergeCell ref="D140:D142"/>
    <mergeCell ref="A136:A138"/>
    <mergeCell ref="Q151:Q152"/>
    <mergeCell ref="R151:R152"/>
    <mergeCell ref="T95:T96"/>
    <mergeCell ref="Q129:Q131"/>
    <mergeCell ref="Q56:Q57"/>
    <mergeCell ref="R56:R57"/>
    <mergeCell ref="R113:R115"/>
    <mergeCell ref="S140:S142"/>
    <mergeCell ref="T140:T142"/>
    <mergeCell ref="Q91:Q92"/>
    <mergeCell ref="R91:R92"/>
    <mergeCell ref="Q88:Q89"/>
    <mergeCell ref="R88:R89"/>
    <mergeCell ref="Q134:Q135"/>
    <mergeCell ref="R134:R135"/>
    <mergeCell ref="Q113:Q115"/>
    <mergeCell ref="Q65:Q66"/>
    <mergeCell ref="R65:R66"/>
    <mergeCell ref="T91:T92"/>
    <mergeCell ref="T78:T79"/>
    <mergeCell ref="T148:T149"/>
    <mergeCell ref="S134:S135"/>
    <mergeCell ref="T113:T115"/>
    <mergeCell ref="S129:S131"/>
    <mergeCell ref="A163:E165"/>
    <mergeCell ref="P163:P165"/>
    <mergeCell ref="P160:P162"/>
    <mergeCell ref="A157:A159"/>
    <mergeCell ref="B157:B159"/>
    <mergeCell ref="C157:C159"/>
    <mergeCell ref="D157:D159"/>
    <mergeCell ref="E157:E159"/>
    <mergeCell ref="P158:P159"/>
    <mergeCell ref="A160:E162"/>
    <mergeCell ref="Q158:Q159"/>
    <mergeCell ref="R158:R159"/>
    <mergeCell ref="R154:R155"/>
    <mergeCell ref="A153:A155"/>
    <mergeCell ref="B153:B155"/>
    <mergeCell ref="C153:C155"/>
    <mergeCell ref="D153:D155"/>
    <mergeCell ref="E153:E155"/>
    <mergeCell ref="P154:P155"/>
    <mergeCell ref="Q154:Q155"/>
    <mergeCell ref="A150:A152"/>
    <mergeCell ref="B150:B152"/>
    <mergeCell ref="C150:C152"/>
    <mergeCell ref="D150:D152"/>
    <mergeCell ref="E150:E152"/>
    <mergeCell ref="P151:P152"/>
    <mergeCell ref="S154:S155"/>
    <mergeCell ref="Z158:Z159"/>
    <mergeCell ref="S158:S159"/>
    <mergeCell ref="W158:W159"/>
    <mergeCell ref="X158:X159"/>
    <mergeCell ref="W151:W152"/>
    <mergeCell ref="X151:X152"/>
    <mergeCell ref="Z151:Z152"/>
    <mergeCell ref="X154:X155"/>
    <mergeCell ref="Z154:Z155"/>
    <mergeCell ref="T151:T152"/>
    <mergeCell ref="T154:T155"/>
    <mergeCell ref="T158:T159"/>
    <mergeCell ref="S151:S152"/>
    <mergeCell ref="U154:U155"/>
    <mergeCell ref="U158:U159"/>
    <mergeCell ref="V151:V152"/>
    <mergeCell ref="V154:V155"/>
    <mergeCell ref="A144:A146"/>
    <mergeCell ref="B144:B146"/>
    <mergeCell ref="C144:C146"/>
    <mergeCell ref="D144:D146"/>
    <mergeCell ref="E144:E146"/>
    <mergeCell ref="P145:P146"/>
    <mergeCell ref="Q145:Q146"/>
    <mergeCell ref="R145:R146"/>
    <mergeCell ref="T145:T146"/>
    <mergeCell ref="S145:S146"/>
    <mergeCell ref="P56:P57"/>
    <mergeCell ref="V56:V57"/>
    <mergeCell ref="Q95:Q96"/>
    <mergeCell ref="R95:R96"/>
    <mergeCell ref="A94:A96"/>
    <mergeCell ref="B94:B96"/>
    <mergeCell ref="C94:C96"/>
    <mergeCell ref="D94:D96"/>
    <mergeCell ref="E94:E96"/>
    <mergeCell ref="P95:P96"/>
    <mergeCell ref="A64:A66"/>
    <mergeCell ref="B64:B66"/>
    <mergeCell ref="C64:C66"/>
    <mergeCell ref="D64:D66"/>
    <mergeCell ref="E64:E66"/>
    <mergeCell ref="A61:A63"/>
    <mergeCell ref="B61:B63"/>
    <mergeCell ref="C61:C63"/>
    <mergeCell ref="D61:D63"/>
    <mergeCell ref="P91:P92"/>
    <mergeCell ref="U56:U57"/>
    <mergeCell ref="U95:U96"/>
    <mergeCell ref="S56:S57"/>
    <mergeCell ref="S95:S96"/>
    <mergeCell ref="D129:D131"/>
    <mergeCell ref="E129:E131"/>
    <mergeCell ref="R103:R105"/>
    <mergeCell ref="A80:A82"/>
    <mergeCell ref="B80:B82"/>
    <mergeCell ref="C80:C82"/>
    <mergeCell ref="D80:D82"/>
    <mergeCell ref="E80:E82"/>
    <mergeCell ref="P84:P85"/>
    <mergeCell ref="A87:A89"/>
    <mergeCell ref="B87:B89"/>
    <mergeCell ref="C87:C89"/>
    <mergeCell ref="D87:D89"/>
    <mergeCell ref="E87:E89"/>
    <mergeCell ref="P88:P89"/>
    <mergeCell ref="A83:A85"/>
    <mergeCell ref="B83:B85"/>
    <mergeCell ref="C83:C85"/>
    <mergeCell ref="D83:D85"/>
    <mergeCell ref="C113:C115"/>
    <mergeCell ref="E113:E115"/>
    <mergeCell ref="D113:D115"/>
    <mergeCell ref="P113:P115"/>
    <mergeCell ref="E83:E85"/>
    <mergeCell ref="A39:B39"/>
    <mergeCell ref="A40:A42"/>
    <mergeCell ref="A133:A135"/>
    <mergeCell ref="B133:B135"/>
    <mergeCell ref="C133:C135"/>
    <mergeCell ref="D133:D135"/>
    <mergeCell ref="E133:E135"/>
    <mergeCell ref="A129:A131"/>
    <mergeCell ref="B129:B131"/>
    <mergeCell ref="C129:C131"/>
    <mergeCell ref="B113:B115"/>
    <mergeCell ref="A113:A115"/>
    <mergeCell ref="A73:A75"/>
    <mergeCell ref="B73:B75"/>
    <mergeCell ref="A70:A72"/>
    <mergeCell ref="B70:B72"/>
    <mergeCell ref="C70:C72"/>
    <mergeCell ref="D70:D72"/>
    <mergeCell ref="E70:E72"/>
    <mergeCell ref="E90:E92"/>
    <mergeCell ref="E126:E128"/>
    <mergeCell ref="B126:B128"/>
    <mergeCell ref="C126:C128"/>
    <mergeCell ref="D126:D128"/>
    <mergeCell ref="D67:D69"/>
    <mergeCell ref="E67:E69"/>
    <mergeCell ref="A55:A57"/>
    <mergeCell ref="B55:B57"/>
    <mergeCell ref="C55:C57"/>
    <mergeCell ref="D55:D57"/>
    <mergeCell ref="E55:E57"/>
    <mergeCell ref="A67:A69"/>
    <mergeCell ref="A52:A54"/>
    <mergeCell ref="B52:B54"/>
    <mergeCell ref="C52:C54"/>
    <mergeCell ref="D52:D54"/>
    <mergeCell ref="E52:E54"/>
    <mergeCell ref="A58:A60"/>
    <mergeCell ref="B58:B60"/>
    <mergeCell ref="C58:C60"/>
    <mergeCell ref="D58:D60"/>
    <mergeCell ref="E58:E60"/>
    <mergeCell ref="B40:B42"/>
    <mergeCell ref="C40:C42"/>
    <mergeCell ref="D40:D42"/>
    <mergeCell ref="E40:E42"/>
    <mergeCell ref="A36:A38"/>
    <mergeCell ref="B36:B38"/>
    <mergeCell ref="C36:C38"/>
    <mergeCell ref="A21:E21"/>
    <mergeCell ref="U25:U26"/>
    <mergeCell ref="U28:U29"/>
    <mergeCell ref="T28:T29"/>
    <mergeCell ref="S25:S26"/>
    <mergeCell ref="T41:T42"/>
    <mergeCell ref="R34:R35"/>
    <mergeCell ref="P37:P38"/>
    <mergeCell ref="Q37:Q38"/>
    <mergeCell ref="A33:A35"/>
    <mergeCell ref="B33:B35"/>
    <mergeCell ref="C33:C35"/>
    <mergeCell ref="D33:D35"/>
    <mergeCell ref="D36:D38"/>
    <mergeCell ref="E36:E38"/>
    <mergeCell ref="E33:E35"/>
    <mergeCell ref="U34:U35"/>
    <mergeCell ref="G17:G19"/>
    <mergeCell ref="Z25:Z26"/>
    <mergeCell ref="O18:O19"/>
    <mergeCell ref="A27:A29"/>
    <mergeCell ref="B27:B29"/>
    <mergeCell ref="C27:C29"/>
    <mergeCell ref="D27:D29"/>
    <mergeCell ref="E27:E29"/>
    <mergeCell ref="F15:F19"/>
    <mergeCell ref="R15:Z16"/>
    <mergeCell ref="R17:R19"/>
    <mergeCell ref="S17:Z17"/>
    <mergeCell ref="S18:S19"/>
    <mergeCell ref="V18:V19"/>
    <mergeCell ref="Q25:Q26"/>
    <mergeCell ref="R25:R26"/>
    <mergeCell ref="A24:A26"/>
    <mergeCell ref="B24:B26"/>
    <mergeCell ref="C24:C26"/>
    <mergeCell ref="D24:D26"/>
    <mergeCell ref="E24:E26"/>
    <mergeCell ref="P25:P26"/>
    <mergeCell ref="A22:B22"/>
    <mergeCell ref="A23:B23"/>
    <mergeCell ref="M18:M19"/>
    <mergeCell ref="K18:K19"/>
    <mergeCell ref="A14:A19"/>
    <mergeCell ref="B14:B19"/>
    <mergeCell ref="C14:D15"/>
    <mergeCell ref="E14:E19"/>
    <mergeCell ref="H18:H19"/>
    <mergeCell ref="P14:Z14"/>
    <mergeCell ref="A50:B50"/>
    <mergeCell ref="A47:E49"/>
    <mergeCell ref="B44:B46"/>
    <mergeCell ref="C44:C46"/>
    <mergeCell ref="Q45:Q46"/>
    <mergeCell ref="R45:R46"/>
    <mergeCell ref="D44:D46"/>
    <mergeCell ref="E44:E46"/>
    <mergeCell ref="P41:P42"/>
    <mergeCell ref="Q41:Q42"/>
    <mergeCell ref="S28:S29"/>
    <mergeCell ref="W28:W29"/>
    <mergeCell ref="X28:X29"/>
    <mergeCell ref="W25:W26"/>
    <mergeCell ref="X25:X26"/>
    <mergeCell ref="T25:T26"/>
    <mergeCell ref="F14:O14"/>
    <mergeCell ref="A1:Z1"/>
    <mergeCell ref="A2:Z2"/>
    <mergeCell ref="A3:Z3"/>
    <mergeCell ref="A4:Z4"/>
    <mergeCell ref="A6:Z6"/>
    <mergeCell ref="A7:Z7"/>
    <mergeCell ref="L18:L19"/>
    <mergeCell ref="P15:P19"/>
    <mergeCell ref="Q15:Q19"/>
    <mergeCell ref="W18:W19"/>
    <mergeCell ref="X18:X19"/>
    <mergeCell ref="Z18:Z19"/>
    <mergeCell ref="A8:Z8"/>
    <mergeCell ref="K9:Z9"/>
    <mergeCell ref="A10:R10"/>
    <mergeCell ref="A11:R11"/>
    <mergeCell ref="A12:R12"/>
    <mergeCell ref="A13:R13"/>
    <mergeCell ref="G15:O16"/>
    <mergeCell ref="H17:O17"/>
    <mergeCell ref="I18:I19"/>
    <mergeCell ref="T18:T19"/>
    <mergeCell ref="U18:U19"/>
    <mergeCell ref="A43:B43"/>
    <mergeCell ref="A44:A46"/>
    <mergeCell ref="A147:A149"/>
    <mergeCell ref="B147:B149"/>
    <mergeCell ref="C147:C149"/>
    <mergeCell ref="D147:D149"/>
    <mergeCell ref="E147:E149"/>
    <mergeCell ref="P148:P149"/>
    <mergeCell ref="Q148:Q149"/>
    <mergeCell ref="A90:A92"/>
    <mergeCell ref="B90:B92"/>
    <mergeCell ref="C90:C92"/>
    <mergeCell ref="D90:D92"/>
    <mergeCell ref="Q62:Q63"/>
    <mergeCell ref="A103:A105"/>
    <mergeCell ref="B103:B105"/>
    <mergeCell ref="C103:C105"/>
    <mergeCell ref="D103:D105"/>
    <mergeCell ref="E103:E105"/>
    <mergeCell ref="P103:P105"/>
    <mergeCell ref="Q103:Q105"/>
    <mergeCell ref="E61:E63"/>
    <mergeCell ref="B67:B69"/>
    <mergeCell ref="C67:C69"/>
    <mergeCell ref="A126:A128"/>
    <mergeCell ref="A119:A121"/>
    <mergeCell ref="B119:B121"/>
    <mergeCell ref="C119:C121"/>
    <mergeCell ref="D119:D121"/>
    <mergeCell ref="E123:E125"/>
    <mergeCell ref="P124:P125"/>
    <mergeCell ref="Q124:Q125"/>
    <mergeCell ref="R124:R125"/>
    <mergeCell ref="P127:P128"/>
    <mergeCell ref="Q127:Q128"/>
    <mergeCell ref="R127:R128"/>
    <mergeCell ref="A123:A125"/>
    <mergeCell ref="B123:B125"/>
    <mergeCell ref="C123:C125"/>
    <mergeCell ref="D123:D125"/>
    <mergeCell ref="E119:E121"/>
    <mergeCell ref="A106:A108"/>
    <mergeCell ref="B106:B108"/>
    <mergeCell ref="C106:C108"/>
    <mergeCell ref="D106:D108"/>
    <mergeCell ref="E106:E108"/>
    <mergeCell ref="A116:A118"/>
    <mergeCell ref="B116:B118"/>
    <mergeCell ref="C116:C118"/>
    <mergeCell ref="D116:D118"/>
    <mergeCell ref="E116:E118"/>
    <mergeCell ref="A109:A111"/>
    <mergeCell ref="B109:B111"/>
    <mergeCell ref="C109:C111"/>
    <mergeCell ref="D109:D111"/>
    <mergeCell ref="E109:E111"/>
    <mergeCell ref="T129:T131"/>
    <mergeCell ref="R148:R149"/>
    <mergeCell ref="P116:P118"/>
    <mergeCell ref="R129:R131"/>
    <mergeCell ref="P129:P131"/>
    <mergeCell ref="S148:S149"/>
    <mergeCell ref="S113:S115"/>
    <mergeCell ref="U145:U146"/>
    <mergeCell ref="U148:U149"/>
    <mergeCell ref="U129:U131"/>
    <mergeCell ref="P119:P121"/>
    <mergeCell ref="P140:P142"/>
    <mergeCell ref="Q140:Q142"/>
    <mergeCell ref="R140:R142"/>
    <mergeCell ref="P137:P138"/>
    <mergeCell ref="Q137:Q138"/>
    <mergeCell ref="R137:R138"/>
    <mergeCell ref="P134:P135"/>
    <mergeCell ref="S137:S138"/>
    <mergeCell ref="T137:T138"/>
    <mergeCell ref="T134:T135"/>
    <mergeCell ref="Z148:Z149"/>
    <mergeCell ref="W148:W149"/>
    <mergeCell ref="W145:W146"/>
    <mergeCell ref="V148:V149"/>
    <mergeCell ref="W127:W128"/>
    <mergeCell ref="W129:W131"/>
    <mergeCell ref="X127:X128"/>
    <mergeCell ref="X129:X131"/>
    <mergeCell ref="V145:V146"/>
    <mergeCell ref="V129:V131"/>
    <mergeCell ref="Z140:Z142"/>
    <mergeCell ref="V134:V135"/>
    <mergeCell ref="V137:V138"/>
    <mergeCell ref="Z95:Z96"/>
    <mergeCell ref="Z78:Z79"/>
    <mergeCell ref="Z62:Z63"/>
    <mergeCell ref="W124:W125"/>
    <mergeCell ref="X124:X125"/>
    <mergeCell ref="Z124:Z125"/>
    <mergeCell ref="Z137:Z138"/>
    <mergeCell ref="Z134:Z135"/>
    <mergeCell ref="X134:X135"/>
    <mergeCell ref="X119:X121"/>
    <mergeCell ref="W119:W121"/>
    <mergeCell ref="W78:W79"/>
    <mergeCell ref="X78:X79"/>
    <mergeCell ref="X62:X63"/>
    <mergeCell ref="W116:W118"/>
    <mergeCell ref="Z113:Z115"/>
    <mergeCell ref="Z116:Z118"/>
    <mergeCell ref="X137:X138"/>
    <mergeCell ref="Y62:Y63"/>
    <mergeCell ref="Y91:Y92"/>
    <mergeCell ref="Y95:Y96"/>
    <mergeCell ref="Y103:Y105"/>
    <mergeCell ref="Y113:Y115"/>
    <mergeCell ref="Y116:Y118"/>
    <mergeCell ref="Y84:Y85"/>
    <mergeCell ref="Y88:Y89"/>
    <mergeCell ref="Z56:Z57"/>
    <mergeCell ref="X41:X42"/>
    <mergeCell ref="X45:X46"/>
    <mergeCell ref="X53:X54"/>
    <mergeCell ref="Z34:Z35"/>
    <mergeCell ref="V25:V26"/>
    <mergeCell ref="V28:V29"/>
    <mergeCell ref="V34:V35"/>
    <mergeCell ref="V37:V38"/>
    <mergeCell ref="Z28:Z29"/>
    <mergeCell ref="W34:W35"/>
    <mergeCell ref="X34:X35"/>
    <mergeCell ref="V53:V54"/>
    <mergeCell ref="Z53:Z54"/>
    <mergeCell ref="W37:W38"/>
    <mergeCell ref="X37:X38"/>
    <mergeCell ref="V31:V32"/>
    <mergeCell ref="W31:W32"/>
    <mergeCell ref="X31:X32"/>
    <mergeCell ref="Z31:Z32"/>
    <mergeCell ref="Y53:Y54"/>
    <mergeCell ref="Y56:Y57"/>
    <mergeCell ref="V113:V115"/>
    <mergeCell ref="U113:U115"/>
    <mergeCell ref="T65:T66"/>
    <mergeCell ref="V65:V66"/>
    <mergeCell ref="Z65:Z66"/>
    <mergeCell ref="U91:U92"/>
    <mergeCell ref="U65:U66"/>
    <mergeCell ref="T84:T85"/>
    <mergeCell ref="W91:W92"/>
    <mergeCell ref="X91:X92"/>
    <mergeCell ref="U70:U72"/>
    <mergeCell ref="Z81:Z82"/>
    <mergeCell ref="Z91:Z92"/>
    <mergeCell ref="U78:U79"/>
    <mergeCell ref="V78:V79"/>
    <mergeCell ref="W88:W89"/>
    <mergeCell ref="X88:X89"/>
    <mergeCell ref="V74:V75"/>
    <mergeCell ref="W84:W85"/>
    <mergeCell ref="Y65:Y66"/>
    <mergeCell ref="Y70:Y72"/>
    <mergeCell ref="Y74:Y75"/>
    <mergeCell ref="Y78:Y79"/>
    <mergeCell ref="Y81:Y82"/>
    <mergeCell ref="T31:T32"/>
    <mergeCell ref="U31:U32"/>
    <mergeCell ref="Q84:Q85"/>
    <mergeCell ref="R84:R85"/>
    <mergeCell ref="S127:S128"/>
    <mergeCell ref="V116:V118"/>
    <mergeCell ref="U124:U125"/>
    <mergeCell ref="S116:S118"/>
    <mergeCell ref="T116:T118"/>
    <mergeCell ref="S88:S89"/>
    <mergeCell ref="T88:T89"/>
    <mergeCell ref="V91:V92"/>
    <mergeCell ref="V88:V89"/>
    <mergeCell ref="S124:S125"/>
    <mergeCell ref="V119:V121"/>
    <mergeCell ref="U116:U118"/>
    <mergeCell ref="U84:U85"/>
    <mergeCell ref="Q116:Q118"/>
    <mergeCell ref="R116:R118"/>
    <mergeCell ref="V84:V85"/>
    <mergeCell ref="V95:V96"/>
    <mergeCell ref="Q119:Q121"/>
    <mergeCell ref="R119:R121"/>
    <mergeCell ref="S119:S121"/>
    <mergeCell ref="J18:J19"/>
    <mergeCell ref="R28:R29"/>
    <mergeCell ref="P34:P35"/>
    <mergeCell ref="Q34:Q35"/>
    <mergeCell ref="P81:P82"/>
    <mergeCell ref="Q81:Q82"/>
    <mergeCell ref="R81:R82"/>
    <mergeCell ref="Z70:Z72"/>
    <mergeCell ref="V70:V72"/>
    <mergeCell ref="Z37:Z38"/>
    <mergeCell ref="Z41:Z42"/>
    <mergeCell ref="P65:P66"/>
    <mergeCell ref="Z45:Z46"/>
    <mergeCell ref="P70:P72"/>
    <mergeCell ref="Q70:Q72"/>
    <mergeCell ref="W81:W82"/>
    <mergeCell ref="X81:X82"/>
    <mergeCell ref="S81:S82"/>
    <mergeCell ref="T81:T82"/>
    <mergeCell ref="U81:U82"/>
    <mergeCell ref="P68:P69"/>
    <mergeCell ref="P62:P63"/>
    <mergeCell ref="T53:T54"/>
    <mergeCell ref="U53:U54"/>
    <mergeCell ref="T56:T57"/>
    <mergeCell ref="V81:V82"/>
    <mergeCell ref="U134:U135"/>
    <mergeCell ref="U137:U138"/>
    <mergeCell ref="T124:T125"/>
    <mergeCell ref="Z129:Z131"/>
    <mergeCell ref="V124:V125"/>
    <mergeCell ref="V140:V142"/>
    <mergeCell ref="U127:U128"/>
    <mergeCell ref="V127:V128"/>
    <mergeCell ref="Z127:Z128"/>
    <mergeCell ref="U119:U121"/>
    <mergeCell ref="T127:T128"/>
    <mergeCell ref="X65:X66"/>
    <mergeCell ref="X84:X85"/>
    <mergeCell ref="U88:U89"/>
    <mergeCell ref="W70:W72"/>
    <mergeCell ref="X70:X72"/>
    <mergeCell ref="T70:T72"/>
    <mergeCell ref="U62:U63"/>
    <mergeCell ref="V62:V63"/>
    <mergeCell ref="Z103:Z105"/>
    <mergeCell ref="Z119:Z121"/>
    <mergeCell ref="T119:T121"/>
    <mergeCell ref="V158:V159"/>
    <mergeCell ref="X148:X149"/>
    <mergeCell ref="U140:U142"/>
    <mergeCell ref="S91:S92"/>
    <mergeCell ref="S84:S85"/>
    <mergeCell ref="R70:R72"/>
    <mergeCell ref="S70:S72"/>
    <mergeCell ref="V41:V42"/>
    <mergeCell ref="V45:V46"/>
    <mergeCell ref="S65:S66"/>
    <mergeCell ref="W53:W54"/>
    <mergeCell ref="R62:R63"/>
    <mergeCell ref="S62:S63"/>
    <mergeCell ref="T62:T63"/>
    <mergeCell ref="W41:W42"/>
    <mergeCell ref="W45:W46"/>
    <mergeCell ref="W62:W63"/>
    <mergeCell ref="W65:W66"/>
    <mergeCell ref="S103:S105"/>
    <mergeCell ref="T103:T105"/>
    <mergeCell ref="U103:U105"/>
    <mergeCell ref="V103:V105"/>
    <mergeCell ref="W103:W105"/>
    <mergeCell ref="X103:X105"/>
    <mergeCell ref="T97:T99"/>
    <mergeCell ref="U97:U99"/>
    <mergeCell ref="V97:V99"/>
    <mergeCell ref="W97:W99"/>
    <mergeCell ref="X97:X99"/>
    <mergeCell ref="Z97:Z99"/>
    <mergeCell ref="A97:A99"/>
    <mergeCell ref="B97:B99"/>
    <mergeCell ref="C97:C99"/>
    <mergeCell ref="D97:D99"/>
    <mergeCell ref="E97:E99"/>
    <mergeCell ref="P97:P99"/>
    <mergeCell ref="Q97:Q99"/>
    <mergeCell ref="R97:R99"/>
    <mergeCell ref="S97:S99"/>
    <mergeCell ref="Y97:Y99"/>
    <mergeCell ref="A30:A32"/>
    <mergeCell ref="B30:B32"/>
    <mergeCell ref="C30:C32"/>
    <mergeCell ref="D30:D32"/>
    <mergeCell ref="E30:E32"/>
    <mergeCell ref="P31:P32"/>
    <mergeCell ref="Q31:Q32"/>
    <mergeCell ref="R31:R32"/>
    <mergeCell ref="S31:S32"/>
    <mergeCell ref="T100:T102"/>
    <mergeCell ref="U100:U102"/>
    <mergeCell ref="V100:V102"/>
    <mergeCell ref="W100:W102"/>
    <mergeCell ref="X100:X102"/>
    <mergeCell ref="Z100:Z102"/>
    <mergeCell ref="A100:A102"/>
    <mergeCell ref="B100:B102"/>
    <mergeCell ref="C100:C102"/>
    <mergeCell ref="D100:D102"/>
    <mergeCell ref="E100:E102"/>
    <mergeCell ref="P100:P102"/>
    <mergeCell ref="Q100:Q102"/>
    <mergeCell ref="R100:R102"/>
    <mergeCell ref="S100:S102"/>
    <mergeCell ref="Y100:Y102"/>
    <mergeCell ref="N18:N19"/>
    <mergeCell ref="Y18:Y19"/>
    <mergeCell ref="Y25:Y26"/>
    <mergeCell ref="Y28:Y29"/>
    <mergeCell ref="Y31:Y32"/>
    <mergeCell ref="Y34:Y35"/>
    <mergeCell ref="Y37:Y38"/>
    <mergeCell ref="Y41:Y42"/>
    <mergeCell ref="Y45:Y46"/>
    <mergeCell ref="P28:P29"/>
    <mergeCell ref="Q28:Q29"/>
    <mergeCell ref="P45:P46"/>
    <mergeCell ref="U45:U46"/>
    <mergeCell ref="S45:S46"/>
    <mergeCell ref="U37:U38"/>
    <mergeCell ref="U41:U42"/>
    <mergeCell ref="S34:S35"/>
    <mergeCell ref="T34:T35"/>
    <mergeCell ref="S37:S38"/>
    <mergeCell ref="T37:T38"/>
    <mergeCell ref="S41:S42"/>
    <mergeCell ref="R41:R42"/>
    <mergeCell ref="R37:R38"/>
    <mergeCell ref="T45:T46"/>
    <mergeCell ref="Y151:Y152"/>
    <mergeCell ref="Y154:Y155"/>
    <mergeCell ref="Y158:Y159"/>
    <mergeCell ref="Y119:Y121"/>
    <mergeCell ref="Y124:Y125"/>
    <mergeCell ref="Y127:Y128"/>
    <mergeCell ref="Y129:Y131"/>
    <mergeCell ref="Y134:Y135"/>
    <mergeCell ref="Y137:Y138"/>
    <mergeCell ref="Y140:Y142"/>
    <mergeCell ref="Y145:Y146"/>
    <mergeCell ref="Y148:Y149"/>
    <mergeCell ref="Y59:Y60"/>
    <mergeCell ref="Z59:Z60"/>
    <mergeCell ref="P59:P60"/>
    <mergeCell ref="Q59:Q60"/>
    <mergeCell ref="R59:R60"/>
    <mergeCell ref="S59:S60"/>
    <mergeCell ref="T59:T60"/>
    <mergeCell ref="U59:U60"/>
    <mergeCell ref="V59:V60"/>
    <mergeCell ref="W59:W60"/>
    <mergeCell ref="X59:X60"/>
    <mergeCell ref="Y109:Y111"/>
    <mergeCell ref="Z109:Z111"/>
    <mergeCell ref="P109:P111"/>
    <mergeCell ref="Q109:Q111"/>
    <mergeCell ref="R109:R111"/>
    <mergeCell ref="S109:S111"/>
    <mergeCell ref="T109:T111"/>
    <mergeCell ref="U109:U111"/>
    <mergeCell ref="V109:V111"/>
    <mergeCell ref="W109:W111"/>
    <mergeCell ref="X109:X111"/>
  </mergeCells>
  <pageMargins left="0.39370078740157483" right="0.19685039370078741" top="0.98425196850393704" bottom="0.39370078740157483" header="0.11811023622047245" footer="0.11811023622047245"/>
  <pageSetup paperSize="9" scale="44" fitToHeight="0" orientation="landscape" r:id="rId1"/>
  <headerFooter alignWithMargins="0"/>
  <rowBreaks count="8" manualBreakCount="8">
    <brk id="29" max="23" man="1"/>
    <brk id="46" max="23" man="1"/>
    <brk id="63" max="25" man="1"/>
    <brk id="82" max="23" man="1"/>
    <brk id="99" max="23" man="1"/>
    <brk id="118" max="23" man="1"/>
    <brk id="135" max="23" man="1"/>
    <brk id="15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2025-03-28T03:52:07Z</cp:lastPrinted>
  <dcterms:created xsi:type="dcterms:W3CDTF">2018-03-20T09:44:33Z</dcterms:created>
  <dcterms:modified xsi:type="dcterms:W3CDTF">2025-04-10T10:24:06Z</dcterms:modified>
</cp:coreProperties>
</file>